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k.local\company\ЭнергоСеть\ПСО\МОЭСК\!!!CЭС\КВЛ220 Очаково-Красногорская\10. Экспертиза ДЦК\Замечания 1\Сметы\"/>
    </mc:Choice>
  </mc:AlternateContent>
  <xr:revisionPtr revIDLastSave="0" documentId="13_ncr:1_{219DF035-EA54-46B1-A4FD-97E556D1212F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02-01-20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'02-01-20'!$49:$49</definedName>
    <definedName name="_xlnm.Print_Area" localSheetId="0">'02-01-20'!$A$1:$L$548</definedName>
  </definedNames>
  <calcPr calcId="191029" iterate="1"/>
</workbook>
</file>

<file path=xl/calcChain.xml><?xml version="1.0" encoding="utf-8"?>
<calcChain xmlns="http://schemas.openxmlformats.org/spreadsheetml/2006/main">
  <c r="H546" i="7" l="1"/>
  <c r="H543" i="7"/>
  <c r="C546" i="7"/>
  <c r="C543" i="7"/>
  <c r="J40" i="7"/>
  <c r="J39" i="7"/>
  <c r="C42" i="7"/>
  <c r="D42" i="7"/>
  <c r="C41" i="7"/>
  <c r="C40" i="7"/>
  <c r="C39" i="7"/>
  <c r="C36" i="7" s="1"/>
  <c r="G539" i="7"/>
  <c r="G538" i="7"/>
  <c r="L533" i="7"/>
  <c r="J533" i="7"/>
  <c r="L526" i="7"/>
  <c r="J526" i="7"/>
  <c r="L525" i="7"/>
  <c r="J525" i="7"/>
  <c r="L521" i="7"/>
  <c r="J521" i="7"/>
  <c r="L509" i="7"/>
  <c r="J509" i="7"/>
  <c r="L508" i="7"/>
  <c r="J508" i="7"/>
  <c r="L507" i="7"/>
  <c r="J507" i="7"/>
  <c r="L506" i="7"/>
  <c r="J506" i="7"/>
  <c r="L505" i="7"/>
  <c r="J505" i="7"/>
  <c r="L504" i="7"/>
  <c r="L502" i="7" s="1"/>
  <c r="J504" i="7"/>
  <c r="J502" i="7" s="1"/>
  <c r="L501" i="7"/>
  <c r="L496" i="7" s="1"/>
  <c r="J501" i="7"/>
  <c r="J496" i="7" s="1"/>
  <c r="L500" i="7"/>
  <c r="J500" i="7"/>
  <c r="L498" i="7"/>
  <c r="J498" i="7"/>
  <c r="L495" i="7"/>
  <c r="J495" i="7"/>
  <c r="L490" i="7"/>
  <c r="J490" i="7"/>
  <c r="J489" i="7"/>
  <c r="L485" i="7"/>
  <c r="J485" i="7"/>
  <c r="L477" i="7"/>
  <c r="J477" i="7"/>
  <c r="L476" i="7"/>
  <c r="J476" i="7"/>
  <c r="L472" i="7"/>
  <c r="J472" i="7"/>
  <c r="L460" i="7"/>
  <c r="L457" i="7"/>
  <c r="J457" i="7"/>
  <c r="L456" i="7"/>
  <c r="J456" i="7"/>
  <c r="L452" i="7"/>
  <c r="J452" i="7"/>
  <c r="J446" i="7"/>
  <c r="G437" i="7"/>
  <c r="G436" i="7"/>
  <c r="L435" i="7"/>
  <c r="J435" i="7"/>
  <c r="L431" i="7"/>
  <c r="J431" i="7"/>
  <c r="J430" i="7"/>
  <c r="L426" i="7"/>
  <c r="L429" i="7"/>
  <c r="J429" i="7"/>
  <c r="L428" i="7"/>
  <c r="J428" i="7"/>
  <c r="J426" i="7" s="1"/>
  <c r="L422" i="7"/>
  <c r="J422" i="7"/>
  <c r="L421" i="7"/>
  <c r="J421" i="7"/>
  <c r="L417" i="7"/>
  <c r="J417" i="7"/>
  <c r="G406" i="7"/>
  <c r="G405" i="7"/>
  <c r="L404" i="7"/>
  <c r="J404" i="7"/>
  <c r="L400" i="7"/>
  <c r="J400" i="7"/>
  <c r="J399" i="7"/>
  <c r="L398" i="7"/>
  <c r="J398" i="7"/>
  <c r="L397" i="7"/>
  <c r="L395" i="7" s="1"/>
  <c r="J397" i="7"/>
  <c r="J395" i="7" s="1"/>
  <c r="L391" i="7"/>
  <c r="J391" i="7"/>
  <c r="L390" i="7"/>
  <c r="J390" i="7"/>
  <c r="L386" i="7"/>
  <c r="J386" i="7"/>
  <c r="AT376" i="7"/>
  <c r="AR376" i="7"/>
  <c r="AO376" i="7"/>
  <c r="X376" i="7"/>
  <c r="U376" i="7"/>
  <c r="S376" i="7"/>
  <c r="P376" i="7"/>
  <c r="BA376" i="7"/>
  <c r="AZ376" i="7"/>
  <c r="AE376" i="7"/>
  <c r="AD376" i="7"/>
  <c r="L375" i="7"/>
  <c r="AW376" i="7" s="1"/>
  <c r="K375" i="7"/>
  <c r="J375" i="7" s="1"/>
  <c r="H375" i="7"/>
  <c r="E375" i="7"/>
  <c r="G375" i="7"/>
  <c r="D375" i="7"/>
  <c r="B375" i="7"/>
  <c r="J373" i="7"/>
  <c r="AW374" i="7"/>
  <c r="AR374" i="7"/>
  <c r="AA374" i="7"/>
  <c r="P374" i="7"/>
  <c r="BA374" i="7"/>
  <c r="L373" i="7" s="1"/>
  <c r="AZ374" i="7"/>
  <c r="L372" i="7" s="1"/>
  <c r="AE374" i="7"/>
  <c r="AD374" i="7"/>
  <c r="J372" i="7" s="1"/>
  <c r="O374" i="7" s="1"/>
  <c r="G373" i="7"/>
  <c r="E373" i="7"/>
  <c r="G372" i="7"/>
  <c r="E372" i="7"/>
  <c r="J370" i="7"/>
  <c r="H370" i="7"/>
  <c r="G369" i="7"/>
  <c r="F369" i="7"/>
  <c r="E369" i="7"/>
  <c r="G368" i="7"/>
  <c r="F368" i="7"/>
  <c r="E368" i="7"/>
  <c r="L367" i="7"/>
  <c r="L370" i="7" s="1"/>
  <c r="J367" i="7"/>
  <c r="K367" i="7"/>
  <c r="H367" i="7"/>
  <c r="L366" i="7"/>
  <c r="AT374" i="7" s="1"/>
  <c r="L371" i="7" s="1"/>
  <c r="J366" i="7"/>
  <c r="X374" i="7" s="1"/>
  <c r="K366" i="7"/>
  <c r="I366" i="7"/>
  <c r="H366" i="7"/>
  <c r="L365" i="7"/>
  <c r="AO374" i="7" s="1"/>
  <c r="J365" i="7"/>
  <c r="K365" i="7"/>
  <c r="I365" i="7"/>
  <c r="H365" i="7"/>
  <c r="L364" i="7"/>
  <c r="J364" i="7"/>
  <c r="BI374" i="7" s="1"/>
  <c r="K364" i="7"/>
  <c r="I364" i="7"/>
  <c r="H364" i="7"/>
  <c r="C363" i="7"/>
  <c r="E361" i="7"/>
  <c r="G361" i="7"/>
  <c r="D361" i="7"/>
  <c r="C361" i="7"/>
  <c r="B361" i="7"/>
  <c r="AW360" i="7"/>
  <c r="AT360" i="7"/>
  <c r="AR360" i="7"/>
  <c r="AO360" i="7"/>
  <c r="AN360" i="7"/>
  <c r="X360" i="7"/>
  <c r="U360" i="7"/>
  <c r="S360" i="7"/>
  <c r="P360" i="7"/>
  <c r="BA360" i="7"/>
  <c r="AZ360" i="7"/>
  <c r="AE360" i="7"/>
  <c r="AD360" i="7"/>
  <c r="K360" i="7"/>
  <c r="L359" i="7"/>
  <c r="AX360" i="7" s="1"/>
  <c r="K359" i="7"/>
  <c r="J359" i="7" s="1"/>
  <c r="H359" i="7"/>
  <c r="E359" i="7"/>
  <c r="G359" i="7"/>
  <c r="D359" i="7"/>
  <c r="B359" i="7"/>
  <c r="AW358" i="7"/>
  <c r="AX358" i="7"/>
  <c r="AT358" i="7"/>
  <c r="AR358" i="7"/>
  <c r="AO358" i="7"/>
  <c r="X358" i="7"/>
  <c r="U358" i="7"/>
  <c r="S358" i="7"/>
  <c r="P358" i="7"/>
  <c r="BA358" i="7"/>
  <c r="AZ358" i="7"/>
  <c r="AE358" i="7"/>
  <c r="AD358" i="7"/>
  <c r="K358" i="7"/>
  <c r="L357" i="7"/>
  <c r="AN358" i="7" s="1"/>
  <c r="K357" i="7"/>
  <c r="H357" i="7"/>
  <c r="E357" i="7"/>
  <c r="G357" i="7"/>
  <c r="D357" i="7"/>
  <c r="B357" i="7"/>
  <c r="AT356" i="7"/>
  <c r="AR356" i="7"/>
  <c r="AO356" i="7"/>
  <c r="X356" i="7"/>
  <c r="U356" i="7"/>
  <c r="S356" i="7"/>
  <c r="P356" i="7"/>
  <c r="BA356" i="7"/>
  <c r="AZ356" i="7"/>
  <c r="AE356" i="7"/>
  <c r="AD356" i="7"/>
  <c r="L355" i="7"/>
  <c r="J355" i="7" s="1"/>
  <c r="K355" i="7"/>
  <c r="H355" i="7"/>
  <c r="E355" i="7"/>
  <c r="G355" i="7"/>
  <c r="D355" i="7"/>
  <c r="B355" i="7"/>
  <c r="AW354" i="7"/>
  <c r="AT354" i="7"/>
  <c r="AR354" i="7"/>
  <c r="AO354" i="7"/>
  <c r="AN354" i="7"/>
  <c r="X354" i="7"/>
  <c r="U354" i="7"/>
  <c r="S354" i="7"/>
  <c r="P354" i="7"/>
  <c r="BA354" i="7"/>
  <c r="AZ354" i="7"/>
  <c r="AE354" i="7"/>
  <c r="AD354" i="7"/>
  <c r="K354" i="7"/>
  <c r="L353" i="7"/>
  <c r="AX354" i="7" s="1"/>
  <c r="K353" i="7"/>
  <c r="J353" i="7" s="1"/>
  <c r="H353" i="7"/>
  <c r="E353" i="7"/>
  <c r="G353" i="7"/>
  <c r="D353" i="7"/>
  <c r="B353" i="7"/>
  <c r="L351" i="7"/>
  <c r="J351" i="7"/>
  <c r="AT352" i="7"/>
  <c r="AA352" i="7"/>
  <c r="X352" i="7"/>
  <c r="BA352" i="7"/>
  <c r="AZ352" i="7"/>
  <c r="L350" i="7" s="1"/>
  <c r="AE352" i="7"/>
  <c r="AD352" i="7"/>
  <c r="J350" i="7" s="1"/>
  <c r="G351" i="7"/>
  <c r="E351" i="7"/>
  <c r="G350" i="7"/>
  <c r="E350" i="7"/>
  <c r="G347" i="7"/>
  <c r="F347" i="7"/>
  <c r="E347" i="7"/>
  <c r="L346" i="7"/>
  <c r="AW352" i="7" s="1"/>
  <c r="J346" i="7"/>
  <c r="K346" i="7"/>
  <c r="H346" i="7"/>
  <c r="L345" i="7"/>
  <c r="AO352" i="7" s="1"/>
  <c r="J345" i="7"/>
  <c r="P352" i="7" s="1"/>
  <c r="K345" i="7"/>
  <c r="I345" i="7"/>
  <c r="H345" i="7"/>
  <c r="L344" i="7"/>
  <c r="L348" i="7" s="1"/>
  <c r="J344" i="7"/>
  <c r="U352" i="7" s="1"/>
  <c r="K344" i="7"/>
  <c r="I344" i="7"/>
  <c r="H344" i="7"/>
  <c r="H348" i="7" s="1"/>
  <c r="E342" i="7"/>
  <c r="G342" i="7"/>
  <c r="D342" i="7"/>
  <c r="C342" i="7"/>
  <c r="B342" i="7"/>
  <c r="AX341" i="7"/>
  <c r="AT341" i="7"/>
  <c r="AR341" i="7"/>
  <c r="AO341" i="7"/>
  <c r="AN341" i="7"/>
  <c r="X341" i="7"/>
  <c r="U341" i="7"/>
  <c r="S341" i="7"/>
  <c r="P341" i="7"/>
  <c r="BA341" i="7"/>
  <c r="AZ341" i="7"/>
  <c r="AE341" i="7"/>
  <c r="AD341" i="7"/>
  <c r="K341" i="7"/>
  <c r="L340" i="7"/>
  <c r="J340" i="7" s="1"/>
  <c r="K340" i="7"/>
  <c r="H340" i="7"/>
  <c r="E340" i="7"/>
  <c r="G340" i="7"/>
  <c r="D340" i="7"/>
  <c r="B340" i="7"/>
  <c r="J338" i="7"/>
  <c r="L337" i="7"/>
  <c r="J337" i="7"/>
  <c r="L336" i="7"/>
  <c r="AT339" i="7"/>
  <c r="AR339" i="7"/>
  <c r="X339" i="7"/>
  <c r="U339" i="7"/>
  <c r="S339" i="7"/>
  <c r="J336" i="7" s="1"/>
  <c r="BA339" i="7"/>
  <c r="L338" i="7" s="1"/>
  <c r="AZ339" i="7"/>
  <c r="AE339" i="7"/>
  <c r="AD339" i="7"/>
  <c r="G338" i="7"/>
  <c r="E338" i="7"/>
  <c r="G337" i="7"/>
  <c r="E337" i="7"/>
  <c r="G334" i="7"/>
  <c r="F334" i="7"/>
  <c r="E334" i="7"/>
  <c r="L333" i="7"/>
  <c r="AW339" i="7" s="1"/>
  <c r="J333" i="7"/>
  <c r="AA339" i="7" s="1"/>
  <c r="K333" i="7"/>
  <c r="H333" i="7"/>
  <c r="L332" i="7"/>
  <c r="L335" i="7" s="1"/>
  <c r="J332" i="7"/>
  <c r="P339" i="7" s="1"/>
  <c r="J383" i="7" s="1"/>
  <c r="J381" i="7" s="1"/>
  <c r="K332" i="7"/>
  <c r="I332" i="7"/>
  <c r="H332" i="7"/>
  <c r="L331" i="7"/>
  <c r="J331" i="7"/>
  <c r="O339" i="7" s="1"/>
  <c r="K331" i="7"/>
  <c r="I331" i="7"/>
  <c r="H331" i="7"/>
  <c r="H335" i="7" s="1"/>
  <c r="E329" i="7"/>
  <c r="G329" i="7"/>
  <c r="D329" i="7"/>
  <c r="C329" i="7"/>
  <c r="B329" i="7"/>
  <c r="L326" i="7"/>
  <c r="AW328" i="7"/>
  <c r="AR328" i="7"/>
  <c r="AA328" i="7"/>
  <c r="P328" i="7"/>
  <c r="BA328" i="7"/>
  <c r="L327" i="7" s="1"/>
  <c r="AZ328" i="7"/>
  <c r="AE328" i="7"/>
  <c r="J327" i="7" s="1"/>
  <c r="AD328" i="7"/>
  <c r="J326" i="7" s="1"/>
  <c r="G327" i="7"/>
  <c r="E327" i="7"/>
  <c r="G326" i="7"/>
  <c r="E326" i="7"/>
  <c r="J324" i="7"/>
  <c r="G323" i="7"/>
  <c r="F323" i="7"/>
  <c r="E323" i="7"/>
  <c r="G322" i="7"/>
  <c r="F322" i="7"/>
  <c r="E322" i="7"/>
  <c r="L321" i="7"/>
  <c r="J321" i="7"/>
  <c r="K321" i="7"/>
  <c r="H321" i="7"/>
  <c r="H324" i="7" s="1"/>
  <c r="L320" i="7"/>
  <c r="AT328" i="7" s="1"/>
  <c r="J320" i="7"/>
  <c r="X328" i="7" s="1"/>
  <c r="K320" i="7"/>
  <c r="I320" i="7"/>
  <c r="H320" i="7"/>
  <c r="L319" i="7"/>
  <c r="AO328" i="7" s="1"/>
  <c r="J319" i="7"/>
  <c r="K319" i="7"/>
  <c r="I319" i="7"/>
  <c r="H319" i="7"/>
  <c r="L318" i="7"/>
  <c r="J318" i="7"/>
  <c r="BI328" i="7" s="1"/>
  <c r="K318" i="7"/>
  <c r="I318" i="7"/>
  <c r="H318" i="7"/>
  <c r="E316" i="7"/>
  <c r="G316" i="7"/>
  <c r="D316" i="7"/>
  <c r="C316" i="7"/>
  <c r="B316" i="7"/>
  <c r="L314" i="7"/>
  <c r="AT315" i="7"/>
  <c r="AR315" i="7"/>
  <c r="AO315" i="7"/>
  <c r="P315" i="7"/>
  <c r="BA315" i="7"/>
  <c r="L394" i="7" s="1"/>
  <c r="AZ315" i="7"/>
  <c r="L393" i="7" s="1"/>
  <c r="AE315" i="7"/>
  <c r="J394" i="7" s="1"/>
  <c r="AD315" i="7"/>
  <c r="J393" i="7" s="1"/>
  <c r="G314" i="7"/>
  <c r="E314" i="7"/>
  <c r="G313" i="7"/>
  <c r="E313" i="7"/>
  <c r="L311" i="7"/>
  <c r="G310" i="7"/>
  <c r="F310" i="7"/>
  <c r="E310" i="7"/>
  <c r="G309" i="7"/>
  <c r="F309" i="7"/>
  <c r="E309" i="7"/>
  <c r="L308" i="7"/>
  <c r="AW315" i="7" s="1"/>
  <c r="J308" i="7"/>
  <c r="AA315" i="7" s="1"/>
  <c r="K308" i="7"/>
  <c r="H308" i="7"/>
  <c r="L307" i="7"/>
  <c r="J307" i="7"/>
  <c r="X315" i="7" s="1"/>
  <c r="J385" i="7" s="1"/>
  <c r="K307" i="7"/>
  <c r="I307" i="7"/>
  <c r="H307" i="7"/>
  <c r="L306" i="7"/>
  <c r="J306" i="7"/>
  <c r="K306" i="7"/>
  <c r="I306" i="7"/>
  <c r="H306" i="7"/>
  <c r="L305" i="7"/>
  <c r="J305" i="7"/>
  <c r="K305" i="7"/>
  <c r="I305" i="7"/>
  <c r="H305" i="7"/>
  <c r="H311" i="7" s="1"/>
  <c r="E303" i="7"/>
  <c r="G303" i="7"/>
  <c r="D303" i="7"/>
  <c r="C303" i="7"/>
  <c r="B303" i="7"/>
  <c r="G299" i="7"/>
  <c r="G298" i="7"/>
  <c r="L297" i="7"/>
  <c r="J297" i="7"/>
  <c r="L293" i="7"/>
  <c r="J293" i="7"/>
  <c r="J292" i="7"/>
  <c r="L291" i="7"/>
  <c r="L288" i="7" s="1"/>
  <c r="J291" i="7"/>
  <c r="L290" i="7"/>
  <c r="J290" i="7"/>
  <c r="J288" i="7" s="1"/>
  <c r="L287" i="7"/>
  <c r="J287" i="7"/>
  <c r="L284" i="7"/>
  <c r="J284" i="7"/>
  <c r="L283" i="7"/>
  <c r="J283" i="7"/>
  <c r="L279" i="7"/>
  <c r="J279" i="7"/>
  <c r="AW269" i="7"/>
  <c r="AX269" i="7"/>
  <c r="AT269" i="7"/>
  <c r="AR269" i="7"/>
  <c r="AO269" i="7"/>
  <c r="X269" i="7"/>
  <c r="U269" i="7"/>
  <c r="S269" i="7"/>
  <c r="J273" i="7" s="1"/>
  <c r="P269" i="7"/>
  <c r="J276" i="7" s="1"/>
  <c r="J274" i="7" s="1"/>
  <c r="BA269" i="7"/>
  <c r="AZ269" i="7"/>
  <c r="AE269" i="7"/>
  <c r="AD269" i="7"/>
  <c r="L268" i="7"/>
  <c r="AN269" i="7" s="1"/>
  <c r="K268" i="7"/>
  <c r="H268" i="7"/>
  <c r="E268" i="7"/>
  <c r="G268" i="7"/>
  <c r="D268" i="7"/>
  <c r="B268" i="7"/>
  <c r="AT267" i="7"/>
  <c r="AR267" i="7"/>
  <c r="L285" i="7" s="1"/>
  <c r="AO267" i="7"/>
  <c r="X267" i="7"/>
  <c r="J416" i="7" s="1"/>
  <c r="U267" i="7"/>
  <c r="S267" i="7"/>
  <c r="J285" i="7" s="1"/>
  <c r="P267" i="7"/>
  <c r="BA267" i="7"/>
  <c r="L425" i="7" s="1"/>
  <c r="AZ267" i="7"/>
  <c r="L286" i="7" s="1"/>
  <c r="AE267" i="7"/>
  <c r="J425" i="7" s="1"/>
  <c r="AD267" i="7"/>
  <c r="J286" i="7" s="1"/>
  <c r="L266" i="7"/>
  <c r="AW267" i="7" s="1"/>
  <c r="J266" i="7"/>
  <c r="O267" i="7" s="1"/>
  <c r="K266" i="7"/>
  <c r="H266" i="7"/>
  <c r="E266" i="7"/>
  <c r="G266" i="7"/>
  <c r="D266" i="7"/>
  <c r="B266" i="7"/>
  <c r="G260" i="7"/>
  <c r="G259" i="7"/>
  <c r="L254" i="7"/>
  <c r="J254" i="7"/>
  <c r="J253" i="7"/>
  <c r="L252" i="7"/>
  <c r="J252" i="7"/>
  <c r="L245" i="7"/>
  <c r="J245" i="7"/>
  <c r="L244" i="7"/>
  <c r="J244" i="7"/>
  <c r="L240" i="7"/>
  <c r="J240" i="7"/>
  <c r="G229" i="7"/>
  <c r="G228" i="7"/>
  <c r="L227" i="7"/>
  <c r="J227" i="7"/>
  <c r="L223" i="7"/>
  <c r="J223" i="7"/>
  <c r="J222" i="7"/>
  <c r="L221" i="7"/>
  <c r="J221" i="7"/>
  <c r="L220" i="7"/>
  <c r="L218" i="7" s="1"/>
  <c r="J220" i="7"/>
  <c r="J218" i="7" s="1"/>
  <c r="L214" i="7"/>
  <c r="J214" i="7"/>
  <c r="L213" i="7"/>
  <c r="J213" i="7"/>
  <c r="L209" i="7"/>
  <c r="J209" i="7"/>
  <c r="AX199" i="7"/>
  <c r="AT199" i="7"/>
  <c r="AR199" i="7"/>
  <c r="AO199" i="7"/>
  <c r="X199" i="7"/>
  <c r="U199" i="7"/>
  <c r="S199" i="7"/>
  <c r="P199" i="7"/>
  <c r="BA199" i="7"/>
  <c r="AZ199" i="7"/>
  <c r="L216" i="7" s="1"/>
  <c r="AE199" i="7"/>
  <c r="AD199" i="7"/>
  <c r="L198" i="7"/>
  <c r="AN199" i="7" s="1"/>
  <c r="K198" i="7"/>
  <c r="J198" i="7" s="1"/>
  <c r="H198" i="7"/>
  <c r="E198" i="7"/>
  <c r="G198" i="7"/>
  <c r="D198" i="7"/>
  <c r="B198" i="7"/>
  <c r="AW197" i="7"/>
  <c r="AT197" i="7"/>
  <c r="AR197" i="7"/>
  <c r="AO197" i="7"/>
  <c r="BI197" i="7"/>
  <c r="AA197" i="7"/>
  <c r="X197" i="7"/>
  <c r="U197" i="7"/>
  <c r="S197" i="7"/>
  <c r="P197" i="7"/>
  <c r="O197" i="7"/>
  <c r="BA197" i="7"/>
  <c r="AZ197" i="7"/>
  <c r="AE197" i="7"/>
  <c r="AD197" i="7"/>
  <c r="I197" i="7"/>
  <c r="C196" i="7"/>
  <c r="L195" i="7"/>
  <c r="AN197" i="7" s="1"/>
  <c r="J195" i="7"/>
  <c r="K195" i="7"/>
  <c r="H195" i="7"/>
  <c r="E195" i="7"/>
  <c r="G195" i="7"/>
  <c r="D195" i="7"/>
  <c r="C195" i="7"/>
  <c r="B195" i="7"/>
  <c r="AT194" i="7"/>
  <c r="AR194" i="7"/>
  <c r="AO194" i="7"/>
  <c r="BH194" i="7"/>
  <c r="AA194" i="7"/>
  <c r="X194" i="7"/>
  <c r="U194" i="7"/>
  <c r="S194" i="7"/>
  <c r="P194" i="7"/>
  <c r="BA194" i="7"/>
  <c r="AZ194" i="7"/>
  <c r="AE194" i="7"/>
  <c r="AD194" i="7"/>
  <c r="I194" i="7"/>
  <c r="C193" i="7"/>
  <c r="L192" i="7"/>
  <c r="AW194" i="7" s="1"/>
  <c r="J192" i="7"/>
  <c r="O194" i="7" s="1"/>
  <c r="K192" i="7"/>
  <c r="H192" i="7"/>
  <c r="E192" i="7"/>
  <c r="G192" i="7"/>
  <c r="D192" i="7"/>
  <c r="C192" i="7"/>
  <c r="B192" i="7"/>
  <c r="AT191" i="7"/>
  <c r="AR191" i="7"/>
  <c r="AO191" i="7"/>
  <c r="AN191" i="7"/>
  <c r="BI191" i="7"/>
  <c r="X191" i="7"/>
  <c r="U191" i="7"/>
  <c r="S191" i="7"/>
  <c r="P191" i="7"/>
  <c r="O191" i="7"/>
  <c r="BA191" i="7"/>
  <c r="AZ191" i="7"/>
  <c r="AE191" i="7"/>
  <c r="AD191" i="7"/>
  <c r="J216" i="7" s="1"/>
  <c r="K191" i="7"/>
  <c r="I191" i="7"/>
  <c r="C190" i="7"/>
  <c r="L189" i="7"/>
  <c r="AW191" i="7" s="1"/>
  <c r="J189" i="7"/>
  <c r="AA191" i="7" s="1"/>
  <c r="K189" i="7"/>
  <c r="H189" i="7"/>
  <c r="E189" i="7"/>
  <c r="G189" i="7"/>
  <c r="D189" i="7"/>
  <c r="C189" i="7"/>
  <c r="B189" i="7"/>
  <c r="J187" i="7"/>
  <c r="AT188" i="7"/>
  <c r="AO188" i="7"/>
  <c r="X188" i="7"/>
  <c r="P188" i="7"/>
  <c r="BA188" i="7"/>
  <c r="L187" i="7" s="1"/>
  <c r="AZ188" i="7"/>
  <c r="L186" i="7" s="1"/>
  <c r="AE188" i="7"/>
  <c r="AD188" i="7"/>
  <c r="J186" i="7" s="1"/>
  <c r="G187" i="7"/>
  <c r="E187" i="7"/>
  <c r="G186" i="7"/>
  <c r="E186" i="7"/>
  <c r="G183" i="7"/>
  <c r="F183" i="7"/>
  <c r="E183" i="7"/>
  <c r="L182" i="7"/>
  <c r="L184" i="7" s="1"/>
  <c r="J182" i="7"/>
  <c r="AA188" i="7" s="1"/>
  <c r="K182" i="7"/>
  <c r="H182" i="7"/>
  <c r="L181" i="7"/>
  <c r="AR188" i="7" s="1"/>
  <c r="L185" i="7" s="1"/>
  <c r="J181" i="7"/>
  <c r="U188" i="7" s="1"/>
  <c r="K181" i="7"/>
  <c r="I181" i="7"/>
  <c r="H181" i="7"/>
  <c r="H184" i="7" s="1"/>
  <c r="C180" i="7"/>
  <c r="E178" i="7"/>
  <c r="G178" i="7"/>
  <c r="D178" i="7"/>
  <c r="C178" i="7"/>
  <c r="B178" i="7"/>
  <c r="AW177" i="7"/>
  <c r="AT177" i="7"/>
  <c r="AR177" i="7"/>
  <c r="AO177" i="7"/>
  <c r="AN177" i="7"/>
  <c r="BI177" i="7"/>
  <c r="X177" i="7"/>
  <c r="U177" i="7"/>
  <c r="S177" i="7"/>
  <c r="P177" i="7"/>
  <c r="BA177" i="7"/>
  <c r="AZ177" i="7"/>
  <c r="AE177" i="7"/>
  <c r="AD177" i="7"/>
  <c r="K177" i="7"/>
  <c r="I177" i="7"/>
  <c r="C176" i="7"/>
  <c r="L175" i="7"/>
  <c r="J175" i="7"/>
  <c r="O177" i="7" s="1"/>
  <c r="K175" i="7"/>
  <c r="H175" i="7"/>
  <c r="E175" i="7"/>
  <c r="G175" i="7"/>
  <c r="D175" i="7"/>
  <c r="C175" i="7"/>
  <c r="B175" i="7"/>
  <c r="J173" i="7"/>
  <c r="AW174" i="7"/>
  <c r="P174" i="7"/>
  <c r="BA174" i="7"/>
  <c r="L173" i="7" s="1"/>
  <c r="AZ174" i="7"/>
  <c r="L172" i="7" s="1"/>
  <c r="AE174" i="7"/>
  <c r="AD174" i="7"/>
  <c r="J172" i="7" s="1"/>
  <c r="O174" i="7" s="1"/>
  <c r="G173" i="7"/>
  <c r="E173" i="7"/>
  <c r="G172" i="7"/>
  <c r="E172" i="7"/>
  <c r="J170" i="7"/>
  <c r="H170" i="7"/>
  <c r="G169" i="7"/>
  <c r="F169" i="7"/>
  <c r="E169" i="7"/>
  <c r="G168" i="7"/>
  <c r="F168" i="7"/>
  <c r="E168" i="7"/>
  <c r="L167" i="7"/>
  <c r="L170" i="7" s="1"/>
  <c r="J167" i="7"/>
  <c r="AA174" i="7" s="1"/>
  <c r="K167" i="7"/>
  <c r="H167" i="7"/>
  <c r="L166" i="7"/>
  <c r="AT174" i="7" s="1"/>
  <c r="J166" i="7"/>
  <c r="X174" i="7" s="1"/>
  <c r="K166" i="7"/>
  <c r="I166" i="7"/>
  <c r="H166" i="7"/>
  <c r="L165" i="7"/>
  <c r="AO174" i="7" s="1"/>
  <c r="J165" i="7"/>
  <c r="K165" i="7"/>
  <c r="I165" i="7"/>
  <c r="H165" i="7"/>
  <c r="L164" i="7"/>
  <c r="AR174" i="7" s="1"/>
  <c r="L171" i="7" s="1"/>
  <c r="J164" i="7"/>
  <c r="K164" i="7"/>
  <c r="I164" i="7"/>
  <c r="H164" i="7"/>
  <c r="C163" i="7"/>
  <c r="E161" i="7"/>
  <c r="G161" i="7"/>
  <c r="D161" i="7"/>
  <c r="C161" i="7"/>
  <c r="B161" i="7"/>
  <c r="AW160" i="7"/>
  <c r="AT160" i="7"/>
  <c r="AR160" i="7"/>
  <c r="AO160" i="7"/>
  <c r="AN160" i="7"/>
  <c r="BI160" i="7"/>
  <c r="AA160" i="7"/>
  <c r="X160" i="7"/>
  <c r="U160" i="7"/>
  <c r="S160" i="7"/>
  <c r="P160" i="7"/>
  <c r="O160" i="7"/>
  <c r="BA160" i="7"/>
  <c r="AZ160" i="7"/>
  <c r="AE160" i="7"/>
  <c r="AD160" i="7"/>
  <c r="J479" i="7" s="1"/>
  <c r="K160" i="7"/>
  <c r="I160" i="7"/>
  <c r="L159" i="7"/>
  <c r="J159" i="7"/>
  <c r="K159" i="7"/>
  <c r="H159" i="7"/>
  <c r="E159" i="7"/>
  <c r="G159" i="7"/>
  <c r="D159" i="7"/>
  <c r="C159" i="7"/>
  <c r="B159" i="7"/>
  <c r="L157" i="7"/>
  <c r="J157" i="7"/>
  <c r="AW158" i="7"/>
  <c r="AT158" i="7"/>
  <c r="AR158" i="7"/>
  <c r="L155" i="7" s="1"/>
  <c r="AA158" i="7"/>
  <c r="X158" i="7"/>
  <c r="BA158" i="7"/>
  <c r="AZ158" i="7"/>
  <c r="L156" i="7" s="1"/>
  <c r="AE158" i="7"/>
  <c r="AD158" i="7"/>
  <c r="J156" i="7" s="1"/>
  <c r="G157" i="7"/>
  <c r="E157" i="7"/>
  <c r="G156" i="7"/>
  <c r="E156" i="7"/>
  <c r="G153" i="7"/>
  <c r="F153" i="7"/>
  <c r="E153" i="7"/>
  <c r="L152" i="7"/>
  <c r="J152" i="7"/>
  <c r="K152" i="7"/>
  <c r="H152" i="7"/>
  <c r="L151" i="7"/>
  <c r="AO158" i="7" s="1"/>
  <c r="J151" i="7"/>
  <c r="P158" i="7" s="1"/>
  <c r="K151" i="7"/>
  <c r="I151" i="7"/>
  <c r="H151" i="7"/>
  <c r="L150" i="7"/>
  <c r="L154" i="7" s="1"/>
  <c r="J150" i="7"/>
  <c r="U158" i="7" s="1"/>
  <c r="K150" i="7"/>
  <c r="I150" i="7"/>
  <c r="H150" i="7"/>
  <c r="H154" i="7" s="1"/>
  <c r="E148" i="7"/>
  <c r="G148" i="7"/>
  <c r="D148" i="7"/>
  <c r="C148" i="7"/>
  <c r="B148" i="7"/>
  <c r="AT147" i="7"/>
  <c r="L451" i="7" s="1"/>
  <c r="AR147" i="7"/>
  <c r="L458" i="7" s="1"/>
  <c r="AO147" i="7"/>
  <c r="L449" i="7" s="1"/>
  <c r="L447" i="7" s="1"/>
  <c r="X147" i="7"/>
  <c r="J451" i="7" s="1"/>
  <c r="U147" i="7"/>
  <c r="S147" i="7"/>
  <c r="J458" i="7" s="1"/>
  <c r="P147" i="7"/>
  <c r="J449" i="7" s="1"/>
  <c r="J447" i="7" s="1"/>
  <c r="BA147" i="7"/>
  <c r="AZ147" i="7"/>
  <c r="L459" i="7" s="1"/>
  <c r="AE147" i="7"/>
  <c r="J460" i="7" s="1"/>
  <c r="AD147" i="7"/>
  <c r="J459" i="7" s="1"/>
  <c r="L146" i="7"/>
  <c r="J146" i="7" s="1"/>
  <c r="K146" i="7"/>
  <c r="H146" i="7"/>
  <c r="E146" i="7"/>
  <c r="G146" i="7"/>
  <c r="D146" i="7"/>
  <c r="B146" i="7"/>
  <c r="L144" i="7"/>
  <c r="L143" i="7"/>
  <c r="J143" i="7"/>
  <c r="AT145" i="7"/>
  <c r="AO145" i="7"/>
  <c r="X145" i="7"/>
  <c r="P145" i="7"/>
  <c r="BA145" i="7"/>
  <c r="AZ145" i="7"/>
  <c r="AE145" i="7"/>
  <c r="J144" i="7" s="1"/>
  <c r="AD145" i="7"/>
  <c r="G144" i="7"/>
  <c r="E144" i="7"/>
  <c r="G143" i="7"/>
  <c r="E143" i="7"/>
  <c r="L141" i="7"/>
  <c r="G140" i="7"/>
  <c r="F140" i="7"/>
  <c r="E140" i="7"/>
  <c r="L139" i="7"/>
  <c r="AW145" i="7" s="1"/>
  <c r="J139" i="7"/>
  <c r="AA145" i="7" s="1"/>
  <c r="K139" i="7"/>
  <c r="H139" i="7"/>
  <c r="L138" i="7"/>
  <c r="AR145" i="7" s="1"/>
  <c r="L142" i="7" s="1"/>
  <c r="J138" i="7"/>
  <c r="O145" i="7" s="1"/>
  <c r="K138" i="7"/>
  <c r="I138" i="7"/>
  <c r="H138" i="7"/>
  <c r="H141" i="7" s="1"/>
  <c r="C137" i="7"/>
  <c r="E135" i="7"/>
  <c r="G135" i="7"/>
  <c r="D135" i="7"/>
  <c r="C135" i="7"/>
  <c r="B135" i="7"/>
  <c r="J133" i="7"/>
  <c r="L132" i="7"/>
  <c r="J132" i="7"/>
  <c r="X134" i="7"/>
  <c r="J471" i="7" s="1"/>
  <c r="U134" i="7"/>
  <c r="S134" i="7"/>
  <c r="BA134" i="7"/>
  <c r="L480" i="7" s="1"/>
  <c r="AZ134" i="7"/>
  <c r="L479" i="7" s="1"/>
  <c r="AE134" i="7"/>
  <c r="J480" i="7" s="1"/>
  <c r="AD134" i="7"/>
  <c r="G133" i="7"/>
  <c r="E133" i="7"/>
  <c r="G132" i="7"/>
  <c r="E132" i="7"/>
  <c r="G129" i="7"/>
  <c r="F129" i="7"/>
  <c r="E129" i="7"/>
  <c r="G128" i="7"/>
  <c r="F128" i="7"/>
  <c r="E128" i="7"/>
  <c r="L127" i="7"/>
  <c r="AW134" i="7" s="1"/>
  <c r="J127" i="7"/>
  <c r="AA134" i="7" s="1"/>
  <c r="K127" i="7"/>
  <c r="H127" i="7"/>
  <c r="L126" i="7"/>
  <c r="AT134" i="7" s="1"/>
  <c r="J126" i="7"/>
  <c r="K126" i="7"/>
  <c r="I126" i="7"/>
  <c r="H126" i="7"/>
  <c r="L125" i="7"/>
  <c r="AO134" i="7" s="1"/>
  <c r="J125" i="7"/>
  <c r="P134" i="7" s="1"/>
  <c r="K125" i="7"/>
  <c r="I125" i="7"/>
  <c r="H125" i="7"/>
  <c r="L124" i="7"/>
  <c r="L130" i="7" s="1"/>
  <c r="J124" i="7"/>
  <c r="O134" i="7" s="1"/>
  <c r="K124" i="7"/>
  <c r="I124" i="7"/>
  <c r="H124" i="7"/>
  <c r="H130" i="7" s="1"/>
  <c r="E122" i="7"/>
  <c r="G122" i="7"/>
  <c r="D122" i="7"/>
  <c r="C122" i="7"/>
  <c r="B122" i="7"/>
  <c r="G118" i="7"/>
  <c r="G117" i="7"/>
  <c r="L115" i="7"/>
  <c r="J115" i="7"/>
  <c r="L112" i="7"/>
  <c r="J112" i="7"/>
  <c r="J111" i="7"/>
  <c r="L110" i="7"/>
  <c r="J110" i="7"/>
  <c r="J106" i="7"/>
  <c r="J105" i="7"/>
  <c r="J104" i="7"/>
  <c r="L103" i="7"/>
  <c r="J103" i="7"/>
  <c r="L102" i="7"/>
  <c r="J102" i="7"/>
  <c r="J93" i="7"/>
  <c r="L98" i="7"/>
  <c r="J98" i="7"/>
  <c r="L97" i="7"/>
  <c r="J97" i="7"/>
  <c r="J95" i="7"/>
  <c r="L92" i="7"/>
  <c r="AW88" i="7"/>
  <c r="AY88" i="7"/>
  <c r="L537" i="7" s="1"/>
  <c r="AT88" i="7"/>
  <c r="AR88" i="7"/>
  <c r="AO88" i="7"/>
  <c r="L95" i="7" s="1"/>
  <c r="L93" i="7" s="1"/>
  <c r="AN88" i="7"/>
  <c r="X88" i="7"/>
  <c r="J520" i="7" s="1"/>
  <c r="S88" i="7"/>
  <c r="P88" i="7"/>
  <c r="J518" i="7" s="1"/>
  <c r="J516" i="7" s="1"/>
  <c r="BA88" i="7"/>
  <c r="L529" i="7" s="1"/>
  <c r="AZ88" i="7"/>
  <c r="L528" i="7" s="1"/>
  <c r="AE88" i="7"/>
  <c r="J529" i="7" s="1"/>
  <c r="AD88" i="7"/>
  <c r="J528" i="7" s="1"/>
  <c r="K88" i="7"/>
  <c r="L87" i="7"/>
  <c r="J87" i="7" s="1"/>
  <c r="K87" i="7"/>
  <c r="H87" i="7"/>
  <c r="E87" i="7"/>
  <c r="G87" i="7"/>
  <c r="D87" i="7"/>
  <c r="B87" i="7"/>
  <c r="J53" i="7"/>
  <c r="J76" i="7" s="1"/>
  <c r="G81" i="7"/>
  <c r="G80" i="7"/>
  <c r="L79" i="7"/>
  <c r="J79" i="7"/>
  <c r="L78" i="7"/>
  <c r="J78" i="7"/>
  <c r="L75" i="7"/>
  <c r="J75" i="7"/>
  <c r="J74" i="7"/>
  <c r="J70" i="7"/>
  <c r="L73" i="7"/>
  <c r="L70" i="7" s="1"/>
  <c r="J73" i="7"/>
  <c r="L72" i="7"/>
  <c r="J72" i="7"/>
  <c r="L69" i="7"/>
  <c r="J69" i="7"/>
  <c r="L68" i="7"/>
  <c r="J68" i="7"/>
  <c r="L67" i="7"/>
  <c r="J67" i="7"/>
  <c r="L66" i="7"/>
  <c r="J66" i="7"/>
  <c r="L62" i="7"/>
  <c r="J62" i="7"/>
  <c r="L65" i="7"/>
  <c r="J65" i="7"/>
  <c r="L64" i="7"/>
  <c r="J64" i="7"/>
  <c r="J56" i="7"/>
  <c r="L61" i="7"/>
  <c r="J61" i="7"/>
  <c r="L60" i="7"/>
  <c r="J60" i="7"/>
  <c r="L58" i="7"/>
  <c r="L56" i="7" s="1"/>
  <c r="L53" i="7" s="1"/>
  <c r="J58" i="7"/>
  <c r="L55" i="7"/>
  <c r="J55" i="7"/>
  <c r="A25" i="7"/>
  <c r="A23" i="7"/>
  <c r="A20" i="7"/>
  <c r="F14" i="7"/>
  <c r="F12" i="7"/>
  <c r="F6" i="7"/>
  <c r="CO4" i="7"/>
  <c r="F4" i="7"/>
  <c r="A1" i="7"/>
  <c r="L385" i="7" l="1"/>
  <c r="AB356" i="7"/>
  <c r="O356" i="7"/>
  <c r="I356" i="7"/>
  <c r="AA356" i="7"/>
  <c r="BI356" i="7"/>
  <c r="BI199" i="7"/>
  <c r="AB199" i="7"/>
  <c r="I199" i="7"/>
  <c r="AA199" i="7"/>
  <c r="O199" i="7"/>
  <c r="L471" i="7"/>
  <c r="L208" i="7"/>
  <c r="O328" i="7"/>
  <c r="L76" i="7"/>
  <c r="L416" i="7"/>
  <c r="BI354" i="7"/>
  <c r="AB354" i="7"/>
  <c r="I354" i="7"/>
  <c r="AA354" i="7"/>
  <c r="O354" i="7"/>
  <c r="BH360" i="7"/>
  <c r="AB360" i="7"/>
  <c r="I360" i="7"/>
  <c r="AA360" i="7"/>
  <c r="O360" i="7"/>
  <c r="L282" i="7"/>
  <c r="L280" i="7" s="1"/>
  <c r="L420" i="7"/>
  <c r="L418" i="7" s="1"/>
  <c r="AN315" i="7"/>
  <c r="BI352" i="7"/>
  <c r="J493" i="7"/>
  <c r="L520" i="7"/>
  <c r="L389" i="7"/>
  <c r="L387" i="7" s="1"/>
  <c r="L493" i="7"/>
  <c r="L524" i="7"/>
  <c r="L522" i="7" s="1"/>
  <c r="AB147" i="7"/>
  <c r="AA147" i="7"/>
  <c r="I147" i="7"/>
  <c r="O147" i="7"/>
  <c r="BH147" i="7"/>
  <c r="O376" i="7"/>
  <c r="BH376" i="7"/>
  <c r="AB376" i="7"/>
  <c r="I376" i="7"/>
  <c r="AA376" i="7"/>
  <c r="BI174" i="7"/>
  <c r="L325" i="7"/>
  <c r="AA341" i="7"/>
  <c r="AB341" i="7"/>
  <c r="I341" i="7"/>
  <c r="O341" i="7"/>
  <c r="BI341" i="7"/>
  <c r="AC88" i="7"/>
  <c r="AA88" i="7"/>
  <c r="O88" i="7"/>
  <c r="BJ88" i="7"/>
  <c r="I88" i="7"/>
  <c r="J212" i="7"/>
  <c r="J210" i="7" s="1"/>
  <c r="J469" i="7"/>
  <c r="J467" i="7" s="1"/>
  <c r="J206" i="7"/>
  <c r="J204" i="7" s="1"/>
  <c r="J237" i="7"/>
  <c r="J235" i="7" s="1"/>
  <c r="L206" i="7"/>
  <c r="L204" i="7" s="1"/>
  <c r="K188" i="7"/>
  <c r="AN188" i="7"/>
  <c r="J414" i="7"/>
  <c r="J412" i="7" s="1"/>
  <c r="AN328" i="7"/>
  <c r="J515" i="7"/>
  <c r="U145" i="7"/>
  <c r="K147" i="7"/>
  <c r="I158" i="7"/>
  <c r="BI158" i="7"/>
  <c r="J217" i="7"/>
  <c r="L237" i="7"/>
  <c r="L235" i="7" s="1"/>
  <c r="I267" i="7"/>
  <c r="AB267" i="7"/>
  <c r="K352" i="7"/>
  <c r="AN352" i="7"/>
  <c r="K356" i="7"/>
  <c r="J424" i="7"/>
  <c r="L446" i="7"/>
  <c r="L444" i="7" s="1"/>
  <c r="L442" i="7" s="1"/>
  <c r="S145" i="7"/>
  <c r="J142" i="7" s="1"/>
  <c r="L104" i="7"/>
  <c r="L133" i="7"/>
  <c r="AN147" i="7"/>
  <c r="K158" i="7"/>
  <c r="AN158" i="7"/>
  <c r="S174" i="7"/>
  <c r="J171" i="7" s="1"/>
  <c r="K194" i="7"/>
  <c r="AN194" i="7"/>
  <c r="AW199" i="7"/>
  <c r="L243" i="7" s="1"/>
  <c r="L241" i="7" s="1"/>
  <c r="L217" i="7"/>
  <c r="J239" i="7"/>
  <c r="K267" i="7"/>
  <c r="BI267" i="7"/>
  <c r="L273" i="7"/>
  <c r="L271" i="7" s="1"/>
  <c r="L294" i="7" s="1"/>
  <c r="AN356" i="7"/>
  <c r="J357" i="7"/>
  <c r="S374" i="7"/>
  <c r="J371" i="7" s="1"/>
  <c r="L424" i="7"/>
  <c r="K328" i="7"/>
  <c r="I134" i="7"/>
  <c r="BI134" i="7"/>
  <c r="U174" i="7"/>
  <c r="AA177" i="7"/>
  <c r="L239" i="7"/>
  <c r="AN267" i="7"/>
  <c r="J268" i="7"/>
  <c r="J311" i="7"/>
  <c r="I339" i="7"/>
  <c r="BI339" i="7"/>
  <c r="AR352" i="7"/>
  <c r="U374" i="7"/>
  <c r="K376" i="7"/>
  <c r="I145" i="7"/>
  <c r="BI145" i="7"/>
  <c r="AW188" i="7"/>
  <c r="L475" i="7" s="1"/>
  <c r="L473" i="7" s="1"/>
  <c r="L276" i="7"/>
  <c r="L274" i="7" s="1"/>
  <c r="L312" i="7"/>
  <c r="K339" i="7"/>
  <c r="AN339" i="7"/>
  <c r="AN376" i="7"/>
  <c r="J466" i="7"/>
  <c r="I38" i="7"/>
  <c r="AA267" i="7"/>
  <c r="K145" i="7"/>
  <c r="AN145" i="7"/>
  <c r="J184" i="7"/>
  <c r="O188" i="7"/>
  <c r="L246" i="7"/>
  <c r="J278" i="7"/>
  <c r="S315" i="7"/>
  <c r="J313" i="7"/>
  <c r="O315" i="7" s="1"/>
  <c r="L324" i="7"/>
  <c r="AO339" i="7"/>
  <c r="L383" i="7" s="1"/>
  <c r="L381" i="7" s="1"/>
  <c r="L392" i="7"/>
  <c r="I352" i="7"/>
  <c r="BK88" i="7"/>
  <c r="L101" i="7" s="1"/>
  <c r="L99" i="7" s="1"/>
  <c r="L90" i="7" s="1"/>
  <c r="L106" i="7"/>
  <c r="AR134" i="7"/>
  <c r="L527" i="7" s="1"/>
  <c r="AX147" i="7"/>
  <c r="I174" i="7"/>
  <c r="K197" i="7"/>
  <c r="J247" i="7"/>
  <c r="K269" i="7"/>
  <c r="L278" i="7"/>
  <c r="U315" i="7"/>
  <c r="L313" i="7"/>
  <c r="S328" i="7"/>
  <c r="J325" i="7" s="1"/>
  <c r="AW341" i="7"/>
  <c r="J348" i="7"/>
  <c r="O352" i="7"/>
  <c r="AX356" i="7"/>
  <c r="L403" i="7" s="1"/>
  <c r="I374" i="7"/>
  <c r="L411" i="7"/>
  <c r="I188" i="7"/>
  <c r="J92" i="7"/>
  <c r="L116" i="7"/>
  <c r="AW147" i="7"/>
  <c r="L455" i="7" s="1"/>
  <c r="L453" i="7" s="1"/>
  <c r="J154" i="7"/>
  <c r="O158" i="7"/>
  <c r="K174" i="7"/>
  <c r="AN174" i="7"/>
  <c r="S188" i="7"/>
  <c r="J185" i="7" s="1"/>
  <c r="J208" i="7"/>
  <c r="L247" i="7"/>
  <c r="AX267" i="7"/>
  <c r="J314" i="7"/>
  <c r="I315" i="7" s="1"/>
  <c r="U328" i="7"/>
  <c r="AW356" i="7"/>
  <c r="K374" i="7"/>
  <c r="AN374" i="7"/>
  <c r="L105" i="7"/>
  <c r="AN134" i="7"/>
  <c r="K199" i="7"/>
  <c r="J248" i="7"/>
  <c r="S352" i="7"/>
  <c r="J349" i="7" s="1"/>
  <c r="AX376" i="7"/>
  <c r="BI188" i="7"/>
  <c r="K134" i="7"/>
  <c r="J130" i="7"/>
  <c r="J131" i="7"/>
  <c r="S158" i="7"/>
  <c r="J155" i="7" s="1"/>
  <c r="L248" i="7"/>
  <c r="J335" i="7"/>
  <c r="J141" i="7"/>
  <c r="L258" i="7"/>
  <c r="K315" i="7"/>
  <c r="I328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1" i="3"/>
  <c r="Y1" i="3"/>
  <c r="CU1" i="3"/>
  <c r="CV1" i="3"/>
  <c r="CX1" i="3"/>
  <c r="CY1" i="3"/>
  <c r="CZ1" i="3"/>
  <c r="DA1" i="3"/>
  <c r="DB1" i="3"/>
  <c r="DC1" i="3"/>
  <c r="DF1" i="3"/>
  <c r="A2" i="3"/>
  <c r="Y2" i="3"/>
  <c r="CX2" i="3" s="1"/>
  <c r="CY2" i="3"/>
  <c r="CZ2" i="3"/>
  <c r="DB2" i="3" s="1"/>
  <c r="DA2" i="3"/>
  <c r="DC2" i="3"/>
  <c r="A3" i="3"/>
  <c r="Y3" i="3"/>
  <c r="CW3" i="3" s="1"/>
  <c r="CX3" i="3"/>
  <c r="DF3" i="3" s="1"/>
  <c r="CY3" i="3"/>
  <c r="CZ3" i="3"/>
  <c r="DA3" i="3"/>
  <c r="DB3" i="3"/>
  <c r="DC3" i="3"/>
  <c r="DH3" i="3"/>
  <c r="DI3" i="3"/>
  <c r="A4" i="3"/>
  <c r="Y4" i="3"/>
  <c r="CX4" i="3" s="1"/>
  <c r="CW4" i="3"/>
  <c r="CY4" i="3"/>
  <c r="CZ4" i="3"/>
  <c r="DB4" i="3" s="1"/>
  <c r="DA4" i="3"/>
  <c r="DC4" i="3"/>
  <c r="DF4" i="3"/>
  <c r="A5" i="3"/>
  <c r="Y5" i="3"/>
  <c r="CW5" i="3"/>
  <c r="CX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W7" i="3"/>
  <c r="CX7" i="3"/>
  <c r="CY7" i="3"/>
  <c r="CZ7" i="3"/>
  <c r="DA7" i="3"/>
  <c r="DB7" i="3"/>
  <c r="DC7" i="3"/>
  <c r="DG7" i="3"/>
  <c r="DJ7" i="3" s="1"/>
  <c r="DH7" i="3"/>
  <c r="A8" i="3"/>
  <c r="Y8" i="3"/>
  <c r="CX8" i="3"/>
  <c r="CY8" i="3"/>
  <c r="CZ8" i="3"/>
  <c r="DA8" i="3"/>
  <c r="DB8" i="3"/>
  <c r="DC8" i="3"/>
  <c r="A9" i="3"/>
  <c r="Y9" i="3"/>
  <c r="CX9" i="3" s="1"/>
  <c r="DF9" i="3" s="1"/>
  <c r="DJ9" i="3" s="1"/>
  <c r="CY9" i="3"/>
  <c r="CZ9" i="3"/>
  <c r="DB9" i="3" s="1"/>
  <c r="DA9" i="3"/>
  <c r="DC9" i="3"/>
  <c r="A10" i="3"/>
  <c r="Y10" i="3"/>
  <c r="CX10" i="3" s="1"/>
  <c r="CY10" i="3"/>
  <c r="CZ10" i="3"/>
  <c r="DA10" i="3"/>
  <c r="DB10" i="3"/>
  <c r="DC10" i="3"/>
  <c r="DI10" i="3"/>
  <c r="A11" i="3"/>
  <c r="Y11" i="3"/>
  <c r="CX11" i="3"/>
  <c r="DF11" i="3" s="1"/>
  <c r="DJ11" i="3" s="1"/>
  <c r="CY11" i="3"/>
  <c r="CZ11" i="3"/>
  <c r="DA11" i="3"/>
  <c r="DB11" i="3"/>
  <c r="DC11" i="3"/>
  <c r="DH11" i="3"/>
  <c r="DI11" i="3"/>
  <c r="A12" i="3"/>
  <c r="Y12" i="3"/>
  <c r="CX12" i="3"/>
  <c r="DF12" i="3" s="1"/>
  <c r="DJ12" i="3" s="1"/>
  <c r="CY12" i="3"/>
  <c r="CZ12" i="3"/>
  <c r="DB12" i="3" s="1"/>
  <c r="DA12" i="3"/>
  <c r="DC12" i="3"/>
  <c r="DG12" i="3"/>
  <c r="DH12" i="3"/>
  <c r="A13" i="3"/>
  <c r="Y13" i="3"/>
  <c r="CU13" i="3"/>
  <c r="CV13" i="3"/>
  <c r="CX13" i="3"/>
  <c r="CY13" i="3"/>
  <c r="CZ13" i="3"/>
  <c r="DA13" i="3"/>
  <c r="DB13" i="3"/>
  <c r="DC13" i="3"/>
  <c r="A14" i="3"/>
  <c r="Y14" i="3"/>
  <c r="CX14" i="3" s="1"/>
  <c r="CY14" i="3"/>
  <c r="CZ14" i="3"/>
  <c r="DA14" i="3"/>
  <c r="DB14" i="3"/>
  <c r="DC14" i="3"/>
  <c r="A15" i="3"/>
  <c r="Y15" i="3"/>
  <c r="CW15" i="3"/>
  <c r="CX15" i="3"/>
  <c r="CY15" i="3"/>
  <c r="CZ15" i="3"/>
  <c r="DB15" i="3" s="1"/>
  <c r="DA15" i="3"/>
  <c r="DC15" i="3"/>
  <c r="DF15" i="3"/>
  <c r="DG15" i="3"/>
  <c r="DJ15" i="3" s="1"/>
  <c r="DH15" i="3"/>
  <c r="DI15" i="3"/>
  <c r="A16" i="3"/>
  <c r="Y16" i="3"/>
  <c r="CW16" i="3"/>
  <c r="CX16" i="3"/>
  <c r="CY16" i="3"/>
  <c r="CZ16" i="3"/>
  <c r="DA16" i="3"/>
  <c r="DB16" i="3"/>
  <c r="DC16" i="3"/>
  <c r="DF16" i="3"/>
  <c r="DG16" i="3"/>
  <c r="DJ16" i="3" s="1"/>
  <c r="A17" i="3"/>
  <c r="Y17" i="3"/>
  <c r="CY17" i="3"/>
  <c r="CZ17" i="3"/>
  <c r="DA17" i="3"/>
  <c r="DB17" i="3"/>
  <c r="DC17" i="3"/>
  <c r="A18" i="3"/>
  <c r="Y18" i="3"/>
  <c r="CW18" i="3"/>
  <c r="CX18" i="3"/>
  <c r="DF18" i="3" s="1"/>
  <c r="CY18" i="3"/>
  <c r="CZ18" i="3"/>
  <c r="DB18" i="3" s="1"/>
  <c r="DA18" i="3"/>
  <c r="DC18" i="3"/>
  <c r="DG18" i="3"/>
  <c r="DJ18" i="3" s="1"/>
  <c r="DH18" i="3"/>
  <c r="A19" i="3"/>
  <c r="Y19" i="3"/>
  <c r="CW19" i="3" s="1"/>
  <c r="CX19" i="3"/>
  <c r="CY19" i="3"/>
  <c r="CZ19" i="3"/>
  <c r="DA19" i="3"/>
  <c r="DB19" i="3"/>
  <c r="DC19" i="3"/>
  <c r="DF19" i="3"/>
  <c r="A20" i="3"/>
  <c r="Y20" i="3"/>
  <c r="CX20" i="3"/>
  <c r="CY20" i="3"/>
  <c r="CZ20" i="3"/>
  <c r="DA20" i="3"/>
  <c r="DB20" i="3"/>
  <c r="DC20" i="3"/>
  <c r="A21" i="3"/>
  <c r="Y21" i="3"/>
  <c r="CX21" i="3" s="1"/>
  <c r="CY21" i="3"/>
  <c r="CZ21" i="3"/>
  <c r="DA21" i="3"/>
  <c r="DB21" i="3"/>
  <c r="DC21" i="3"/>
  <c r="A22" i="3"/>
  <c r="Y22" i="3"/>
  <c r="CX22" i="3"/>
  <c r="CY22" i="3"/>
  <c r="CZ22" i="3"/>
  <c r="DB22" i="3" s="1"/>
  <c r="DA22" i="3"/>
  <c r="DC22" i="3"/>
  <c r="DF22" i="3"/>
  <c r="DG22" i="3"/>
  <c r="DH22" i="3"/>
  <c r="DI22" i="3"/>
  <c r="DJ22" i="3"/>
  <c r="A23" i="3"/>
  <c r="Y23" i="3"/>
  <c r="CX23" i="3"/>
  <c r="CY23" i="3"/>
  <c r="CZ23" i="3"/>
  <c r="DB23" i="3" s="1"/>
  <c r="DA23" i="3"/>
  <c r="DC23" i="3"/>
  <c r="DF23" i="3"/>
  <c r="DJ23" i="3" s="1"/>
  <c r="DG23" i="3"/>
  <c r="DH23" i="3"/>
  <c r="DI23" i="3"/>
  <c r="A24" i="3"/>
  <c r="Y24" i="3"/>
  <c r="CX24" i="3"/>
  <c r="CY24" i="3"/>
  <c r="CZ24" i="3"/>
  <c r="DA24" i="3"/>
  <c r="DB24" i="3"/>
  <c r="DC24" i="3"/>
  <c r="DG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V33" i="3" s="1"/>
  <c r="CU33" i="3"/>
  <c r="CX33" i="3"/>
  <c r="CY33" i="3"/>
  <c r="CZ33" i="3"/>
  <c r="DA33" i="3"/>
  <c r="DB33" i="3"/>
  <c r="DC33" i="3"/>
  <c r="DF33" i="3"/>
  <c r="A34" i="3"/>
  <c r="Y34" i="3"/>
  <c r="CX34" i="3" s="1"/>
  <c r="CW34" i="3"/>
  <c r="CY34" i="3"/>
  <c r="CZ34" i="3"/>
  <c r="DA34" i="3"/>
  <c r="DB34" i="3"/>
  <c r="DC34" i="3"/>
  <c r="A35" i="3"/>
  <c r="Y35" i="3"/>
  <c r="CW35" i="3"/>
  <c r="CX35" i="3"/>
  <c r="CY35" i="3"/>
  <c r="CZ35" i="3"/>
  <c r="DB35" i="3" s="1"/>
  <c r="DA35" i="3"/>
  <c r="DC35" i="3"/>
  <c r="DF35" i="3"/>
  <c r="DG35" i="3"/>
  <c r="DJ35" i="3" s="1"/>
  <c r="DH35" i="3"/>
  <c r="DI35" i="3"/>
  <c r="A36" i="3"/>
  <c r="Y36" i="3"/>
  <c r="CX36" i="3"/>
  <c r="CY36" i="3"/>
  <c r="CZ36" i="3"/>
  <c r="DA36" i="3"/>
  <c r="DB36" i="3"/>
  <c r="DC36" i="3"/>
  <c r="A37" i="3"/>
  <c r="Y37" i="3"/>
  <c r="CX37" i="3" s="1"/>
  <c r="CY37" i="3"/>
  <c r="CZ37" i="3"/>
  <c r="DA37" i="3"/>
  <c r="DB37" i="3"/>
  <c r="DC37" i="3"/>
  <c r="A38" i="3"/>
  <c r="Y38" i="3"/>
  <c r="CX38" i="3" s="1"/>
  <c r="CY38" i="3"/>
  <c r="CZ38" i="3"/>
  <c r="DB38" i="3" s="1"/>
  <c r="DA38" i="3"/>
  <c r="DC38" i="3"/>
  <c r="DF38" i="3"/>
  <c r="DJ38" i="3" s="1"/>
  <c r="A39" i="3"/>
  <c r="Y39" i="3"/>
  <c r="CX39" i="3" s="1"/>
  <c r="CY39" i="3"/>
  <c r="CZ39" i="3"/>
  <c r="DA39" i="3"/>
  <c r="DB39" i="3"/>
  <c r="DC39" i="3"/>
  <c r="DI39" i="3"/>
  <c r="A40" i="3"/>
  <c r="Y40" i="3"/>
  <c r="CX40" i="3"/>
  <c r="DF40" i="3" s="1"/>
  <c r="DJ40" i="3" s="1"/>
  <c r="CY40" i="3"/>
  <c r="CZ40" i="3"/>
  <c r="DA40" i="3"/>
  <c r="DB40" i="3"/>
  <c r="DC40" i="3"/>
  <c r="DH40" i="3"/>
  <c r="DI40" i="3"/>
  <c r="A41" i="3"/>
  <c r="Y41" i="3"/>
  <c r="CX41" i="3"/>
  <c r="CY41" i="3"/>
  <c r="CZ41" i="3"/>
  <c r="DB41" i="3" s="1"/>
  <c r="DA41" i="3"/>
  <c r="DC41" i="3"/>
  <c r="A42" i="3"/>
  <c r="Y42" i="3"/>
  <c r="CX42" i="3" s="1"/>
  <c r="CY42" i="3"/>
  <c r="CZ42" i="3"/>
  <c r="DB42" i="3" s="1"/>
  <c r="DA42" i="3"/>
  <c r="DC42" i="3"/>
  <c r="DF42" i="3"/>
  <c r="DJ42" i="3" s="1"/>
  <c r="A43" i="3"/>
  <c r="Y43" i="3"/>
  <c r="CX43" i="3"/>
  <c r="DF43" i="3" s="1"/>
  <c r="DJ43" i="3" s="1"/>
  <c r="CY43" i="3"/>
  <c r="CZ43" i="3"/>
  <c r="DA43" i="3"/>
  <c r="DB43" i="3"/>
  <c r="DC43" i="3"/>
  <c r="A44" i="3"/>
  <c r="Y44" i="3"/>
  <c r="CX44" i="3"/>
  <c r="CY44" i="3"/>
  <c r="CZ44" i="3"/>
  <c r="DA44" i="3"/>
  <c r="DB44" i="3"/>
  <c r="DC44" i="3"/>
  <c r="DI44" i="3"/>
  <c r="A45" i="3"/>
  <c r="Y45" i="3"/>
  <c r="CX45" i="3" s="1"/>
  <c r="CY45" i="3"/>
  <c r="CZ45" i="3"/>
  <c r="DA45" i="3"/>
  <c r="DB45" i="3"/>
  <c r="DC45" i="3"/>
  <c r="DH45" i="3"/>
  <c r="A46" i="3"/>
  <c r="Y46" i="3"/>
  <c r="CX46" i="3"/>
  <c r="CY46" i="3"/>
  <c r="CZ46" i="3"/>
  <c r="DB46" i="3" s="1"/>
  <c r="DA46" i="3"/>
  <c r="DC46" i="3"/>
  <c r="DF46" i="3"/>
  <c r="DG46" i="3"/>
  <c r="DH46" i="3"/>
  <c r="DI46" i="3"/>
  <c r="DJ46" i="3"/>
  <c r="A47" i="3"/>
  <c r="Y47" i="3"/>
  <c r="CX47" i="3"/>
  <c r="CY47" i="3"/>
  <c r="CZ47" i="3"/>
  <c r="DB47" i="3" s="1"/>
  <c r="DA47" i="3"/>
  <c r="DC47" i="3"/>
  <c r="DF47" i="3"/>
  <c r="DJ47" i="3" s="1"/>
  <c r="DG47" i="3"/>
  <c r="DH47" i="3"/>
  <c r="DI47" i="3"/>
  <c r="A48" i="3"/>
  <c r="Y48" i="3"/>
  <c r="CU48" i="3"/>
  <c r="CV48" i="3"/>
  <c r="CX48" i="3"/>
  <c r="DG48" i="3" s="1"/>
  <c r="CY48" i="3"/>
  <c r="CZ48" i="3"/>
  <c r="DB48" i="3" s="1"/>
  <c r="DA48" i="3"/>
  <c r="DC48" i="3"/>
  <c r="DF48" i="3"/>
  <c r="A49" i="3"/>
  <c r="Y49" i="3"/>
  <c r="CW49" i="3" s="1"/>
  <c r="CX49" i="3"/>
  <c r="DF49" i="3" s="1"/>
  <c r="CY49" i="3"/>
  <c r="CZ49" i="3"/>
  <c r="DA49" i="3"/>
  <c r="DB49" i="3"/>
  <c r="DC49" i="3"/>
  <c r="DH49" i="3"/>
  <c r="DI49" i="3"/>
  <c r="A50" i="3"/>
  <c r="Y50" i="3"/>
  <c r="CX50" i="3" s="1"/>
  <c r="CW50" i="3"/>
  <c r="CY50" i="3"/>
  <c r="CZ50" i="3"/>
  <c r="DB50" i="3" s="1"/>
  <c r="DA50" i="3"/>
  <c r="DC50" i="3"/>
  <c r="DF50" i="3"/>
  <c r="DG50" i="3"/>
  <c r="DJ50" i="3" s="1"/>
  <c r="A51" i="3"/>
  <c r="Y51" i="3"/>
  <c r="CX51" i="3"/>
  <c r="CY51" i="3"/>
  <c r="CZ51" i="3"/>
  <c r="DA51" i="3"/>
  <c r="DB51" i="3"/>
  <c r="DC51" i="3"/>
  <c r="DF51" i="3"/>
  <c r="DJ51" i="3" s="1"/>
  <c r="A52" i="3"/>
  <c r="Y52" i="3"/>
  <c r="CX52" i="3"/>
  <c r="CY52" i="3"/>
  <c r="CZ52" i="3"/>
  <c r="DA52" i="3"/>
  <c r="DB52" i="3"/>
  <c r="DC52" i="3"/>
  <c r="A53" i="3"/>
  <c r="Y53" i="3"/>
  <c r="CX53" i="3" s="1"/>
  <c r="CY53" i="3"/>
  <c r="CZ53" i="3"/>
  <c r="DA53" i="3"/>
  <c r="DB53" i="3"/>
  <c r="DC53" i="3"/>
  <c r="A54" i="3"/>
  <c r="Y54" i="3"/>
  <c r="CX54" i="3"/>
  <c r="CY54" i="3"/>
  <c r="CZ54" i="3"/>
  <c r="DB54" i="3" s="1"/>
  <c r="DA54" i="3"/>
  <c r="DC54" i="3"/>
  <c r="DF54" i="3"/>
  <c r="DG54" i="3"/>
  <c r="DH54" i="3"/>
  <c r="DI54" i="3"/>
  <c r="DJ54" i="3"/>
  <c r="A55" i="3"/>
  <c r="Y55" i="3"/>
  <c r="CX55" i="3"/>
  <c r="CY55" i="3"/>
  <c r="CZ55" i="3"/>
  <c r="DB55" i="3" s="1"/>
  <c r="DA55" i="3"/>
  <c r="DC55" i="3"/>
  <c r="DF55" i="3"/>
  <c r="DJ55" i="3" s="1"/>
  <c r="DG55" i="3"/>
  <c r="DH55" i="3"/>
  <c r="DI55" i="3"/>
  <c r="A56" i="3"/>
  <c r="Y56" i="3"/>
  <c r="CX56" i="3"/>
  <c r="CY56" i="3"/>
  <c r="CZ56" i="3"/>
  <c r="DA56" i="3"/>
  <c r="DB56" i="3"/>
  <c r="DC56" i="3"/>
  <c r="DG56" i="3"/>
  <c r="DH56" i="3"/>
  <c r="A57" i="3"/>
  <c r="Y57" i="3"/>
  <c r="CX57" i="3"/>
  <c r="CY57" i="3"/>
  <c r="CZ57" i="3"/>
  <c r="DA57" i="3"/>
  <c r="DB57" i="3"/>
  <c r="DC57" i="3"/>
  <c r="DF57" i="3"/>
  <c r="DJ57" i="3" s="1"/>
  <c r="DG57" i="3"/>
  <c r="A58" i="3"/>
  <c r="Y58" i="3"/>
  <c r="CX58" i="3" s="1"/>
  <c r="CY58" i="3"/>
  <c r="CZ58" i="3"/>
  <c r="DB58" i="3" s="1"/>
  <c r="DA58" i="3"/>
  <c r="DC58" i="3"/>
  <c r="A59" i="3"/>
  <c r="Y59" i="3"/>
  <c r="CX59" i="3" s="1"/>
  <c r="CY59" i="3"/>
  <c r="CZ59" i="3"/>
  <c r="DA59" i="3"/>
  <c r="DB59" i="3"/>
  <c r="DC59" i="3"/>
  <c r="A60" i="3"/>
  <c r="Y60" i="3"/>
  <c r="CX60" i="3"/>
  <c r="DI60" i="3" s="1"/>
  <c r="CY60" i="3"/>
  <c r="CZ60" i="3"/>
  <c r="DA60" i="3"/>
  <c r="DB60" i="3"/>
  <c r="DC60" i="3"/>
  <c r="DH60" i="3"/>
  <c r="A61" i="3"/>
  <c r="Y61" i="3"/>
  <c r="CX61" i="3"/>
  <c r="CY61" i="3"/>
  <c r="CZ61" i="3"/>
  <c r="DB61" i="3" s="1"/>
  <c r="DA61" i="3"/>
  <c r="DC61" i="3"/>
  <c r="DG61" i="3"/>
  <c r="DH61" i="3"/>
  <c r="A62" i="3"/>
  <c r="Y62" i="3"/>
  <c r="CX62" i="3" s="1"/>
  <c r="CY62" i="3"/>
  <c r="CZ62" i="3"/>
  <c r="DB62" i="3" s="1"/>
  <c r="DA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U89" i="3"/>
  <c r="CY89" i="3"/>
  <c r="CZ89" i="3"/>
  <c r="DA89" i="3"/>
  <c r="DB89" i="3"/>
  <c r="DC89" i="3"/>
  <c r="A90" i="3"/>
  <c r="Y90" i="3"/>
  <c r="CX90" i="3"/>
  <c r="CY90" i="3"/>
  <c r="CZ90" i="3"/>
  <c r="DA90" i="3"/>
  <c r="DB90" i="3"/>
  <c r="DC90" i="3"/>
  <c r="DH90" i="3"/>
  <c r="DI90" i="3"/>
  <c r="DJ90" i="3" s="1"/>
  <c r="A91" i="3"/>
  <c r="Y91" i="3"/>
  <c r="CX91" i="3" s="1"/>
  <c r="CY91" i="3"/>
  <c r="CZ91" i="3"/>
  <c r="DB91" i="3" s="1"/>
  <c r="DA91" i="3"/>
  <c r="DC91" i="3"/>
  <c r="A92" i="3"/>
  <c r="Y92" i="3"/>
  <c r="CW92" i="3"/>
  <c r="CX92" i="3"/>
  <c r="CY92" i="3"/>
  <c r="CZ92" i="3"/>
  <c r="DA92" i="3"/>
  <c r="DB92" i="3"/>
  <c r="DC92" i="3"/>
  <c r="A93" i="3"/>
  <c r="Y93" i="3"/>
  <c r="CX93" i="3" s="1"/>
  <c r="CY93" i="3"/>
  <c r="CZ93" i="3"/>
  <c r="DA93" i="3"/>
  <c r="DB93" i="3"/>
  <c r="DC93" i="3"/>
  <c r="A94" i="3"/>
  <c r="Y94" i="3"/>
  <c r="CX94" i="3"/>
  <c r="CY94" i="3"/>
  <c r="CZ94" i="3"/>
  <c r="DB94" i="3" s="1"/>
  <c r="DA94" i="3"/>
  <c r="DC94" i="3"/>
  <c r="DF94" i="3"/>
  <c r="DG94" i="3"/>
  <c r="DH94" i="3"/>
  <c r="DI94" i="3"/>
  <c r="DJ94" i="3"/>
  <c r="A95" i="3"/>
  <c r="Y95" i="3"/>
  <c r="CU95" i="3"/>
  <c r="CV95" i="3"/>
  <c r="CX95" i="3"/>
  <c r="CY95" i="3"/>
  <c r="CZ95" i="3"/>
  <c r="DA95" i="3"/>
  <c r="DB95" i="3"/>
  <c r="DC95" i="3"/>
  <c r="A96" i="3"/>
  <c r="Y96" i="3"/>
  <c r="CX96" i="3" s="1"/>
  <c r="CY96" i="3"/>
  <c r="CZ96" i="3"/>
  <c r="DB96" i="3" s="1"/>
  <c r="DA96" i="3"/>
  <c r="DC96" i="3"/>
  <c r="DF96" i="3"/>
  <c r="A97" i="3"/>
  <c r="Y97" i="3"/>
  <c r="CW97" i="3" s="1"/>
  <c r="CX97" i="3"/>
  <c r="CY97" i="3"/>
  <c r="CZ97" i="3"/>
  <c r="DA97" i="3"/>
  <c r="DB97" i="3"/>
  <c r="DC97" i="3"/>
  <c r="DH97" i="3"/>
  <c r="DI97" i="3"/>
  <c r="A98" i="3"/>
  <c r="Y98" i="3"/>
  <c r="CX98" i="3" s="1"/>
  <c r="CY98" i="3"/>
  <c r="CZ98" i="3"/>
  <c r="DB98" i="3" s="1"/>
  <c r="DA98" i="3"/>
  <c r="DC98" i="3"/>
  <c r="DG98" i="3"/>
  <c r="DJ98" i="3" s="1"/>
  <c r="A99" i="3"/>
  <c r="Y99" i="3"/>
  <c r="CX99" i="3"/>
  <c r="CY99" i="3"/>
  <c r="CZ99" i="3"/>
  <c r="DA99" i="3"/>
  <c r="DB99" i="3"/>
  <c r="DC99" i="3"/>
  <c r="A100" i="3"/>
  <c r="Y100" i="3"/>
  <c r="CX100" i="3" s="1"/>
  <c r="CY100" i="3"/>
  <c r="CZ100" i="3"/>
  <c r="DA100" i="3"/>
  <c r="DB100" i="3"/>
  <c r="DC100" i="3"/>
  <c r="A101" i="3"/>
  <c r="Y101" i="3"/>
  <c r="CU101" i="3"/>
  <c r="CY101" i="3"/>
  <c r="CZ101" i="3"/>
  <c r="DB101" i="3" s="1"/>
  <c r="DA101" i="3"/>
  <c r="DC101" i="3"/>
  <c r="A102" i="3"/>
  <c r="Y102" i="3"/>
  <c r="CX102" i="3"/>
  <c r="CY102" i="3"/>
  <c r="CZ102" i="3"/>
  <c r="DA102" i="3"/>
  <c r="DB102" i="3"/>
  <c r="DC102" i="3"/>
  <c r="DG102" i="3"/>
  <c r="A103" i="3"/>
  <c r="Y103" i="3"/>
  <c r="CX103" i="3" s="1"/>
  <c r="CY103" i="3"/>
  <c r="CZ103" i="3"/>
  <c r="DB103" i="3" s="1"/>
  <c r="DA103" i="3"/>
  <c r="DC103" i="3"/>
  <c r="DF103" i="3"/>
  <c r="A104" i="3"/>
  <c r="Y104" i="3"/>
  <c r="CW104" i="3" s="1"/>
  <c r="CX104" i="3"/>
  <c r="CY104" i="3"/>
  <c r="CZ104" i="3"/>
  <c r="DA104" i="3"/>
  <c r="DB104" i="3"/>
  <c r="DC104" i="3"/>
  <c r="DH104" i="3"/>
  <c r="DI104" i="3"/>
  <c r="A105" i="3"/>
  <c r="Y105" i="3"/>
  <c r="CX105" i="3" s="1"/>
  <c r="CW105" i="3"/>
  <c r="CY105" i="3"/>
  <c r="CZ105" i="3"/>
  <c r="DB105" i="3" s="1"/>
  <c r="DA105" i="3"/>
  <c r="DC105" i="3"/>
  <c r="A106" i="3"/>
  <c r="Y106" i="3"/>
  <c r="CX106" i="3"/>
  <c r="CY106" i="3"/>
  <c r="CZ106" i="3"/>
  <c r="DA106" i="3"/>
  <c r="DB106" i="3"/>
  <c r="DC106" i="3"/>
  <c r="A107" i="3"/>
  <c r="Y107" i="3"/>
  <c r="CX107" i="3" s="1"/>
  <c r="CY107" i="3"/>
  <c r="CZ107" i="3"/>
  <c r="DA107" i="3"/>
  <c r="DB107" i="3"/>
  <c r="DC107" i="3"/>
  <c r="A108" i="3"/>
  <c r="Y108" i="3"/>
  <c r="CX108" i="3" s="1"/>
  <c r="CY108" i="3"/>
  <c r="CZ108" i="3"/>
  <c r="DA108" i="3"/>
  <c r="DB108" i="3"/>
  <c r="DC108" i="3"/>
  <c r="DG108" i="3"/>
  <c r="DH108" i="3"/>
  <c r="A109" i="3"/>
  <c r="Y109" i="3"/>
  <c r="CX109" i="3"/>
  <c r="CY109" i="3"/>
  <c r="CZ109" i="3"/>
  <c r="DB109" i="3" s="1"/>
  <c r="DA109" i="3"/>
  <c r="DC109" i="3"/>
  <c r="DF109" i="3"/>
  <c r="DJ109" i="3" s="1"/>
  <c r="DG109" i="3"/>
  <c r="DH109" i="3"/>
  <c r="DI109" i="3"/>
  <c r="A110" i="3"/>
  <c r="Y110" i="3"/>
  <c r="CX110" i="3"/>
  <c r="CY110" i="3"/>
  <c r="CZ110" i="3"/>
  <c r="DB110" i="3" s="1"/>
  <c r="DA110" i="3"/>
  <c r="DC110" i="3"/>
  <c r="DF110" i="3"/>
  <c r="DJ110" i="3" s="1"/>
  <c r="DG110" i="3"/>
  <c r="DH110" i="3"/>
  <c r="DI110" i="3"/>
  <c r="A111" i="3"/>
  <c r="Y111" i="3"/>
  <c r="CU111" i="3"/>
  <c r="CV111" i="3"/>
  <c r="CX111" i="3"/>
  <c r="DG111" i="3" s="1"/>
  <c r="CY111" i="3"/>
  <c r="CZ111" i="3"/>
  <c r="DB111" i="3" s="1"/>
  <c r="DA111" i="3"/>
  <c r="DC111" i="3"/>
  <c r="DF111" i="3"/>
  <c r="A112" i="3"/>
  <c r="Y112" i="3"/>
  <c r="CX112" i="3" s="1"/>
  <c r="CY112" i="3"/>
  <c r="CZ112" i="3"/>
  <c r="DB112" i="3" s="1"/>
  <c r="DA112" i="3"/>
  <c r="DC112" i="3"/>
  <c r="DI112" i="3"/>
  <c r="DJ112" i="3" s="1"/>
  <c r="A113" i="3"/>
  <c r="Y113" i="3"/>
  <c r="CW113" i="3"/>
  <c r="CX113" i="3"/>
  <c r="DF113" i="3" s="1"/>
  <c r="CY113" i="3"/>
  <c r="CZ113" i="3"/>
  <c r="DB113" i="3" s="1"/>
  <c r="DA113" i="3"/>
  <c r="DC113" i="3"/>
  <c r="DI113" i="3"/>
  <c r="A114" i="3"/>
  <c r="Y114" i="3"/>
  <c r="CW114" i="3" s="1"/>
  <c r="CY114" i="3"/>
  <c r="CZ114" i="3"/>
  <c r="DA114" i="3"/>
  <c r="DB114" i="3"/>
  <c r="DC114" i="3"/>
  <c r="A115" i="3"/>
  <c r="Y115" i="3"/>
  <c r="CX115" i="3" s="1"/>
  <c r="CY115" i="3"/>
  <c r="CZ115" i="3"/>
  <c r="DA115" i="3"/>
  <c r="DB115" i="3"/>
  <c r="DC115" i="3"/>
  <c r="A116" i="3"/>
  <c r="Y116" i="3"/>
  <c r="CX116" i="3"/>
  <c r="CY116" i="3"/>
  <c r="CZ116" i="3"/>
  <c r="DB116" i="3" s="1"/>
  <c r="DA116" i="3"/>
  <c r="DC116" i="3"/>
  <c r="DF116" i="3"/>
  <c r="DJ116" i="3" s="1"/>
  <c r="DG116" i="3"/>
  <c r="DH116" i="3"/>
  <c r="DI116" i="3"/>
  <c r="A117" i="3"/>
  <c r="Y117" i="3"/>
  <c r="CX117" i="3"/>
  <c r="DG117" i="3" s="1"/>
  <c r="CY117" i="3"/>
  <c r="CZ117" i="3"/>
  <c r="DB117" i="3" s="1"/>
  <c r="DA117" i="3"/>
  <c r="DC117" i="3"/>
  <c r="DF117" i="3"/>
  <c r="DJ117" i="3" s="1"/>
  <c r="DH117" i="3"/>
  <c r="DI117" i="3"/>
  <c r="A118" i="3"/>
  <c r="Y118" i="3"/>
  <c r="CX118" i="3" s="1"/>
  <c r="CY118" i="3"/>
  <c r="CZ118" i="3"/>
  <c r="DA118" i="3"/>
  <c r="DB118" i="3"/>
  <c r="DC118" i="3"/>
  <c r="A119" i="3"/>
  <c r="Y119" i="3"/>
  <c r="CX119" i="3"/>
  <c r="CY119" i="3"/>
  <c r="CZ119" i="3"/>
  <c r="DA119" i="3"/>
  <c r="DB119" i="3"/>
  <c r="DC119" i="3"/>
  <c r="A120" i="3"/>
  <c r="Y120" i="3"/>
  <c r="CX120" i="3" s="1"/>
  <c r="CY120" i="3"/>
  <c r="CZ120" i="3"/>
  <c r="DA120" i="3"/>
  <c r="DB120" i="3"/>
  <c r="DC120" i="3"/>
  <c r="A121" i="3"/>
  <c r="Y121" i="3"/>
  <c r="CV121" i="3" s="1"/>
  <c r="CU121" i="3"/>
  <c r="CX121" i="3"/>
  <c r="DG121" i="3" s="1"/>
  <c r="CY121" i="3"/>
  <c r="CZ121" i="3"/>
  <c r="DB121" i="3" s="1"/>
  <c r="DA121" i="3"/>
  <c r="DC121" i="3"/>
  <c r="DI121" i="3"/>
  <c r="DJ121" i="3" s="1"/>
  <c r="A122" i="3"/>
  <c r="Y122" i="3"/>
  <c r="CX122" i="3" s="1"/>
  <c r="CY122" i="3"/>
  <c r="CZ122" i="3"/>
  <c r="DB122" i="3" s="1"/>
  <c r="DA122" i="3"/>
  <c r="DC122" i="3"/>
  <c r="A123" i="3"/>
  <c r="Y123" i="3"/>
  <c r="CW123" i="3" s="1"/>
  <c r="CY123" i="3"/>
  <c r="CZ123" i="3"/>
  <c r="DA123" i="3"/>
  <c r="DB123" i="3"/>
  <c r="DC123" i="3"/>
  <c r="A124" i="3"/>
  <c r="Y124" i="3"/>
  <c r="CY124" i="3"/>
  <c r="CZ124" i="3"/>
  <c r="DA124" i="3"/>
  <c r="DB124" i="3"/>
  <c r="DC124" i="3"/>
  <c r="A125" i="3"/>
  <c r="Y125" i="3"/>
  <c r="CX125" i="3"/>
  <c r="DH125" i="3" s="1"/>
  <c r="CY125" i="3"/>
  <c r="CZ125" i="3"/>
  <c r="DB125" i="3" s="1"/>
  <c r="DA125" i="3"/>
  <c r="DC125" i="3"/>
  <c r="DF125" i="3"/>
  <c r="DJ125" i="3" s="1"/>
  <c r="DG125" i="3"/>
  <c r="DI125" i="3"/>
  <c r="A126" i="3"/>
  <c r="Y126" i="3"/>
  <c r="CX126" i="3" s="1"/>
  <c r="CY126" i="3"/>
  <c r="CZ126" i="3"/>
  <c r="DA126" i="3"/>
  <c r="DB126" i="3"/>
  <c r="DC126" i="3"/>
  <c r="A127" i="3"/>
  <c r="Y127" i="3"/>
  <c r="CX127" i="3" s="1"/>
  <c r="DI127" i="3" s="1"/>
  <c r="DJ127" i="3" s="1"/>
  <c r="CU127" i="3"/>
  <c r="CY127" i="3"/>
  <c r="CZ127" i="3"/>
  <c r="DA127" i="3"/>
  <c r="DB127" i="3"/>
  <c r="DC127" i="3"/>
  <c r="DH127" i="3"/>
  <c r="A128" i="3"/>
  <c r="Y128" i="3"/>
  <c r="CX128" i="3"/>
  <c r="DF128" i="3" s="1"/>
  <c r="CY128" i="3"/>
  <c r="CZ128" i="3"/>
  <c r="DA128" i="3"/>
  <c r="DB128" i="3"/>
  <c r="DC128" i="3"/>
  <c r="DG128" i="3"/>
  <c r="DH128" i="3"/>
  <c r="DI128" i="3"/>
  <c r="DJ128" i="3" s="1"/>
  <c r="A129" i="3"/>
  <c r="Y129" i="3"/>
  <c r="CW129" i="3" s="1"/>
  <c r="CY129" i="3"/>
  <c r="CZ129" i="3"/>
  <c r="DB129" i="3" s="1"/>
  <c r="DA129" i="3"/>
  <c r="DC129" i="3"/>
  <c r="A130" i="3"/>
  <c r="Y130" i="3"/>
  <c r="CW130" i="3" s="1"/>
  <c r="CY130" i="3"/>
  <c r="CZ130" i="3"/>
  <c r="DA130" i="3"/>
  <c r="DB130" i="3"/>
  <c r="DC130" i="3"/>
  <c r="A131" i="3"/>
  <c r="Y131" i="3"/>
  <c r="CX131" i="3" s="1"/>
  <c r="DF131" i="3" s="1"/>
  <c r="DJ131" i="3" s="1"/>
  <c r="CY131" i="3"/>
  <c r="CZ131" i="3"/>
  <c r="DA131" i="3"/>
  <c r="DB131" i="3"/>
  <c r="DC131" i="3"/>
  <c r="DG131" i="3"/>
  <c r="DH131" i="3"/>
  <c r="A132" i="3"/>
  <c r="Y132" i="3"/>
  <c r="CX132" i="3"/>
  <c r="DI132" i="3" s="1"/>
  <c r="CY132" i="3"/>
  <c r="CZ132" i="3"/>
  <c r="DA132" i="3"/>
  <c r="DB132" i="3"/>
  <c r="DC132" i="3"/>
  <c r="DF132" i="3"/>
  <c r="DJ132" i="3" s="1"/>
  <c r="DG132" i="3"/>
  <c r="A133" i="3"/>
  <c r="Y133" i="3"/>
  <c r="CV133" i="3" s="1"/>
  <c r="CU133" i="3"/>
  <c r="CY133" i="3"/>
  <c r="CZ133" i="3"/>
  <c r="DA133" i="3"/>
  <c r="DB133" i="3"/>
  <c r="DC133" i="3"/>
  <c r="A134" i="3"/>
  <c r="Y134" i="3"/>
  <c r="CX134" i="3" s="1"/>
  <c r="DF134" i="3" s="1"/>
  <c r="CW134" i="3"/>
  <c r="CY134" i="3"/>
  <c r="CZ134" i="3"/>
  <c r="DB134" i="3" s="1"/>
  <c r="DA134" i="3"/>
  <c r="DC134" i="3"/>
  <c r="DH134" i="3"/>
  <c r="DI134" i="3"/>
  <c r="A135" i="3"/>
  <c r="Y135" i="3"/>
  <c r="CX135" i="3"/>
  <c r="DF135" i="3" s="1"/>
  <c r="DJ135" i="3" s="1"/>
  <c r="CY135" i="3"/>
  <c r="CZ135" i="3"/>
  <c r="DB135" i="3" s="1"/>
  <c r="DA135" i="3"/>
  <c r="DC135" i="3"/>
  <c r="DH135" i="3"/>
  <c r="DI135" i="3"/>
  <c r="A136" i="3"/>
  <c r="Y136" i="3"/>
  <c r="CX136" i="3" s="1"/>
  <c r="CY136" i="3"/>
  <c r="CZ136" i="3"/>
  <c r="DB136" i="3" s="1"/>
  <c r="DA136" i="3"/>
  <c r="DC136" i="3"/>
  <c r="A137" i="3"/>
  <c r="Y137" i="3"/>
  <c r="CX137" i="3"/>
  <c r="DI137" i="3" s="1"/>
  <c r="CY137" i="3"/>
  <c r="CZ137" i="3"/>
  <c r="DB137" i="3" s="1"/>
  <c r="DA137" i="3"/>
  <c r="DC137" i="3"/>
  <c r="DH137" i="3"/>
  <c r="A138" i="3"/>
  <c r="Y138" i="3"/>
  <c r="CX138" i="3"/>
  <c r="DH138" i="3" s="1"/>
  <c r="CY138" i="3"/>
  <c r="CZ138" i="3"/>
  <c r="DA138" i="3"/>
  <c r="DB138" i="3"/>
  <c r="DC138" i="3"/>
  <c r="DI138" i="3"/>
  <c r="A139" i="3"/>
  <c r="Y139" i="3"/>
  <c r="CX139" i="3"/>
  <c r="DF139" i="3" s="1"/>
  <c r="DJ139" i="3" s="1"/>
  <c r="CY139" i="3"/>
  <c r="CZ139" i="3"/>
  <c r="DB139" i="3" s="1"/>
  <c r="DA139" i="3"/>
  <c r="DC139" i="3"/>
  <c r="DH139" i="3"/>
  <c r="A140" i="3"/>
  <c r="Y140" i="3"/>
  <c r="CU140" i="3"/>
  <c r="CV140" i="3"/>
  <c r="CX140" i="3"/>
  <c r="DF140" i="3" s="1"/>
  <c r="CY140" i="3"/>
  <c r="CZ140" i="3"/>
  <c r="DB140" i="3" s="1"/>
  <c r="DA140" i="3"/>
  <c r="DC140" i="3"/>
  <c r="A141" i="3"/>
  <c r="Y141" i="3"/>
  <c r="CX141" i="3" s="1"/>
  <c r="CW141" i="3"/>
  <c r="CY141" i="3"/>
  <c r="CZ141" i="3"/>
  <c r="DA141" i="3"/>
  <c r="DB141" i="3"/>
  <c r="DC141" i="3"/>
  <c r="A142" i="3"/>
  <c r="Y142" i="3"/>
  <c r="CX142" i="3" s="1"/>
  <c r="CY142" i="3"/>
  <c r="CZ142" i="3"/>
  <c r="DB142" i="3" s="1"/>
  <c r="DA142" i="3"/>
  <c r="DC142" i="3"/>
  <c r="A143" i="3"/>
  <c r="Y143" i="3"/>
  <c r="CX143" i="3"/>
  <c r="CY143" i="3"/>
  <c r="CZ143" i="3"/>
  <c r="DB143" i="3" s="1"/>
  <c r="DA143" i="3"/>
  <c r="DC143" i="3"/>
  <c r="DF143" i="3"/>
  <c r="DG143" i="3"/>
  <c r="DH143" i="3"/>
  <c r="DI143" i="3"/>
  <c r="DJ143" i="3"/>
  <c r="A144" i="3"/>
  <c r="Y144" i="3"/>
  <c r="CX144" i="3"/>
  <c r="DI144" i="3" s="1"/>
  <c r="CY144" i="3"/>
  <c r="CZ144" i="3"/>
  <c r="DA144" i="3"/>
  <c r="DB144" i="3"/>
  <c r="DC144" i="3"/>
  <c r="DF144" i="3"/>
  <c r="DJ144" i="3" s="1"/>
  <c r="DG144" i="3"/>
  <c r="DH144" i="3"/>
  <c r="A145" i="3"/>
  <c r="Y145" i="3"/>
  <c r="CX145" i="3" s="1"/>
  <c r="CY145" i="3"/>
  <c r="CZ145" i="3"/>
  <c r="DA145" i="3"/>
  <c r="DB145" i="3"/>
  <c r="DC145" i="3"/>
  <c r="A146" i="3"/>
  <c r="Y146" i="3"/>
  <c r="CX146" i="3" s="1"/>
  <c r="CY146" i="3"/>
  <c r="CZ146" i="3"/>
  <c r="DA146" i="3"/>
  <c r="DB146" i="3"/>
  <c r="DC146" i="3"/>
  <c r="A147" i="3"/>
  <c r="Y147" i="3"/>
  <c r="CU147" i="3"/>
  <c r="CV147" i="3"/>
  <c r="CX147" i="3"/>
  <c r="DF147" i="3" s="1"/>
  <c r="CY147" i="3"/>
  <c r="CZ147" i="3"/>
  <c r="DB147" i="3" s="1"/>
  <c r="DA147" i="3"/>
  <c r="DC147" i="3"/>
  <c r="DG147" i="3"/>
  <c r="DH147" i="3"/>
  <c r="A148" i="3"/>
  <c r="Y148" i="3"/>
  <c r="CW148" i="3"/>
  <c r="CX148" i="3"/>
  <c r="DF148" i="3" s="1"/>
  <c r="CY148" i="3"/>
  <c r="CZ148" i="3"/>
  <c r="DB148" i="3" s="1"/>
  <c r="DA148" i="3"/>
  <c r="DC148" i="3"/>
  <c r="A149" i="3"/>
  <c r="Y149" i="3"/>
  <c r="CX149" i="3" s="1"/>
  <c r="CW149" i="3"/>
  <c r="CY149" i="3"/>
  <c r="CZ149" i="3"/>
  <c r="DA149" i="3"/>
  <c r="DB149" i="3"/>
  <c r="DC149" i="3"/>
  <c r="A150" i="3"/>
  <c r="Y150" i="3"/>
  <c r="CX150" i="3" s="1"/>
  <c r="CY150" i="3"/>
  <c r="CZ150" i="3"/>
  <c r="DB150" i="3" s="1"/>
  <c r="DA150" i="3"/>
  <c r="DC150" i="3"/>
  <c r="A151" i="3"/>
  <c r="Y151" i="3"/>
  <c r="CX151" i="3"/>
  <c r="CY151" i="3"/>
  <c r="CZ151" i="3"/>
  <c r="DB151" i="3" s="1"/>
  <c r="DA151" i="3"/>
  <c r="DC151" i="3"/>
  <c r="DF151" i="3"/>
  <c r="DJ151" i="3" s="1"/>
  <c r="DG151" i="3"/>
  <c r="DH151" i="3"/>
  <c r="DI151" i="3"/>
  <c r="A152" i="3"/>
  <c r="Y152" i="3"/>
  <c r="CX152" i="3" s="1"/>
  <c r="CU152" i="3"/>
  <c r="CV152" i="3"/>
  <c r="CY152" i="3"/>
  <c r="CZ152" i="3"/>
  <c r="DA152" i="3"/>
  <c r="DB152" i="3"/>
  <c r="DC152" i="3"/>
  <c r="A153" i="3"/>
  <c r="Y153" i="3"/>
  <c r="CW153" i="3" s="1"/>
  <c r="CX153" i="3"/>
  <c r="DF153" i="3" s="1"/>
  <c r="CY153" i="3"/>
  <c r="CZ153" i="3"/>
  <c r="DB153" i="3" s="1"/>
  <c r="DA153" i="3"/>
  <c r="DC153" i="3"/>
  <c r="DH153" i="3"/>
  <c r="DI153" i="3"/>
  <c r="A154" i="3"/>
  <c r="Y154" i="3"/>
  <c r="CW154" i="3" s="1"/>
  <c r="CX154" i="3"/>
  <c r="DF154" i="3" s="1"/>
  <c r="CY154" i="3"/>
  <c r="CZ154" i="3"/>
  <c r="DB154" i="3" s="1"/>
  <c r="DA154" i="3"/>
  <c r="DC154" i="3"/>
  <c r="A155" i="3"/>
  <c r="Y155" i="3"/>
  <c r="CX155" i="3" s="1"/>
  <c r="CY155" i="3"/>
  <c r="CZ155" i="3"/>
  <c r="DB155" i="3" s="1"/>
  <c r="DA155" i="3"/>
  <c r="DC155" i="3"/>
  <c r="A156" i="3"/>
  <c r="Y156" i="3"/>
  <c r="CX156" i="3"/>
  <c r="DF156" i="3" s="1"/>
  <c r="DJ156" i="3" s="1"/>
  <c r="CY156" i="3"/>
  <c r="CZ156" i="3"/>
  <c r="DA156" i="3"/>
  <c r="DB156" i="3"/>
  <c r="DC156" i="3"/>
  <c r="A157" i="3"/>
  <c r="Y157" i="3"/>
  <c r="CV157" i="3" s="1"/>
  <c r="CU157" i="3"/>
  <c r="CY157" i="3"/>
  <c r="CZ157" i="3"/>
  <c r="DB157" i="3" s="1"/>
  <c r="DA157" i="3"/>
  <c r="DC157" i="3"/>
  <c r="A158" i="3"/>
  <c r="Y158" i="3"/>
  <c r="CW158" i="3"/>
  <c r="CX158" i="3"/>
  <c r="DI158" i="3" s="1"/>
  <c r="CY158" i="3"/>
  <c r="CZ158" i="3"/>
  <c r="DA158" i="3"/>
  <c r="DB158" i="3"/>
  <c r="DC158" i="3"/>
  <c r="DG158" i="3"/>
  <c r="DJ158" i="3" s="1"/>
  <c r="A159" i="3"/>
  <c r="Y159" i="3"/>
  <c r="CW159" i="3" s="1"/>
  <c r="CY159" i="3"/>
  <c r="CZ159" i="3"/>
  <c r="DA159" i="3"/>
  <c r="DB159" i="3"/>
  <c r="DC159" i="3"/>
  <c r="A160" i="3"/>
  <c r="Y160" i="3"/>
  <c r="CX160" i="3"/>
  <c r="DF160" i="3" s="1"/>
  <c r="DJ160" i="3" s="1"/>
  <c r="CY160" i="3"/>
  <c r="CZ160" i="3"/>
  <c r="DB160" i="3" s="1"/>
  <c r="DA160" i="3"/>
  <c r="DC160" i="3"/>
  <c r="DH160" i="3"/>
  <c r="DI160" i="3"/>
  <c r="A161" i="3"/>
  <c r="Y161" i="3"/>
  <c r="CX161" i="3" s="1"/>
  <c r="CY161" i="3"/>
  <c r="CZ161" i="3"/>
  <c r="DB161" i="3" s="1"/>
  <c r="DA161" i="3"/>
  <c r="DC161" i="3"/>
  <c r="A162" i="3"/>
  <c r="Y162" i="3"/>
  <c r="CU162" i="3"/>
  <c r="CV162" i="3"/>
  <c r="CX162" i="3"/>
  <c r="DF162" i="3" s="1"/>
  <c r="CY162" i="3"/>
  <c r="CZ162" i="3"/>
  <c r="DA162" i="3"/>
  <c r="DB162" i="3"/>
  <c r="DC162" i="3"/>
  <c r="A163" i="3"/>
  <c r="Y163" i="3"/>
  <c r="CX163" i="3" s="1"/>
  <c r="CY163" i="3"/>
  <c r="CZ163" i="3"/>
  <c r="DB163" i="3" s="1"/>
  <c r="DA163" i="3"/>
  <c r="DC163" i="3"/>
  <c r="DH163" i="3"/>
  <c r="A164" i="3"/>
  <c r="Y164" i="3"/>
  <c r="CW164" i="3"/>
  <c r="CX164" i="3"/>
  <c r="CY164" i="3"/>
  <c r="CZ164" i="3"/>
  <c r="DA164" i="3"/>
  <c r="DB164" i="3"/>
  <c r="DC164" i="3"/>
  <c r="DF164" i="3"/>
  <c r="DH164" i="3"/>
  <c r="A165" i="3"/>
  <c r="Y165" i="3"/>
  <c r="CX165" i="3" s="1"/>
  <c r="CY165" i="3"/>
  <c r="CZ165" i="3"/>
  <c r="DA165" i="3"/>
  <c r="DB165" i="3"/>
  <c r="DC165" i="3"/>
  <c r="DG165" i="3"/>
  <c r="A166" i="3"/>
  <c r="Y166" i="3"/>
  <c r="CX166" i="3" s="1"/>
  <c r="CY166" i="3"/>
  <c r="CZ166" i="3"/>
  <c r="DA166" i="3"/>
  <c r="DB166" i="3"/>
  <c r="DC166" i="3"/>
  <c r="A167" i="3"/>
  <c r="Y167" i="3"/>
  <c r="CU167" i="3"/>
  <c r="CV167" i="3"/>
  <c r="CX167" i="3"/>
  <c r="DF167" i="3" s="1"/>
  <c r="CY167" i="3"/>
  <c r="CZ167" i="3"/>
  <c r="DB167" i="3" s="1"/>
  <c r="DA167" i="3"/>
  <c r="DC167" i="3"/>
  <c r="DG167" i="3"/>
  <c r="DH167" i="3"/>
  <c r="A168" i="3"/>
  <c r="Y168" i="3"/>
  <c r="CX168" i="3"/>
  <c r="DG168" i="3" s="1"/>
  <c r="CY168" i="3"/>
  <c r="CZ168" i="3"/>
  <c r="DB168" i="3" s="1"/>
  <c r="DA168" i="3"/>
  <c r="DC168" i="3"/>
  <c r="DF168" i="3"/>
  <c r="A169" i="3"/>
  <c r="Y169" i="3"/>
  <c r="CX169" i="3" s="1"/>
  <c r="CW169" i="3"/>
  <c r="CY169" i="3"/>
  <c r="CZ169" i="3"/>
  <c r="DA169" i="3"/>
  <c r="DB169" i="3"/>
  <c r="DC169" i="3"/>
  <c r="A170" i="3"/>
  <c r="Y170" i="3"/>
  <c r="CY170" i="3"/>
  <c r="CZ170" i="3"/>
  <c r="DB170" i="3" s="1"/>
  <c r="DA170" i="3"/>
  <c r="DC170" i="3"/>
  <c r="A171" i="3"/>
  <c r="Y171" i="3"/>
  <c r="CW171" i="3"/>
  <c r="CX171" i="3"/>
  <c r="DI171" i="3" s="1"/>
  <c r="CY171" i="3"/>
  <c r="CZ171" i="3"/>
  <c r="DA171" i="3"/>
  <c r="DB171" i="3"/>
  <c r="DC171" i="3"/>
  <c r="A172" i="3"/>
  <c r="Y172" i="3"/>
  <c r="CX172" i="3" s="1"/>
  <c r="CW172" i="3"/>
  <c r="CY172" i="3"/>
  <c r="CZ172" i="3"/>
  <c r="DB172" i="3" s="1"/>
  <c r="DA172" i="3"/>
  <c r="DC172" i="3"/>
  <c r="A173" i="3"/>
  <c r="Y173" i="3"/>
  <c r="CW173" i="3"/>
  <c r="CX173" i="3"/>
  <c r="CY173" i="3"/>
  <c r="CZ173" i="3"/>
  <c r="DB173" i="3" s="1"/>
  <c r="DA173" i="3"/>
  <c r="DC173" i="3"/>
  <c r="A174" i="3"/>
  <c r="Y174" i="3"/>
  <c r="CW174" i="3" s="1"/>
  <c r="CY174" i="3"/>
  <c r="CZ174" i="3"/>
  <c r="DB174" i="3" s="1"/>
  <c r="DA174" i="3"/>
  <c r="DC174" i="3"/>
  <c r="A175" i="3"/>
  <c r="Y175" i="3"/>
  <c r="CW175" i="3"/>
  <c r="CX175" i="3"/>
  <c r="DH175" i="3" s="1"/>
  <c r="CY175" i="3"/>
  <c r="CZ175" i="3"/>
  <c r="DA175" i="3"/>
  <c r="DB175" i="3"/>
  <c r="DC175" i="3"/>
  <c r="A176" i="3"/>
  <c r="Y176" i="3"/>
  <c r="CX176" i="3" s="1"/>
  <c r="CY176" i="3"/>
  <c r="CZ176" i="3"/>
  <c r="DA176" i="3"/>
  <c r="DB176" i="3"/>
  <c r="DC176" i="3"/>
  <c r="DG176" i="3"/>
  <c r="DI176" i="3"/>
  <c r="A177" i="3"/>
  <c r="Y177" i="3"/>
  <c r="CX177" i="3" s="1"/>
  <c r="DG177" i="3" s="1"/>
  <c r="CY177" i="3"/>
  <c r="CZ177" i="3"/>
  <c r="DB177" i="3" s="1"/>
  <c r="DA177" i="3"/>
  <c r="DC177" i="3"/>
  <c r="DF177" i="3"/>
  <c r="DJ177" i="3" s="1"/>
  <c r="DH177" i="3"/>
  <c r="DI177" i="3"/>
  <c r="A178" i="3"/>
  <c r="Y178" i="3"/>
  <c r="CX178" i="3"/>
  <c r="CY178" i="3"/>
  <c r="CZ178" i="3"/>
  <c r="DB178" i="3" s="1"/>
  <c r="DA178" i="3"/>
  <c r="DC178" i="3"/>
  <c r="DF178" i="3"/>
  <c r="DJ178" i="3" s="1"/>
  <c r="DG178" i="3"/>
  <c r="DH178" i="3"/>
  <c r="DI178" i="3"/>
  <c r="A179" i="3"/>
  <c r="Y179" i="3"/>
  <c r="CX179" i="3"/>
  <c r="DI179" i="3" s="1"/>
  <c r="CY179" i="3"/>
  <c r="CZ179" i="3"/>
  <c r="DA179" i="3"/>
  <c r="DB179" i="3"/>
  <c r="DC179" i="3"/>
  <c r="A180" i="3"/>
  <c r="Y180" i="3"/>
  <c r="CX180" i="3"/>
  <c r="CY180" i="3"/>
  <c r="CZ180" i="3"/>
  <c r="DA180" i="3"/>
  <c r="DB180" i="3"/>
  <c r="DC180" i="3"/>
  <c r="A181" i="3"/>
  <c r="Y181" i="3"/>
  <c r="CX181" i="3" s="1"/>
  <c r="CY181" i="3"/>
  <c r="CZ181" i="3"/>
  <c r="DA181" i="3"/>
  <c r="DB181" i="3"/>
  <c r="DC181" i="3"/>
  <c r="A182" i="3"/>
  <c r="Y182" i="3"/>
  <c r="CX182" i="3"/>
  <c r="DG182" i="3" s="1"/>
  <c r="CY182" i="3"/>
  <c r="CZ182" i="3"/>
  <c r="DA182" i="3"/>
  <c r="DB182" i="3"/>
  <c r="DC182" i="3"/>
  <c r="DF182" i="3"/>
  <c r="DH182" i="3"/>
  <c r="DI182" i="3"/>
  <c r="DJ182" i="3"/>
  <c r="A183" i="3"/>
  <c r="Y183" i="3"/>
  <c r="CX183" i="3"/>
  <c r="CY183" i="3"/>
  <c r="CZ183" i="3"/>
  <c r="DA183" i="3"/>
  <c r="DB183" i="3"/>
  <c r="DC183" i="3"/>
  <c r="DH183" i="3"/>
  <c r="DI183" i="3"/>
  <c r="A184" i="3"/>
  <c r="Y184" i="3"/>
  <c r="CX184" i="3"/>
  <c r="DG184" i="3" s="1"/>
  <c r="CY184" i="3"/>
  <c r="CZ184" i="3"/>
  <c r="DB184" i="3" s="1"/>
  <c r="DA184" i="3"/>
  <c r="DC184" i="3"/>
  <c r="A185" i="3"/>
  <c r="Y185" i="3"/>
  <c r="CX185" i="3" s="1"/>
  <c r="CY185" i="3"/>
  <c r="CZ185" i="3"/>
  <c r="DB185" i="3" s="1"/>
  <c r="DA185" i="3"/>
  <c r="DC185" i="3"/>
  <c r="A186" i="3"/>
  <c r="Y186" i="3"/>
  <c r="CX186" i="3"/>
  <c r="CY186" i="3"/>
  <c r="CZ186" i="3"/>
  <c r="DA186" i="3"/>
  <c r="DB186" i="3"/>
  <c r="DC186" i="3"/>
  <c r="A187" i="3"/>
  <c r="Y187" i="3"/>
  <c r="CX187" i="3" s="1"/>
  <c r="DF187" i="3" s="1"/>
  <c r="CU187" i="3"/>
  <c r="CV187" i="3"/>
  <c r="CY187" i="3"/>
  <c r="CZ187" i="3"/>
  <c r="DB187" i="3" s="1"/>
  <c r="DA187" i="3"/>
  <c r="DC187" i="3"/>
  <c r="A188" i="3"/>
  <c r="Y188" i="3"/>
  <c r="CX188" i="3"/>
  <c r="DF188" i="3" s="1"/>
  <c r="CY188" i="3"/>
  <c r="CZ188" i="3"/>
  <c r="DB188" i="3" s="1"/>
  <c r="DA188" i="3"/>
  <c r="DC188" i="3"/>
  <c r="A189" i="3"/>
  <c r="Y189" i="3"/>
  <c r="CX189" i="3" s="1"/>
  <c r="CW189" i="3"/>
  <c r="CY189" i="3"/>
  <c r="CZ189" i="3"/>
  <c r="DA189" i="3"/>
  <c r="DB189" i="3"/>
  <c r="DC189" i="3"/>
  <c r="A190" i="3"/>
  <c r="Y190" i="3"/>
  <c r="CY190" i="3"/>
  <c r="CZ190" i="3"/>
  <c r="DA190" i="3"/>
  <c r="DB190" i="3"/>
  <c r="DC190" i="3"/>
  <c r="A191" i="3"/>
  <c r="Y191" i="3"/>
  <c r="CW191" i="3"/>
  <c r="CX191" i="3"/>
  <c r="DI191" i="3" s="1"/>
  <c r="CY191" i="3"/>
  <c r="CZ191" i="3"/>
  <c r="DB191" i="3" s="1"/>
  <c r="DA191" i="3"/>
  <c r="DC191" i="3"/>
  <c r="DF191" i="3"/>
  <c r="DH191" i="3"/>
  <c r="A192" i="3"/>
  <c r="Y192" i="3"/>
  <c r="CX192" i="3" s="1"/>
  <c r="CW192" i="3"/>
  <c r="CY192" i="3"/>
  <c r="CZ192" i="3"/>
  <c r="DB192" i="3" s="1"/>
  <c r="DA192" i="3"/>
  <c r="DC192" i="3"/>
  <c r="A193" i="3"/>
  <c r="Y193" i="3"/>
  <c r="CX193" i="3" s="1"/>
  <c r="CW193" i="3"/>
  <c r="CY193" i="3"/>
  <c r="CZ193" i="3"/>
  <c r="DB193" i="3" s="1"/>
  <c r="DA193" i="3"/>
  <c r="DC193" i="3"/>
  <c r="A194" i="3"/>
  <c r="Y194" i="3"/>
  <c r="CW194" i="3" s="1"/>
  <c r="CY194" i="3"/>
  <c r="CZ194" i="3"/>
  <c r="DB194" i="3" s="1"/>
  <c r="DA194" i="3"/>
  <c r="DC194" i="3"/>
  <c r="A195" i="3"/>
  <c r="Y195" i="3"/>
  <c r="CX195" i="3" s="1"/>
  <c r="CY195" i="3"/>
  <c r="CZ195" i="3"/>
  <c r="DA195" i="3"/>
  <c r="DB195" i="3"/>
  <c r="DC195" i="3"/>
  <c r="A196" i="3"/>
  <c r="Y196" i="3"/>
  <c r="CX196" i="3" s="1"/>
  <c r="DH196" i="3" s="1"/>
  <c r="CY196" i="3"/>
  <c r="CZ196" i="3"/>
  <c r="DB196" i="3" s="1"/>
  <c r="DA196" i="3"/>
  <c r="DC196" i="3"/>
  <c r="DF196" i="3"/>
  <c r="DJ196" i="3" s="1"/>
  <c r="DI196" i="3"/>
  <c r="A197" i="3"/>
  <c r="Y197" i="3"/>
  <c r="CX197" i="3"/>
  <c r="DG197" i="3" s="1"/>
  <c r="CY197" i="3"/>
  <c r="CZ197" i="3"/>
  <c r="DB197" i="3" s="1"/>
  <c r="DA197" i="3"/>
  <c r="DC197" i="3"/>
  <c r="DF197" i="3"/>
  <c r="DJ197" i="3" s="1"/>
  <c r="DH197" i="3"/>
  <c r="DI197" i="3"/>
  <c r="A198" i="3"/>
  <c r="Y198" i="3"/>
  <c r="CX198" i="3" s="1"/>
  <c r="CY198" i="3"/>
  <c r="CZ198" i="3"/>
  <c r="DB198" i="3" s="1"/>
  <c r="DA198" i="3"/>
  <c r="DC198" i="3"/>
  <c r="A199" i="3"/>
  <c r="Y199" i="3"/>
  <c r="CX199" i="3" s="1"/>
  <c r="CY199" i="3"/>
  <c r="CZ199" i="3"/>
  <c r="DB199" i="3" s="1"/>
  <c r="DA199" i="3"/>
  <c r="DC199" i="3"/>
  <c r="A200" i="3"/>
  <c r="Y200" i="3"/>
  <c r="CX200" i="3" s="1"/>
  <c r="CY200" i="3"/>
  <c r="CZ200" i="3"/>
  <c r="DB200" i="3" s="1"/>
  <c r="DA200" i="3"/>
  <c r="DC200" i="3"/>
  <c r="A201" i="3"/>
  <c r="Y201" i="3"/>
  <c r="CX201" i="3" s="1"/>
  <c r="CY201" i="3"/>
  <c r="CZ201" i="3"/>
  <c r="DB201" i="3" s="1"/>
  <c r="DA201" i="3"/>
  <c r="DC201" i="3"/>
  <c r="A202" i="3"/>
  <c r="Y202" i="3"/>
  <c r="CX202" i="3"/>
  <c r="CY202" i="3"/>
  <c r="CZ202" i="3"/>
  <c r="DA202" i="3"/>
  <c r="DB202" i="3"/>
  <c r="DC202" i="3"/>
  <c r="DF202" i="3"/>
  <c r="DJ202" i="3" s="1"/>
  <c r="DG202" i="3"/>
  <c r="DH202" i="3"/>
  <c r="DI202" i="3"/>
  <c r="A203" i="3"/>
  <c r="Y203" i="3"/>
  <c r="CX203" i="3"/>
  <c r="DF203" i="3" s="1"/>
  <c r="DJ203" i="3" s="1"/>
  <c r="CY203" i="3"/>
  <c r="CZ203" i="3"/>
  <c r="DB203" i="3" s="1"/>
  <c r="DA203" i="3"/>
  <c r="DC203" i="3"/>
  <c r="DH203" i="3"/>
  <c r="A204" i="3"/>
  <c r="Y204" i="3"/>
  <c r="CX204" i="3" s="1"/>
  <c r="CY204" i="3"/>
  <c r="CZ204" i="3"/>
  <c r="DA204" i="3"/>
  <c r="DB204" i="3"/>
  <c r="DC204" i="3"/>
  <c r="A205" i="3"/>
  <c r="Y205" i="3"/>
  <c r="CX205" i="3"/>
  <c r="DH205" i="3" s="1"/>
  <c r="CY205" i="3"/>
  <c r="CZ205" i="3"/>
  <c r="DA205" i="3"/>
  <c r="DB205" i="3"/>
  <c r="DC205" i="3"/>
  <c r="DF205" i="3"/>
  <c r="DJ205" i="3" s="1"/>
  <c r="A206" i="3"/>
  <c r="Y206" i="3"/>
  <c r="CX206" i="3"/>
  <c r="DG206" i="3" s="1"/>
  <c r="CY206" i="3"/>
  <c r="CZ206" i="3"/>
  <c r="DB206" i="3" s="1"/>
  <c r="DA206" i="3"/>
  <c r="DC206" i="3"/>
  <c r="A207" i="3"/>
  <c r="Y207" i="3"/>
  <c r="CX207" i="3" s="1"/>
  <c r="CU207" i="3"/>
  <c r="CV207" i="3"/>
  <c r="CY207" i="3"/>
  <c r="CZ207" i="3"/>
  <c r="DB207" i="3" s="1"/>
  <c r="DA207" i="3"/>
  <c r="DC207" i="3"/>
  <c r="A208" i="3"/>
  <c r="Y208" i="3"/>
  <c r="CX208" i="3" s="1"/>
  <c r="CY208" i="3"/>
  <c r="CZ208" i="3"/>
  <c r="DB208" i="3" s="1"/>
  <c r="DA208" i="3"/>
  <c r="DC208" i="3"/>
  <c r="A209" i="3"/>
  <c r="Y209" i="3"/>
  <c r="CX209" i="3"/>
  <c r="DF209" i="3" s="1"/>
  <c r="DJ209" i="3" s="1"/>
  <c r="CY209" i="3"/>
  <c r="CZ209" i="3"/>
  <c r="DA209" i="3"/>
  <c r="DB209" i="3"/>
  <c r="DC209" i="3"/>
  <c r="A210" i="3"/>
  <c r="Y210" i="3"/>
  <c r="CX210" i="3" s="1"/>
  <c r="CY210" i="3"/>
  <c r="CZ210" i="3"/>
  <c r="DB210" i="3" s="1"/>
  <c r="DA210" i="3"/>
  <c r="DC210" i="3"/>
  <c r="A211" i="3"/>
  <c r="Y211" i="3"/>
  <c r="CV211" i="3" s="1"/>
  <c r="CU211" i="3"/>
  <c r="CX211" i="3"/>
  <c r="DF211" i="3" s="1"/>
  <c r="CY211" i="3"/>
  <c r="CZ211" i="3"/>
  <c r="DB211" i="3" s="1"/>
  <c r="DA211" i="3"/>
  <c r="DC211" i="3"/>
  <c r="DH211" i="3"/>
  <c r="A212" i="3"/>
  <c r="Y212" i="3"/>
  <c r="CX212" i="3" s="1"/>
  <c r="CY212" i="3"/>
  <c r="CZ212" i="3"/>
  <c r="DA212" i="3"/>
  <c r="DB212" i="3"/>
  <c r="DC212" i="3"/>
  <c r="A213" i="3"/>
  <c r="Y213" i="3"/>
  <c r="CX213" i="3"/>
  <c r="DH213" i="3" s="1"/>
  <c r="CY213" i="3"/>
  <c r="CZ213" i="3"/>
  <c r="DA213" i="3"/>
  <c r="DB213" i="3"/>
  <c r="DC213" i="3"/>
  <c r="DF213" i="3"/>
  <c r="DJ213" i="3" s="1"/>
  <c r="A214" i="3"/>
  <c r="Y214" i="3"/>
  <c r="CX214" i="3"/>
  <c r="DG214" i="3" s="1"/>
  <c r="CY214" i="3"/>
  <c r="CZ214" i="3"/>
  <c r="DB214" i="3" s="1"/>
  <c r="DA214" i="3"/>
  <c r="DC214" i="3"/>
  <c r="DI214" i="3"/>
  <c r="A215" i="3"/>
  <c r="Y215" i="3"/>
  <c r="CY215" i="3"/>
  <c r="CZ215" i="3"/>
  <c r="DB215" i="3" s="1"/>
  <c r="DA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B217" i="3" s="1"/>
  <c r="DA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A219" i="3"/>
  <c r="DB219" i="3"/>
  <c r="DC219" i="3"/>
  <c r="A220" i="3"/>
  <c r="Y220" i="3"/>
  <c r="CY220" i="3"/>
  <c r="CZ220" i="3"/>
  <c r="DB220" i="3" s="1"/>
  <c r="DA220" i="3"/>
  <c r="DC220" i="3"/>
  <c r="A221" i="3"/>
  <c r="Y221" i="3"/>
  <c r="CY221" i="3"/>
  <c r="CZ221" i="3"/>
  <c r="DA221" i="3"/>
  <c r="DB221" i="3"/>
  <c r="DC221" i="3"/>
  <c r="A222" i="3"/>
  <c r="Y222" i="3"/>
  <c r="CY222" i="3"/>
  <c r="CZ222" i="3"/>
  <c r="DA222" i="3"/>
  <c r="DB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A224" i="3"/>
  <c r="DB224" i="3"/>
  <c r="DC224" i="3"/>
  <c r="A225" i="3"/>
  <c r="Y225" i="3"/>
  <c r="CY225" i="3"/>
  <c r="CZ225" i="3"/>
  <c r="DA225" i="3"/>
  <c r="DB225" i="3"/>
  <c r="DC225" i="3"/>
  <c r="A226" i="3"/>
  <c r="Y226" i="3"/>
  <c r="CY226" i="3"/>
  <c r="CZ226" i="3"/>
  <c r="DB226" i="3" s="1"/>
  <c r="DA226" i="3"/>
  <c r="DC226" i="3"/>
  <c r="A227" i="3"/>
  <c r="Y227" i="3"/>
  <c r="CY227" i="3"/>
  <c r="CZ227" i="3"/>
  <c r="DB227" i="3" s="1"/>
  <c r="DA227" i="3"/>
  <c r="DC227" i="3"/>
  <c r="A228" i="3"/>
  <c r="Y228" i="3"/>
  <c r="CY228" i="3"/>
  <c r="CZ228" i="3"/>
  <c r="DA228" i="3"/>
  <c r="DB228" i="3"/>
  <c r="DC22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D26" i="1"/>
  <c r="E26" i="1"/>
  <c r="F26" i="1"/>
  <c r="P26" i="1"/>
  <c r="S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Q26" i="1"/>
  <c r="AR26" i="1"/>
  <c r="AT26" i="1"/>
  <c r="AW26" i="1"/>
  <c r="AY26" i="1"/>
  <c r="AZ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H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I26" i="1"/>
  <c r="EO26" i="1"/>
  <c r="ER26" i="1"/>
  <c r="EU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B28" i="1"/>
  <c r="B26" i="1" s="1"/>
  <c r="C28" i="1"/>
  <c r="C26" i="1" s="1"/>
  <c r="D28" i="1"/>
  <c r="F28" i="1"/>
  <c r="G28" i="1"/>
  <c r="G26" i="1" s="1"/>
  <c r="O28" i="1"/>
  <c r="F30" i="1" s="1"/>
  <c r="P28" i="1"/>
  <c r="Q28" i="1"/>
  <c r="Q26" i="1" s="1"/>
  <c r="R28" i="1"/>
  <c r="R26" i="1" s="1"/>
  <c r="S28" i="1"/>
  <c r="T28" i="1"/>
  <c r="T26" i="1" s="1"/>
  <c r="U28" i="1"/>
  <c r="U26" i="1" s="1"/>
  <c r="V28" i="1"/>
  <c r="V26" i="1" s="1"/>
  <c r="W28" i="1"/>
  <c r="F52" i="1" s="1"/>
  <c r="X28" i="1"/>
  <c r="X26" i="1" s="1"/>
  <c r="Y28" i="1"/>
  <c r="AO28" i="1"/>
  <c r="F32" i="1" s="1"/>
  <c r="AP28" i="1"/>
  <c r="AP26" i="1" s="1"/>
  <c r="AQ28" i="1"/>
  <c r="AR28" i="1"/>
  <c r="AS28" i="1"/>
  <c r="AS26" i="1" s="1"/>
  <c r="AT28" i="1"/>
  <c r="AU28" i="1"/>
  <c r="AU26" i="1" s="1"/>
  <c r="AV28" i="1"/>
  <c r="AV26" i="1" s="1"/>
  <c r="AW28" i="1"/>
  <c r="F34" i="1" s="1"/>
  <c r="AX28" i="1"/>
  <c r="F35" i="1" s="1"/>
  <c r="AY28" i="1"/>
  <c r="AZ28" i="1"/>
  <c r="BA28" i="1"/>
  <c r="F48" i="1" s="1"/>
  <c r="BB28" i="1"/>
  <c r="BB26" i="1" s="1"/>
  <c r="BC28" i="1"/>
  <c r="BD28" i="1"/>
  <c r="F53" i="1" s="1"/>
  <c r="DG28" i="1"/>
  <c r="DG26" i="1" s="1"/>
  <c r="DH28" i="1"/>
  <c r="DI28" i="1"/>
  <c r="P40" i="1" s="1"/>
  <c r="DJ28" i="1"/>
  <c r="DJ26" i="1" s="1"/>
  <c r="DK28" i="1"/>
  <c r="DK26" i="1" s="1"/>
  <c r="DL28" i="1"/>
  <c r="DL26" i="1" s="1"/>
  <c r="DM28" i="1"/>
  <c r="DM26" i="1" s="1"/>
  <c r="DN28" i="1"/>
  <c r="DN26" i="1" s="1"/>
  <c r="DO28" i="1"/>
  <c r="DO26" i="1" s="1"/>
  <c r="DP28" i="1"/>
  <c r="DP26" i="1" s="1"/>
  <c r="DQ28" i="1"/>
  <c r="EG28" i="1"/>
  <c r="EG26" i="1" s="1"/>
  <c r="EH28" i="1"/>
  <c r="EH26" i="1" s="1"/>
  <c r="EI28" i="1"/>
  <c r="EJ28" i="1"/>
  <c r="EJ26" i="1" s="1"/>
  <c r="EK28" i="1"/>
  <c r="EK26" i="1" s="1"/>
  <c r="EL28" i="1"/>
  <c r="EL26" i="1" s="1"/>
  <c r="EM28" i="1"/>
  <c r="EM26" i="1" s="1"/>
  <c r="EN28" i="1"/>
  <c r="EN26" i="1" s="1"/>
  <c r="EO28" i="1"/>
  <c r="EP28" i="1"/>
  <c r="EP26" i="1" s="1"/>
  <c r="EQ28" i="1"/>
  <c r="EQ26" i="1" s="1"/>
  <c r="ER28" i="1"/>
  <c r="ES28" i="1"/>
  <c r="ES26" i="1" s="1"/>
  <c r="ET28" i="1"/>
  <c r="ET26" i="1" s="1"/>
  <c r="EU28" i="1"/>
  <c r="EV28" i="1"/>
  <c r="EV26" i="1" s="1"/>
  <c r="F31" i="1"/>
  <c r="P31" i="1"/>
  <c r="P32" i="1"/>
  <c r="F33" i="1"/>
  <c r="P33" i="1"/>
  <c r="P34" i="1"/>
  <c r="P35" i="1"/>
  <c r="F36" i="1"/>
  <c r="F37" i="1"/>
  <c r="F38" i="1"/>
  <c r="P38" i="1"/>
  <c r="F39" i="1"/>
  <c r="P39" i="1"/>
  <c r="F40" i="1"/>
  <c r="P41" i="1"/>
  <c r="P42" i="1"/>
  <c r="F43" i="1"/>
  <c r="F44" i="1"/>
  <c r="P44" i="1"/>
  <c r="F45" i="1"/>
  <c r="F46" i="1"/>
  <c r="P46" i="1"/>
  <c r="P47" i="1"/>
  <c r="P48" i="1"/>
  <c r="F49" i="1"/>
  <c r="F50" i="1"/>
  <c r="P50" i="1"/>
  <c r="F51" i="1"/>
  <c r="P51" i="1"/>
  <c r="P53" i="1"/>
  <c r="F54" i="1"/>
  <c r="F55" i="1"/>
  <c r="P55" i="1"/>
  <c r="F56" i="1"/>
  <c r="P56" i="1"/>
  <c r="D58" i="1"/>
  <c r="E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CL60" i="1"/>
  <c r="CM60" i="1"/>
  <c r="CN60" i="1"/>
  <c r="CO60" i="1"/>
  <c r="CP60" i="1"/>
  <c r="CQ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DD60" i="1"/>
  <c r="DE60" i="1"/>
  <c r="DF60" i="1"/>
  <c r="DR60" i="1"/>
  <c r="DS60" i="1"/>
  <c r="DT60" i="1"/>
  <c r="DU60" i="1"/>
  <c r="DV60" i="1"/>
  <c r="DW60" i="1"/>
  <c r="DX60" i="1"/>
  <c r="DY60" i="1"/>
  <c r="DZ60" i="1"/>
  <c r="EA60" i="1"/>
  <c r="EB60" i="1"/>
  <c r="EC60" i="1"/>
  <c r="ED60" i="1"/>
  <c r="EE60" i="1"/>
  <c r="EF60" i="1"/>
  <c r="EW60" i="1"/>
  <c r="EX60" i="1"/>
  <c r="EY60" i="1"/>
  <c r="EZ60" i="1"/>
  <c r="FA60" i="1"/>
  <c r="FB60" i="1"/>
  <c r="FC60" i="1"/>
  <c r="FD60" i="1"/>
  <c r="FE60" i="1"/>
  <c r="FF60" i="1"/>
  <c r="FG60" i="1"/>
  <c r="FH60" i="1"/>
  <c r="FI60" i="1"/>
  <c r="FJ60" i="1"/>
  <c r="FK60" i="1"/>
  <c r="FL60" i="1"/>
  <c r="FM60" i="1"/>
  <c r="FN60" i="1"/>
  <c r="FO60" i="1"/>
  <c r="FP60" i="1"/>
  <c r="FQ60" i="1"/>
  <c r="FR60" i="1"/>
  <c r="FS60" i="1"/>
  <c r="FT60" i="1"/>
  <c r="FU60" i="1"/>
  <c r="FV60" i="1"/>
  <c r="FW60" i="1"/>
  <c r="FX60" i="1"/>
  <c r="FY60" i="1"/>
  <c r="FZ60" i="1"/>
  <c r="GA60" i="1"/>
  <c r="GB60" i="1"/>
  <c r="GC60" i="1"/>
  <c r="GD60" i="1"/>
  <c r="GE60" i="1"/>
  <c r="GF60" i="1"/>
  <c r="GG60" i="1"/>
  <c r="GH60" i="1"/>
  <c r="GI60" i="1"/>
  <c r="GJ60" i="1"/>
  <c r="GK60" i="1"/>
  <c r="GL60" i="1"/>
  <c r="GM60" i="1"/>
  <c r="GN60" i="1"/>
  <c r="GO60" i="1"/>
  <c r="GP60" i="1"/>
  <c r="GQ60" i="1"/>
  <c r="GR60" i="1"/>
  <c r="GS60" i="1"/>
  <c r="GT60" i="1"/>
  <c r="GU60" i="1"/>
  <c r="GV60" i="1"/>
  <c r="GW60" i="1"/>
  <c r="GX60" i="1"/>
  <c r="D62" i="1"/>
  <c r="D64" i="1"/>
  <c r="E64" i="1"/>
  <c r="Z64" i="1"/>
  <c r="AA64" i="1"/>
  <c r="AM64" i="1"/>
  <c r="AN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R64" i="1"/>
  <c r="DS64" i="1"/>
  <c r="EE64" i="1"/>
  <c r="EF64" i="1"/>
  <c r="EW64" i="1"/>
  <c r="EX64" i="1"/>
  <c r="EY64" i="1"/>
  <c r="EZ64" i="1"/>
  <c r="FA64" i="1"/>
  <c r="FB64" i="1"/>
  <c r="FC64" i="1"/>
  <c r="FD64" i="1"/>
  <c r="FE64" i="1"/>
  <c r="FF64" i="1"/>
  <c r="FG64" i="1"/>
  <c r="FH64" i="1"/>
  <c r="FI64" i="1"/>
  <c r="FJ64" i="1"/>
  <c r="FK64" i="1"/>
  <c r="FL64" i="1"/>
  <c r="FM64" i="1"/>
  <c r="FN64" i="1"/>
  <c r="FO64" i="1"/>
  <c r="GF64" i="1"/>
  <c r="GG64" i="1"/>
  <c r="GH64" i="1"/>
  <c r="GI64" i="1"/>
  <c r="GJ64" i="1"/>
  <c r="GK64" i="1"/>
  <c r="GL64" i="1"/>
  <c r="GM64" i="1"/>
  <c r="GN64" i="1"/>
  <c r="GO64" i="1"/>
  <c r="GP64" i="1"/>
  <c r="GQ64" i="1"/>
  <c r="GR64" i="1"/>
  <c r="GS64" i="1"/>
  <c r="GT64" i="1"/>
  <c r="GU64" i="1"/>
  <c r="GV64" i="1"/>
  <c r="GW64" i="1"/>
  <c r="GX64" i="1"/>
  <c r="I66" i="1"/>
  <c r="K66" i="1"/>
  <c r="P66" i="1"/>
  <c r="FR66" i="1" s="1"/>
  <c r="BY71" i="1" s="1"/>
  <c r="U66" i="1"/>
  <c r="V66" i="1"/>
  <c r="AC66" i="1"/>
  <c r="AD66" i="1"/>
  <c r="CR66" i="1" s="1"/>
  <c r="Q66" i="1" s="1"/>
  <c r="AE66" i="1"/>
  <c r="AF66" i="1"/>
  <c r="CT66" i="1" s="1"/>
  <c r="S66" i="1" s="1"/>
  <c r="AF71" i="1" s="1"/>
  <c r="AG66" i="1"/>
  <c r="CU66" i="1" s="1"/>
  <c r="T66" i="1" s="1"/>
  <c r="AG71" i="1" s="1"/>
  <c r="AH66" i="1"/>
  <c r="AI66" i="1"/>
  <c r="AJ66" i="1"/>
  <c r="CQ66" i="1"/>
  <c r="CS66" i="1"/>
  <c r="R66" i="1" s="1"/>
  <c r="AE71" i="1" s="1"/>
  <c r="CV66" i="1"/>
  <c r="CW66" i="1"/>
  <c r="CX66" i="1"/>
  <c r="W66" i="1" s="1"/>
  <c r="AJ71" i="1" s="1"/>
  <c r="CY66" i="1"/>
  <c r="X66" i="1" s="1"/>
  <c r="AK71" i="1" s="1"/>
  <c r="CZ66" i="1"/>
  <c r="Y66" i="1" s="1"/>
  <c r="AL71" i="1" s="1"/>
  <c r="GL66" i="1"/>
  <c r="GN66" i="1"/>
  <c r="GO66" i="1"/>
  <c r="GP66" i="1"/>
  <c r="GV66" i="1"/>
  <c r="HC66" i="1" s="1"/>
  <c r="GX66" i="1" s="1"/>
  <c r="CJ71" i="1" s="1"/>
  <c r="HH66" i="1"/>
  <c r="I67" i="1"/>
  <c r="K67" i="1"/>
  <c r="P67" i="1"/>
  <c r="FR67" i="1" s="1"/>
  <c r="FQ71" i="1" s="1"/>
  <c r="R67" i="1"/>
  <c r="GK67" i="1" s="1"/>
  <c r="U67" i="1"/>
  <c r="X67" i="1"/>
  <c r="AC67" i="1"/>
  <c r="AB67" i="1" s="1"/>
  <c r="AD67" i="1"/>
  <c r="CR67" i="1" s="1"/>
  <c r="Q67" i="1" s="1"/>
  <c r="DV71" i="1" s="1"/>
  <c r="AE67" i="1"/>
  <c r="AF67" i="1"/>
  <c r="CT67" i="1" s="1"/>
  <c r="S67" i="1" s="1"/>
  <c r="DX71" i="1" s="1"/>
  <c r="AG67" i="1"/>
  <c r="AH67" i="1"/>
  <c r="AI67" i="1"/>
  <c r="AJ67" i="1"/>
  <c r="CQ67" i="1"/>
  <c r="CS67" i="1"/>
  <c r="CU67" i="1"/>
  <c r="T67" i="1" s="1"/>
  <c r="DY71" i="1" s="1"/>
  <c r="CV67" i="1"/>
  <c r="CW67" i="1"/>
  <c r="V67" i="1" s="1"/>
  <c r="EA71" i="1" s="1"/>
  <c r="CX67" i="1"/>
  <c r="W67" i="1" s="1"/>
  <c r="EB71" i="1" s="1"/>
  <c r="CY67" i="1"/>
  <c r="CZ67" i="1"/>
  <c r="Y67" i="1" s="1"/>
  <c r="ED71" i="1" s="1"/>
  <c r="GL67" i="1"/>
  <c r="GN67" i="1"/>
  <c r="GO67" i="1"/>
  <c r="GP67" i="1"/>
  <c r="GV67" i="1"/>
  <c r="GX67" i="1"/>
  <c r="HC67" i="1"/>
  <c r="T68" i="1"/>
  <c r="V68" i="1"/>
  <c r="AC68" i="1"/>
  <c r="AE68" i="1"/>
  <c r="CS68" i="1" s="1"/>
  <c r="R68" i="1" s="1"/>
  <c r="AF68" i="1"/>
  <c r="CT68" i="1" s="1"/>
  <c r="S68" i="1" s="1"/>
  <c r="AG68" i="1"/>
  <c r="AH68" i="1"/>
  <c r="CV68" i="1" s="1"/>
  <c r="U68" i="1" s="1"/>
  <c r="AI68" i="1"/>
  <c r="AJ68" i="1"/>
  <c r="CX68" i="1" s="1"/>
  <c r="W68" i="1" s="1"/>
  <c r="CQ68" i="1"/>
  <c r="P68" i="1" s="1"/>
  <c r="CR68" i="1"/>
  <c r="Q68" i="1" s="1"/>
  <c r="CU68" i="1"/>
  <c r="CW68" i="1"/>
  <c r="GL68" i="1"/>
  <c r="GO68" i="1"/>
  <c r="GP68" i="1"/>
  <c r="GV68" i="1"/>
  <c r="HC68" i="1" s="1"/>
  <c r="GX68" i="1" s="1"/>
  <c r="HG68" i="1"/>
  <c r="P69" i="1"/>
  <c r="R69" i="1"/>
  <c r="GK69" i="1" s="1"/>
  <c r="T69" i="1"/>
  <c r="W69" i="1"/>
  <c r="AC69" i="1"/>
  <c r="AD69" i="1"/>
  <c r="AE69" i="1"/>
  <c r="CR69" i="1" s="1"/>
  <c r="Q69" i="1" s="1"/>
  <c r="AF69" i="1"/>
  <c r="AB69" i="1" s="1"/>
  <c r="AG69" i="1"/>
  <c r="AH69" i="1"/>
  <c r="CV69" i="1" s="1"/>
  <c r="U69" i="1" s="1"/>
  <c r="AI69" i="1"/>
  <c r="AJ69" i="1"/>
  <c r="CQ69" i="1"/>
  <c r="CS69" i="1"/>
  <c r="CU69" i="1"/>
  <c r="CW69" i="1"/>
  <c r="V69" i="1" s="1"/>
  <c r="CX69" i="1"/>
  <c r="GL69" i="1"/>
  <c r="GO69" i="1"/>
  <c r="GP69" i="1"/>
  <c r="GV69" i="1"/>
  <c r="HC69" i="1"/>
  <c r="GX69" i="1" s="1"/>
  <c r="HG69" i="1"/>
  <c r="B71" i="1"/>
  <c r="B64" i="1" s="1"/>
  <c r="C71" i="1"/>
  <c r="C64" i="1" s="1"/>
  <c r="D71" i="1"/>
  <c r="F71" i="1"/>
  <c r="F64" i="1" s="1"/>
  <c r="G71" i="1"/>
  <c r="G64" i="1" s="1"/>
  <c r="AC71" i="1"/>
  <c r="AC64" i="1" s="1"/>
  <c r="AH71" i="1"/>
  <c r="U71" i="1" s="1"/>
  <c r="AI71" i="1"/>
  <c r="AI64" i="1" s="1"/>
  <c r="AQ71" i="1"/>
  <c r="AQ64" i="1" s="1"/>
  <c r="BX71" i="1"/>
  <c r="BX64" i="1" s="1"/>
  <c r="BZ71" i="1"/>
  <c r="BZ64" i="1" s="1"/>
  <c r="CB71" i="1"/>
  <c r="CB64" i="1" s="1"/>
  <c r="CC71" i="1"/>
  <c r="AT71" i="1" s="1"/>
  <c r="CD71" i="1"/>
  <c r="AU71" i="1" s="1"/>
  <c r="CK71" i="1"/>
  <c r="CK64" i="1" s="1"/>
  <c r="CL71" i="1"/>
  <c r="CL64" i="1" s="1"/>
  <c r="CM71" i="1"/>
  <c r="CM64" i="1" s="1"/>
  <c r="DM71" i="1"/>
  <c r="DM64" i="1" s="1"/>
  <c r="DU71" i="1"/>
  <c r="FW71" i="1" s="1"/>
  <c r="DW71" i="1"/>
  <c r="DJ71" i="1" s="1"/>
  <c r="DZ71" i="1"/>
  <c r="DZ64" i="1" s="1"/>
  <c r="EC71" i="1"/>
  <c r="DP71" i="1" s="1"/>
  <c r="EI71" i="1"/>
  <c r="EI64" i="1" s="1"/>
  <c r="ET71" i="1"/>
  <c r="ET64" i="1" s="1"/>
  <c r="EU71" i="1"/>
  <c r="EU64" i="1" s="1"/>
  <c r="FP71" i="1"/>
  <c r="EG71" i="1" s="1"/>
  <c r="FR71" i="1"/>
  <c r="FR64" i="1" s="1"/>
  <c r="FT71" i="1"/>
  <c r="EK71" i="1" s="1"/>
  <c r="FU71" i="1"/>
  <c r="EL71" i="1" s="1"/>
  <c r="FV71" i="1"/>
  <c r="EM71" i="1" s="1"/>
  <c r="FY71" i="1"/>
  <c r="FY64" i="1" s="1"/>
  <c r="GB71" i="1"/>
  <c r="ES71" i="1" s="1"/>
  <c r="GC71" i="1"/>
  <c r="GC64" i="1" s="1"/>
  <c r="GD71" i="1"/>
  <c r="GD64" i="1" s="1"/>
  <c r="GE71" i="1"/>
  <c r="EV71" i="1" s="1"/>
  <c r="F81" i="1"/>
  <c r="P81" i="1"/>
  <c r="P87" i="1"/>
  <c r="P93" i="1"/>
  <c r="D101" i="1"/>
  <c r="E103" i="1"/>
  <c r="Z103" i="1"/>
  <c r="AA103" i="1"/>
  <c r="AM103" i="1"/>
  <c r="AN103" i="1"/>
  <c r="BE103" i="1"/>
  <c r="BF103" i="1"/>
  <c r="BG103" i="1"/>
  <c r="BH103" i="1"/>
  <c r="BI103" i="1"/>
  <c r="BJ103" i="1"/>
  <c r="BK103" i="1"/>
  <c r="BL103" i="1"/>
  <c r="BM103" i="1"/>
  <c r="BN103" i="1"/>
  <c r="BO103" i="1"/>
  <c r="BP103" i="1"/>
  <c r="BQ103" i="1"/>
  <c r="BR103" i="1"/>
  <c r="BS103" i="1"/>
  <c r="BT103" i="1"/>
  <c r="BU103" i="1"/>
  <c r="BV103" i="1"/>
  <c r="BW103" i="1"/>
  <c r="CN103" i="1"/>
  <c r="CO103" i="1"/>
  <c r="CP103" i="1"/>
  <c r="CQ103" i="1"/>
  <c r="CR103" i="1"/>
  <c r="CS103" i="1"/>
  <c r="CT103" i="1"/>
  <c r="CU103" i="1"/>
  <c r="CV103" i="1"/>
  <c r="CW103" i="1"/>
  <c r="CX103" i="1"/>
  <c r="CY103" i="1"/>
  <c r="CZ103" i="1"/>
  <c r="DA103" i="1"/>
  <c r="DB103" i="1"/>
  <c r="DC103" i="1"/>
  <c r="DD103" i="1"/>
  <c r="DE103" i="1"/>
  <c r="DF103" i="1"/>
  <c r="DR103" i="1"/>
  <c r="DS103" i="1"/>
  <c r="EE103" i="1"/>
  <c r="EF103" i="1"/>
  <c r="EW103" i="1"/>
  <c r="EX103" i="1"/>
  <c r="EY103" i="1"/>
  <c r="EZ103" i="1"/>
  <c r="FA103" i="1"/>
  <c r="FB103" i="1"/>
  <c r="FC103" i="1"/>
  <c r="FD103" i="1"/>
  <c r="FE103" i="1"/>
  <c r="FF103" i="1"/>
  <c r="FG103" i="1"/>
  <c r="FH103" i="1"/>
  <c r="FI103" i="1"/>
  <c r="FJ103" i="1"/>
  <c r="FK103" i="1"/>
  <c r="FL103" i="1"/>
  <c r="FM103" i="1"/>
  <c r="FN103" i="1"/>
  <c r="FO103" i="1"/>
  <c r="GF103" i="1"/>
  <c r="GG103" i="1"/>
  <c r="GH103" i="1"/>
  <c r="GI103" i="1"/>
  <c r="GJ103" i="1"/>
  <c r="GK103" i="1"/>
  <c r="GL103" i="1"/>
  <c r="GM103" i="1"/>
  <c r="GN103" i="1"/>
  <c r="GO103" i="1"/>
  <c r="GP103" i="1"/>
  <c r="GQ103" i="1"/>
  <c r="GR103" i="1"/>
  <c r="GS103" i="1"/>
  <c r="GT103" i="1"/>
  <c r="GU103" i="1"/>
  <c r="GV103" i="1"/>
  <c r="GW103" i="1"/>
  <c r="GX103" i="1"/>
  <c r="C105" i="1"/>
  <c r="D105" i="1"/>
  <c r="T105" i="1"/>
  <c r="AC105" i="1"/>
  <c r="CQ105" i="1" s="1"/>
  <c r="P105" i="1" s="1"/>
  <c r="AE105" i="1"/>
  <c r="CR105" i="1" s="1"/>
  <c r="Q105" i="1" s="1"/>
  <c r="AF105" i="1"/>
  <c r="CT105" i="1" s="1"/>
  <c r="S105" i="1" s="1"/>
  <c r="AG105" i="1"/>
  <c r="AH105" i="1"/>
  <c r="CV105" i="1" s="1"/>
  <c r="U105" i="1" s="1"/>
  <c r="AI105" i="1"/>
  <c r="AJ105" i="1"/>
  <c r="CS105" i="1"/>
  <c r="R105" i="1" s="1"/>
  <c r="CU105" i="1"/>
  <c r="CW105" i="1"/>
  <c r="V105" i="1" s="1"/>
  <c r="CX105" i="1"/>
  <c r="W105" i="1" s="1"/>
  <c r="GL105" i="1"/>
  <c r="GN105" i="1"/>
  <c r="GP105" i="1"/>
  <c r="GV105" i="1"/>
  <c r="GX105" i="1"/>
  <c r="HC105" i="1"/>
  <c r="C106" i="1"/>
  <c r="D106" i="1"/>
  <c r="AC106" i="1"/>
  <c r="AE106" i="1"/>
  <c r="AD106" i="1" s="1"/>
  <c r="AF106" i="1"/>
  <c r="AB106" i="1" s="1"/>
  <c r="AG106" i="1"/>
  <c r="CU106" i="1" s="1"/>
  <c r="T106" i="1" s="1"/>
  <c r="AH106" i="1"/>
  <c r="AI106" i="1"/>
  <c r="CW106" i="1" s="1"/>
  <c r="V106" i="1" s="1"/>
  <c r="AJ106" i="1"/>
  <c r="CQ106" i="1"/>
  <c r="P106" i="1" s="1"/>
  <c r="CS106" i="1"/>
  <c r="R106" i="1" s="1"/>
  <c r="CV106" i="1"/>
  <c r="U106" i="1" s="1"/>
  <c r="CX106" i="1"/>
  <c r="W106" i="1" s="1"/>
  <c r="GL106" i="1"/>
  <c r="GN106" i="1"/>
  <c r="GP106" i="1"/>
  <c r="GV106" i="1"/>
  <c r="HC106" i="1"/>
  <c r="GX106" i="1" s="1"/>
  <c r="C107" i="1"/>
  <c r="D107" i="1"/>
  <c r="I107" i="1"/>
  <c r="K107" i="1"/>
  <c r="U107" i="1"/>
  <c r="AC107" i="1"/>
  <c r="AB107" i="1" s="1"/>
  <c r="AD107" i="1"/>
  <c r="AE107" i="1"/>
  <c r="CS107" i="1" s="1"/>
  <c r="R107" i="1" s="1"/>
  <c r="AF107" i="1"/>
  <c r="CT107" i="1" s="1"/>
  <c r="S107" i="1" s="1"/>
  <c r="AG107" i="1"/>
  <c r="AH107" i="1"/>
  <c r="AI107" i="1"/>
  <c r="AJ107" i="1"/>
  <c r="CX107" i="1" s="1"/>
  <c r="W107" i="1" s="1"/>
  <c r="CQ107" i="1"/>
  <c r="P107" i="1" s="1"/>
  <c r="CR107" i="1"/>
  <c r="Q107" i="1" s="1"/>
  <c r="CU107" i="1"/>
  <c r="T107" i="1" s="1"/>
  <c r="CV107" i="1"/>
  <c r="CW107" i="1"/>
  <c r="V107" i="1" s="1"/>
  <c r="GL107" i="1"/>
  <c r="GN107" i="1"/>
  <c r="GP107" i="1"/>
  <c r="GV107" i="1"/>
  <c r="GX107" i="1"/>
  <c r="HC107" i="1"/>
  <c r="C108" i="1"/>
  <c r="D108" i="1"/>
  <c r="I108" i="1"/>
  <c r="K108" i="1"/>
  <c r="U108" i="1"/>
  <c r="AC108" i="1"/>
  <c r="AE108" i="1"/>
  <c r="CR108" i="1" s="1"/>
  <c r="Q108" i="1" s="1"/>
  <c r="AF108" i="1"/>
  <c r="CT108" i="1" s="1"/>
  <c r="S108" i="1" s="1"/>
  <c r="AG108" i="1"/>
  <c r="CU108" i="1" s="1"/>
  <c r="T108" i="1" s="1"/>
  <c r="AH108" i="1"/>
  <c r="AI108" i="1"/>
  <c r="AJ108" i="1"/>
  <c r="CQ108" i="1"/>
  <c r="P108" i="1" s="1"/>
  <c r="CS108" i="1"/>
  <c r="R108" i="1" s="1"/>
  <c r="GK108" i="1" s="1"/>
  <c r="CV108" i="1"/>
  <c r="CW108" i="1"/>
  <c r="V108" i="1" s="1"/>
  <c r="CX108" i="1"/>
  <c r="W108" i="1" s="1"/>
  <c r="GL108" i="1"/>
  <c r="GN108" i="1"/>
  <c r="GP108" i="1"/>
  <c r="GV108" i="1"/>
  <c r="HC108" i="1"/>
  <c r="GX108" i="1" s="1"/>
  <c r="C109" i="1"/>
  <c r="D109" i="1"/>
  <c r="I109" i="1"/>
  <c r="K109" i="1"/>
  <c r="R109" i="1"/>
  <c r="AC109" i="1"/>
  <c r="CQ109" i="1" s="1"/>
  <c r="P109" i="1" s="1"/>
  <c r="AD109" i="1"/>
  <c r="AB109" i="1" s="1"/>
  <c r="AE109" i="1"/>
  <c r="AF109" i="1"/>
  <c r="CT109" i="1" s="1"/>
  <c r="S109" i="1" s="1"/>
  <c r="AG109" i="1"/>
  <c r="AH109" i="1"/>
  <c r="AI109" i="1"/>
  <c r="AJ109" i="1"/>
  <c r="CX109" i="1" s="1"/>
  <c r="W109" i="1" s="1"/>
  <c r="CR109" i="1"/>
  <c r="Q109" i="1" s="1"/>
  <c r="CS109" i="1"/>
  <c r="CU109" i="1"/>
  <c r="T109" i="1" s="1"/>
  <c r="CV109" i="1"/>
  <c r="CW109" i="1"/>
  <c r="V109" i="1" s="1"/>
  <c r="GL109" i="1"/>
  <c r="GN109" i="1"/>
  <c r="GP109" i="1"/>
  <c r="GV109" i="1"/>
  <c r="GX109" i="1"/>
  <c r="HC109" i="1"/>
  <c r="C110" i="1"/>
  <c r="D110" i="1"/>
  <c r="I110" i="1"/>
  <c r="K110" i="1"/>
  <c r="R110" i="1"/>
  <c r="GK110" i="1" s="1"/>
  <c r="W110" i="1"/>
  <c r="AC110" i="1"/>
  <c r="AB110" i="1" s="1"/>
  <c r="AD110" i="1"/>
  <c r="AE110" i="1"/>
  <c r="AF110" i="1"/>
  <c r="CT110" i="1" s="1"/>
  <c r="S110" i="1" s="1"/>
  <c r="AG110" i="1"/>
  <c r="AH110" i="1"/>
  <c r="CV110" i="1" s="1"/>
  <c r="U110" i="1" s="1"/>
  <c r="AI110" i="1"/>
  <c r="AJ110" i="1"/>
  <c r="CR110" i="1"/>
  <c r="Q110" i="1" s="1"/>
  <c r="CS110" i="1"/>
  <c r="CU110" i="1"/>
  <c r="T110" i="1" s="1"/>
  <c r="CW110" i="1"/>
  <c r="V110" i="1" s="1"/>
  <c r="CX110" i="1"/>
  <c r="GL110" i="1"/>
  <c r="GN110" i="1"/>
  <c r="GP110" i="1"/>
  <c r="GV110" i="1"/>
  <c r="HC110" i="1"/>
  <c r="GX110" i="1" s="1"/>
  <c r="S111" i="1"/>
  <c r="AC111" i="1"/>
  <c r="AE111" i="1"/>
  <c r="CR111" i="1" s="1"/>
  <c r="Q111" i="1" s="1"/>
  <c r="AF111" i="1"/>
  <c r="AG111" i="1"/>
  <c r="CU111" i="1" s="1"/>
  <c r="T111" i="1" s="1"/>
  <c r="AH111" i="1"/>
  <c r="AI111" i="1"/>
  <c r="CW111" i="1" s="1"/>
  <c r="V111" i="1" s="1"/>
  <c r="AJ111" i="1"/>
  <c r="CQ111" i="1"/>
  <c r="P111" i="1" s="1"/>
  <c r="CP111" i="1" s="1"/>
  <c r="O111" i="1" s="1"/>
  <c r="CS111" i="1"/>
  <c r="R111" i="1" s="1"/>
  <c r="CT111" i="1"/>
  <c r="CV111" i="1"/>
  <c r="U111" i="1" s="1"/>
  <c r="CX111" i="1"/>
  <c r="W111" i="1" s="1"/>
  <c r="GL111" i="1"/>
  <c r="GO111" i="1"/>
  <c r="GP111" i="1"/>
  <c r="GV111" i="1"/>
  <c r="HC111" i="1"/>
  <c r="GX111" i="1" s="1"/>
  <c r="HG111" i="1"/>
  <c r="V112" i="1"/>
  <c r="AC112" i="1"/>
  <c r="CQ112" i="1" s="1"/>
  <c r="P112" i="1" s="1"/>
  <c r="AE112" i="1"/>
  <c r="CS112" i="1" s="1"/>
  <c r="R112" i="1" s="1"/>
  <c r="GK112" i="1" s="1"/>
  <c r="AF112" i="1"/>
  <c r="AG112" i="1"/>
  <c r="CU112" i="1" s="1"/>
  <c r="T112" i="1" s="1"/>
  <c r="AH112" i="1"/>
  <c r="CV112" i="1" s="1"/>
  <c r="U112" i="1" s="1"/>
  <c r="AI112" i="1"/>
  <c r="AJ112" i="1"/>
  <c r="CX112" i="1" s="1"/>
  <c r="W112" i="1" s="1"/>
  <c r="CR112" i="1"/>
  <c r="Q112" i="1" s="1"/>
  <c r="CT112" i="1"/>
  <c r="S112" i="1" s="1"/>
  <c r="CW112" i="1"/>
  <c r="GL112" i="1"/>
  <c r="GO112" i="1"/>
  <c r="GP112" i="1"/>
  <c r="GV112" i="1"/>
  <c r="HC112" i="1"/>
  <c r="GX112" i="1" s="1"/>
  <c r="HG112" i="1"/>
  <c r="C113" i="1"/>
  <c r="D113" i="1"/>
  <c r="T113" i="1"/>
  <c r="AC113" i="1"/>
  <c r="CQ113" i="1" s="1"/>
  <c r="P113" i="1" s="1"/>
  <c r="CP113" i="1" s="1"/>
  <c r="O113" i="1" s="1"/>
  <c r="AD113" i="1"/>
  <c r="AE113" i="1"/>
  <c r="CS113" i="1" s="1"/>
  <c r="R113" i="1" s="1"/>
  <c r="AF113" i="1"/>
  <c r="AG113" i="1"/>
  <c r="AH113" i="1"/>
  <c r="CV113" i="1" s="1"/>
  <c r="U113" i="1" s="1"/>
  <c r="AI113" i="1"/>
  <c r="AJ113" i="1"/>
  <c r="CX113" i="1" s="1"/>
  <c r="W113" i="1" s="1"/>
  <c r="CR113" i="1"/>
  <c r="Q113" i="1" s="1"/>
  <c r="CT113" i="1"/>
  <c r="S113" i="1" s="1"/>
  <c r="CU113" i="1"/>
  <c r="CW113" i="1"/>
  <c r="V113" i="1" s="1"/>
  <c r="GL113" i="1"/>
  <c r="GN113" i="1"/>
  <c r="GP113" i="1"/>
  <c r="GV113" i="1"/>
  <c r="HC113" i="1" s="1"/>
  <c r="GX113" i="1" s="1"/>
  <c r="C114" i="1"/>
  <c r="D114" i="1"/>
  <c r="V114" i="1"/>
  <c r="AC114" i="1"/>
  <c r="CQ114" i="1" s="1"/>
  <c r="P114" i="1" s="1"/>
  <c r="AE114" i="1"/>
  <c r="CS114" i="1" s="1"/>
  <c r="R114" i="1" s="1"/>
  <c r="GK114" i="1" s="1"/>
  <c r="AF114" i="1"/>
  <c r="AG114" i="1"/>
  <c r="CU114" i="1" s="1"/>
  <c r="T114" i="1" s="1"/>
  <c r="AH114" i="1"/>
  <c r="CV114" i="1" s="1"/>
  <c r="U114" i="1" s="1"/>
  <c r="AI114" i="1"/>
  <c r="AJ114" i="1"/>
  <c r="CX114" i="1" s="1"/>
  <c r="W114" i="1" s="1"/>
  <c r="CR114" i="1"/>
  <c r="Q114" i="1" s="1"/>
  <c r="CT114" i="1"/>
  <c r="S114" i="1" s="1"/>
  <c r="CW114" i="1"/>
  <c r="GL114" i="1"/>
  <c r="GN114" i="1"/>
  <c r="GP114" i="1"/>
  <c r="GV114" i="1"/>
  <c r="GX114" i="1"/>
  <c r="HC114" i="1"/>
  <c r="R115" i="1"/>
  <c r="W115" i="1"/>
  <c r="X115" i="1"/>
  <c r="AC115" i="1"/>
  <c r="AB115" i="1" s="1"/>
  <c r="AD115" i="1"/>
  <c r="AE115" i="1"/>
  <c r="AF115" i="1"/>
  <c r="AG115" i="1"/>
  <c r="AH115" i="1"/>
  <c r="CV115" i="1" s="1"/>
  <c r="U115" i="1" s="1"/>
  <c r="AI115" i="1"/>
  <c r="AJ115" i="1"/>
  <c r="CR115" i="1"/>
  <c r="Q115" i="1" s="1"/>
  <c r="CS115" i="1"/>
  <c r="CT115" i="1"/>
  <c r="S115" i="1" s="1"/>
  <c r="CU115" i="1"/>
  <c r="T115" i="1" s="1"/>
  <c r="CW115" i="1"/>
  <c r="V115" i="1" s="1"/>
  <c r="CX115" i="1"/>
  <c r="CY115" i="1"/>
  <c r="CZ115" i="1"/>
  <c r="Y115" i="1" s="1"/>
  <c r="GL115" i="1"/>
  <c r="GN115" i="1"/>
  <c r="GP115" i="1"/>
  <c r="GV115" i="1"/>
  <c r="HC115" i="1" s="1"/>
  <c r="GX115" i="1" s="1"/>
  <c r="T116" i="1"/>
  <c r="X116" i="1"/>
  <c r="Y116" i="1"/>
  <c r="AC116" i="1"/>
  <c r="AB116" i="1" s="1"/>
  <c r="AD116" i="1"/>
  <c r="AE116" i="1"/>
  <c r="CS116" i="1" s="1"/>
  <c r="R116" i="1" s="1"/>
  <c r="GK116" i="1" s="1"/>
  <c r="AF116" i="1"/>
  <c r="AG116" i="1"/>
  <c r="AH116" i="1"/>
  <c r="CV116" i="1" s="1"/>
  <c r="U116" i="1" s="1"/>
  <c r="AI116" i="1"/>
  <c r="AJ116" i="1"/>
  <c r="CX116" i="1" s="1"/>
  <c r="W116" i="1" s="1"/>
  <c r="CQ116" i="1"/>
  <c r="P116" i="1" s="1"/>
  <c r="CR116" i="1"/>
  <c r="Q116" i="1" s="1"/>
  <c r="CT116" i="1"/>
  <c r="S116" i="1" s="1"/>
  <c r="CU116" i="1"/>
  <c r="CW116" i="1"/>
  <c r="V116" i="1" s="1"/>
  <c r="CY116" i="1"/>
  <c r="CZ116" i="1"/>
  <c r="GL116" i="1"/>
  <c r="GN116" i="1"/>
  <c r="GP116" i="1"/>
  <c r="GV116" i="1"/>
  <c r="HC116" i="1"/>
  <c r="GX116" i="1" s="1"/>
  <c r="C117" i="1"/>
  <c r="D117" i="1"/>
  <c r="I117" i="1"/>
  <c r="K117" i="1"/>
  <c r="P117" i="1"/>
  <c r="S117" i="1"/>
  <c r="V117" i="1"/>
  <c r="AC117" i="1"/>
  <c r="AE117" i="1"/>
  <c r="AD117" i="1" s="1"/>
  <c r="AB117" i="1" s="1"/>
  <c r="AF117" i="1"/>
  <c r="AG117" i="1"/>
  <c r="CU117" i="1" s="1"/>
  <c r="T117" i="1" s="1"/>
  <c r="AH117" i="1"/>
  <c r="AI117" i="1"/>
  <c r="AJ117" i="1"/>
  <c r="CQ117" i="1"/>
  <c r="CT117" i="1"/>
  <c r="CV117" i="1"/>
  <c r="U117" i="1" s="1"/>
  <c r="CW117" i="1"/>
  <c r="CX117" i="1"/>
  <c r="W117" i="1" s="1"/>
  <c r="GL117" i="1"/>
  <c r="GN117" i="1"/>
  <c r="GP117" i="1"/>
  <c r="GV117" i="1"/>
  <c r="HC117" i="1"/>
  <c r="GX117" i="1" s="1"/>
  <c r="C118" i="1"/>
  <c r="D118" i="1"/>
  <c r="I118" i="1"/>
  <c r="K118" i="1"/>
  <c r="U118" i="1"/>
  <c r="AC118" i="1"/>
  <c r="AE118" i="1"/>
  <c r="CR118" i="1" s="1"/>
  <c r="Q118" i="1" s="1"/>
  <c r="AF118" i="1"/>
  <c r="AG118" i="1"/>
  <c r="CU118" i="1" s="1"/>
  <c r="T118" i="1" s="1"/>
  <c r="AH118" i="1"/>
  <c r="AI118" i="1"/>
  <c r="CW118" i="1" s="1"/>
  <c r="V118" i="1" s="1"/>
  <c r="AJ118" i="1"/>
  <c r="CX118" i="1" s="1"/>
  <c r="W118" i="1" s="1"/>
  <c r="CQ118" i="1"/>
  <c r="P118" i="1" s="1"/>
  <c r="CT118" i="1"/>
  <c r="S118" i="1" s="1"/>
  <c r="CV118" i="1"/>
  <c r="GL118" i="1"/>
  <c r="GN118" i="1"/>
  <c r="GP118" i="1"/>
  <c r="GV118" i="1"/>
  <c r="GX118" i="1"/>
  <c r="HC118" i="1"/>
  <c r="I119" i="1"/>
  <c r="K119" i="1"/>
  <c r="R119" i="1"/>
  <c r="U119" i="1"/>
  <c r="W119" i="1"/>
  <c r="X119" i="1"/>
  <c r="AC119" i="1"/>
  <c r="AB119" i="1" s="1"/>
  <c r="AD119" i="1"/>
  <c r="AE119" i="1"/>
  <c r="AF119" i="1"/>
  <c r="AG119" i="1"/>
  <c r="AH119" i="1"/>
  <c r="AI119" i="1"/>
  <c r="AJ119" i="1"/>
  <c r="CR119" i="1"/>
  <c r="Q119" i="1" s="1"/>
  <c r="CS119" i="1"/>
  <c r="CT119" i="1"/>
  <c r="S119" i="1" s="1"/>
  <c r="CU119" i="1"/>
  <c r="T119" i="1" s="1"/>
  <c r="CV119" i="1"/>
  <c r="CW119" i="1"/>
  <c r="V119" i="1" s="1"/>
  <c r="CX119" i="1"/>
  <c r="CY119" i="1"/>
  <c r="CZ119" i="1"/>
  <c r="Y119" i="1" s="1"/>
  <c r="GL119" i="1"/>
  <c r="GN119" i="1"/>
  <c r="GP119" i="1"/>
  <c r="GV119" i="1"/>
  <c r="HC119" i="1" s="1"/>
  <c r="GX119" i="1" s="1"/>
  <c r="I120" i="1"/>
  <c r="P120" i="1" s="1"/>
  <c r="K120" i="1"/>
  <c r="V120" i="1"/>
  <c r="Y120" i="1"/>
  <c r="AC120" i="1"/>
  <c r="AD120" i="1"/>
  <c r="AB120" i="1" s="1"/>
  <c r="AE120" i="1"/>
  <c r="AF120" i="1"/>
  <c r="CT120" i="1" s="1"/>
  <c r="S120" i="1" s="1"/>
  <c r="AG120" i="1"/>
  <c r="AH120" i="1"/>
  <c r="CV120" i="1" s="1"/>
  <c r="U120" i="1" s="1"/>
  <c r="AI120" i="1"/>
  <c r="AJ120" i="1"/>
  <c r="CX120" i="1" s="1"/>
  <c r="W120" i="1" s="1"/>
  <c r="CQ120" i="1"/>
  <c r="CR120" i="1"/>
  <c r="Q120" i="1" s="1"/>
  <c r="CS120" i="1"/>
  <c r="CU120" i="1"/>
  <c r="T120" i="1" s="1"/>
  <c r="CW120" i="1"/>
  <c r="CY120" i="1"/>
  <c r="X120" i="1" s="1"/>
  <c r="CZ120" i="1"/>
  <c r="GL120" i="1"/>
  <c r="GN120" i="1"/>
  <c r="GP120" i="1"/>
  <c r="GV120" i="1"/>
  <c r="HC120" i="1" s="1"/>
  <c r="GX120" i="1" s="1"/>
  <c r="C121" i="1"/>
  <c r="D121" i="1"/>
  <c r="I121" i="1"/>
  <c r="K121" i="1"/>
  <c r="T121" i="1"/>
  <c r="V121" i="1"/>
  <c r="AC121" i="1"/>
  <c r="CQ121" i="1" s="1"/>
  <c r="P121" i="1" s="1"/>
  <c r="CP121" i="1" s="1"/>
  <c r="O121" i="1" s="1"/>
  <c r="AE121" i="1"/>
  <c r="CR121" i="1" s="1"/>
  <c r="Q121" i="1" s="1"/>
  <c r="AF121" i="1"/>
  <c r="AG121" i="1"/>
  <c r="AH121" i="1"/>
  <c r="AI121" i="1"/>
  <c r="AJ121" i="1"/>
  <c r="CX121" i="1" s="1"/>
  <c r="W121" i="1" s="1"/>
  <c r="CT121" i="1"/>
  <c r="S121" i="1" s="1"/>
  <c r="CU121" i="1"/>
  <c r="CV121" i="1"/>
  <c r="U121" i="1" s="1"/>
  <c r="CW121" i="1"/>
  <c r="GL121" i="1"/>
  <c r="GN121" i="1"/>
  <c r="GP121" i="1"/>
  <c r="GV121" i="1"/>
  <c r="HC121" i="1"/>
  <c r="GX121" i="1" s="1"/>
  <c r="C122" i="1"/>
  <c r="D122" i="1"/>
  <c r="I122" i="1"/>
  <c r="K122" i="1"/>
  <c r="V122" i="1"/>
  <c r="AC122" i="1"/>
  <c r="CQ122" i="1" s="1"/>
  <c r="P122" i="1" s="1"/>
  <c r="AE122" i="1"/>
  <c r="CS122" i="1" s="1"/>
  <c r="R122" i="1" s="1"/>
  <c r="GK122" i="1" s="1"/>
  <c r="AF122" i="1"/>
  <c r="AG122" i="1"/>
  <c r="CU122" i="1" s="1"/>
  <c r="T122" i="1" s="1"/>
  <c r="AH122" i="1"/>
  <c r="CV122" i="1" s="1"/>
  <c r="U122" i="1" s="1"/>
  <c r="AI122" i="1"/>
  <c r="AJ122" i="1"/>
  <c r="CX122" i="1" s="1"/>
  <c r="W122" i="1" s="1"/>
  <c r="CR122" i="1"/>
  <c r="Q122" i="1" s="1"/>
  <c r="CT122" i="1"/>
  <c r="CW122" i="1"/>
  <c r="GL122" i="1"/>
  <c r="GN122" i="1"/>
  <c r="GP122" i="1"/>
  <c r="GV122" i="1"/>
  <c r="HC122" i="1"/>
  <c r="GX122" i="1" s="1"/>
  <c r="I123" i="1"/>
  <c r="U123" i="1" s="1"/>
  <c r="K123" i="1"/>
  <c r="P123" i="1"/>
  <c r="S123" i="1"/>
  <c r="X123" i="1"/>
  <c r="Y123" i="1"/>
  <c r="AC123" i="1"/>
  <c r="AD123" i="1"/>
  <c r="AB123" i="1" s="1"/>
  <c r="AE123" i="1"/>
  <c r="AF123" i="1"/>
  <c r="AG123" i="1"/>
  <c r="AH123" i="1"/>
  <c r="AI123" i="1"/>
  <c r="CW123" i="1" s="1"/>
  <c r="V123" i="1" s="1"/>
  <c r="AJ123" i="1"/>
  <c r="CQ123" i="1"/>
  <c r="CR123" i="1"/>
  <c r="Q123" i="1" s="1"/>
  <c r="CS123" i="1"/>
  <c r="R123" i="1" s="1"/>
  <c r="CT123" i="1"/>
  <c r="CU123" i="1"/>
  <c r="T123" i="1" s="1"/>
  <c r="CV123" i="1"/>
  <c r="CX123" i="1"/>
  <c r="W123" i="1" s="1"/>
  <c r="CY123" i="1"/>
  <c r="CZ123" i="1"/>
  <c r="GL123" i="1"/>
  <c r="GN123" i="1"/>
  <c r="GP123" i="1"/>
  <c r="GV123" i="1"/>
  <c r="GX123" i="1"/>
  <c r="HC123" i="1"/>
  <c r="I124" i="1"/>
  <c r="K124" i="1"/>
  <c r="P124" i="1"/>
  <c r="T124" i="1"/>
  <c r="W124" i="1"/>
  <c r="AB124" i="1"/>
  <c r="AC124" i="1"/>
  <c r="AD124" i="1"/>
  <c r="AE124" i="1"/>
  <c r="CR124" i="1" s="1"/>
  <c r="Q124" i="1" s="1"/>
  <c r="CP124" i="1" s="1"/>
  <c r="O124" i="1" s="1"/>
  <c r="AF124" i="1"/>
  <c r="CT124" i="1" s="1"/>
  <c r="S124" i="1" s="1"/>
  <c r="AG124" i="1"/>
  <c r="AH124" i="1"/>
  <c r="CV124" i="1" s="1"/>
  <c r="U124" i="1" s="1"/>
  <c r="AI124" i="1"/>
  <c r="CW124" i="1" s="1"/>
  <c r="V124" i="1" s="1"/>
  <c r="AJ124" i="1"/>
  <c r="CQ124" i="1"/>
  <c r="CS124" i="1"/>
  <c r="R124" i="1" s="1"/>
  <c r="GK124" i="1" s="1"/>
  <c r="CU124" i="1"/>
  <c r="CX124" i="1"/>
  <c r="CY124" i="1"/>
  <c r="X124" i="1" s="1"/>
  <c r="CZ124" i="1"/>
  <c r="Y124" i="1" s="1"/>
  <c r="GL124" i="1"/>
  <c r="GN124" i="1"/>
  <c r="GP124" i="1"/>
  <c r="GV124" i="1"/>
  <c r="HC124" i="1" s="1"/>
  <c r="GX124" i="1" s="1"/>
  <c r="I125" i="1"/>
  <c r="K125" i="1"/>
  <c r="T125" i="1"/>
  <c r="V125" i="1"/>
  <c r="Y125" i="1"/>
  <c r="AC125" i="1"/>
  <c r="CQ125" i="1" s="1"/>
  <c r="P125" i="1" s="1"/>
  <c r="AE125" i="1"/>
  <c r="CR125" i="1" s="1"/>
  <c r="Q125" i="1" s="1"/>
  <c r="AF125" i="1"/>
  <c r="AG125" i="1"/>
  <c r="AH125" i="1"/>
  <c r="AI125" i="1"/>
  <c r="AJ125" i="1"/>
  <c r="CX125" i="1" s="1"/>
  <c r="W125" i="1" s="1"/>
  <c r="CT125" i="1"/>
  <c r="S125" i="1" s="1"/>
  <c r="CU125" i="1"/>
  <c r="CV125" i="1"/>
  <c r="U125" i="1" s="1"/>
  <c r="CW125" i="1"/>
  <c r="CY125" i="1"/>
  <c r="X125" i="1" s="1"/>
  <c r="CZ125" i="1"/>
  <c r="GL125" i="1"/>
  <c r="GO125" i="1"/>
  <c r="GP125" i="1"/>
  <c r="GV125" i="1"/>
  <c r="HC125" i="1"/>
  <c r="GX125" i="1" s="1"/>
  <c r="I126" i="1"/>
  <c r="K126" i="1"/>
  <c r="U126" i="1"/>
  <c r="X126" i="1"/>
  <c r="AC126" i="1"/>
  <c r="AE126" i="1"/>
  <c r="CR126" i="1" s="1"/>
  <c r="Q126" i="1" s="1"/>
  <c r="AF126" i="1"/>
  <c r="AG126" i="1"/>
  <c r="CU126" i="1" s="1"/>
  <c r="T126" i="1" s="1"/>
  <c r="AH126" i="1"/>
  <c r="AI126" i="1"/>
  <c r="CW126" i="1" s="1"/>
  <c r="V126" i="1" s="1"/>
  <c r="AJ126" i="1"/>
  <c r="CX126" i="1" s="1"/>
  <c r="W126" i="1" s="1"/>
  <c r="CQ126" i="1"/>
  <c r="P126" i="1" s="1"/>
  <c r="CP126" i="1" s="1"/>
  <c r="O126" i="1" s="1"/>
  <c r="CT126" i="1"/>
  <c r="S126" i="1" s="1"/>
  <c r="CV126" i="1"/>
  <c r="CY126" i="1"/>
  <c r="CZ126" i="1"/>
  <c r="Y126" i="1" s="1"/>
  <c r="GL126" i="1"/>
  <c r="GO126" i="1"/>
  <c r="GP126" i="1"/>
  <c r="GV126" i="1"/>
  <c r="GX126" i="1"/>
  <c r="HC126" i="1"/>
  <c r="I127" i="1"/>
  <c r="K127" i="1"/>
  <c r="R127" i="1"/>
  <c r="U127" i="1"/>
  <c r="W127" i="1"/>
  <c r="X127" i="1"/>
  <c r="AC127" i="1"/>
  <c r="AB127" i="1" s="1"/>
  <c r="AD127" i="1"/>
  <c r="AE127" i="1"/>
  <c r="AF127" i="1"/>
  <c r="CT127" i="1" s="1"/>
  <c r="S127" i="1" s="1"/>
  <c r="AG127" i="1"/>
  <c r="AH127" i="1"/>
  <c r="AI127" i="1"/>
  <c r="AJ127" i="1"/>
  <c r="CR127" i="1"/>
  <c r="Q127" i="1" s="1"/>
  <c r="CS127" i="1"/>
  <c r="CU127" i="1"/>
  <c r="T127" i="1" s="1"/>
  <c r="CV127" i="1"/>
  <c r="CW127" i="1"/>
  <c r="V127" i="1" s="1"/>
  <c r="CX127" i="1"/>
  <c r="CY127" i="1"/>
  <c r="CZ127" i="1"/>
  <c r="Y127" i="1" s="1"/>
  <c r="GL127" i="1"/>
  <c r="GN127" i="1"/>
  <c r="GP127" i="1"/>
  <c r="GV127" i="1"/>
  <c r="HC127" i="1" s="1"/>
  <c r="GX127" i="1" s="1"/>
  <c r="I128" i="1"/>
  <c r="V128" i="1" s="1"/>
  <c r="K128" i="1"/>
  <c r="Y128" i="1"/>
  <c r="AC128" i="1"/>
  <c r="AD128" i="1"/>
  <c r="AB128" i="1" s="1"/>
  <c r="AE128" i="1"/>
  <c r="AF128" i="1"/>
  <c r="CT128" i="1" s="1"/>
  <c r="S128" i="1" s="1"/>
  <c r="AG128" i="1"/>
  <c r="AH128" i="1"/>
  <c r="CV128" i="1" s="1"/>
  <c r="U128" i="1" s="1"/>
  <c r="AI128" i="1"/>
  <c r="AJ128" i="1"/>
  <c r="CX128" i="1" s="1"/>
  <c r="W128" i="1" s="1"/>
  <c r="CQ128" i="1"/>
  <c r="CR128" i="1"/>
  <c r="Q128" i="1" s="1"/>
  <c r="CS128" i="1"/>
  <c r="CU128" i="1"/>
  <c r="T128" i="1" s="1"/>
  <c r="CW128" i="1"/>
  <c r="CY128" i="1"/>
  <c r="X128" i="1" s="1"/>
  <c r="CZ128" i="1"/>
  <c r="GL128" i="1"/>
  <c r="GN128" i="1"/>
  <c r="GP128" i="1"/>
  <c r="GV128" i="1"/>
  <c r="HC128" i="1" s="1"/>
  <c r="GX128" i="1" s="1"/>
  <c r="R129" i="1"/>
  <c r="U129" i="1"/>
  <c r="AC129" i="1"/>
  <c r="AE129" i="1"/>
  <c r="CR129" i="1" s="1"/>
  <c r="Q129" i="1" s="1"/>
  <c r="AF129" i="1"/>
  <c r="CT129" i="1" s="1"/>
  <c r="S129" i="1" s="1"/>
  <c r="AG129" i="1"/>
  <c r="CU129" i="1" s="1"/>
  <c r="T129" i="1" s="1"/>
  <c r="AH129" i="1"/>
  <c r="AI129" i="1"/>
  <c r="CW129" i="1" s="1"/>
  <c r="V129" i="1" s="1"/>
  <c r="AJ129" i="1"/>
  <c r="CQ129" i="1"/>
  <c r="P129" i="1" s="1"/>
  <c r="CP129" i="1" s="1"/>
  <c r="O129" i="1" s="1"/>
  <c r="CS129" i="1"/>
  <c r="CV129" i="1"/>
  <c r="CX129" i="1"/>
  <c r="W129" i="1" s="1"/>
  <c r="GL129" i="1"/>
  <c r="GN129" i="1"/>
  <c r="GP129" i="1"/>
  <c r="GV129" i="1"/>
  <c r="HC129" i="1"/>
  <c r="GX129" i="1" s="1"/>
  <c r="HG129" i="1"/>
  <c r="T130" i="1"/>
  <c r="V130" i="1"/>
  <c r="AC130" i="1"/>
  <c r="HG130" i="1" s="1"/>
  <c r="AE130" i="1"/>
  <c r="CR130" i="1" s="1"/>
  <c r="Q130" i="1" s="1"/>
  <c r="AF130" i="1"/>
  <c r="AG130" i="1"/>
  <c r="AH130" i="1"/>
  <c r="AI130" i="1"/>
  <c r="AJ130" i="1"/>
  <c r="CX130" i="1" s="1"/>
  <c r="W130" i="1" s="1"/>
  <c r="CT130" i="1"/>
  <c r="S130" i="1" s="1"/>
  <c r="CU130" i="1"/>
  <c r="CV130" i="1"/>
  <c r="U130" i="1" s="1"/>
  <c r="CW130" i="1"/>
  <c r="GL130" i="1"/>
  <c r="GN130" i="1"/>
  <c r="GP130" i="1"/>
  <c r="GV130" i="1"/>
  <c r="GX130" i="1"/>
  <c r="HC130" i="1"/>
  <c r="B132" i="1"/>
  <c r="B103" i="1" s="1"/>
  <c r="C132" i="1"/>
  <c r="C103" i="1" s="1"/>
  <c r="D132" i="1"/>
  <c r="D103" i="1" s="1"/>
  <c r="F132" i="1"/>
  <c r="F103" i="1" s="1"/>
  <c r="G132" i="1"/>
  <c r="G103" i="1" s="1"/>
  <c r="AP132" i="1"/>
  <c r="AP103" i="1" s="1"/>
  <c r="AU132" i="1"/>
  <c r="AU103" i="1" s="1"/>
  <c r="BX132" i="1"/>
  <c r="BX103" i="1" s="1"/>
  <c r="BY132" i="1"/>
  <c r="BY103" i="1" s="1"/>
  <c r="BZ132" i="1"/>
  <c r="BZ103" i="1" s="1"/>
  <c r="CD132" i="1"/>
  <c r="CD103" i="1" s="1"/>
  <c r="CK132" i="1"/>
  <c r="CK103" i="1" s="1"/>
  <c r="CL132" i="1"/>
  <c r="CM132" i="1"/>
  <c r="BD132" i="1" s="1"/>
  <c r="EG132" i="1"/>
  <c r="EV132" i="1"/>
  <c r="EV103" i="1" s="1"/>
  <c r="FP132" i="1"/>
  <c r="FP103" i="1" s="1"/>
  <c r="FQ132" i="1"/>
  <c r="FQ103" i="1" s="1"/>
  <c r="FR132" i="1"/>
  <c r="FR103" i="1" s="1"/>
  <c r="FV132" i="1"/>
  <c r="FV103" i="1" s="1"/>
  <c r="FY132" i="1"/>
  <c r="EP132" i="1" s="1"/>
  <c r="GA132" i="1"/>
  <c r="GA103" i="1" s="1"/>
  <c r="GC132" i="1"/>
  <c r="GC103" i="1" s="1"/>
  <c r="GD132" i="1"/>
  <c r="GD103" i="1" s="1"/>
  <c r="GE132" i="1"/>
  <c r="GE103" i="1" s="1"/>
  <c r="F141" i="1"/>
  <c r="D162" i="1"/>
  <c r="D164" i="1"/>
  <c r="E164" i="1"/>
  <c r="Z164" i="1"/>
  <c r="AA164" i="1"/>
  <c r="AM164" i="1"/>
  <c r="AN164" i="1"/>
  <c r="BE164" i="1"/>
  <c r="BF164" i="1"/>
  <c r="BG164" i="1"/>
  <c r="BH164" i="1"/>
  <c r="BI164" i="1"/>
  <c r="BJ164" i="1"/>
  <c r="BK164" i="1"/>
  <c r="BL164" i="1"/>
  <c r="BM164" i="1"/>
  <c r="BN164" i="1"/>
  <c r="BO164" i="1"/>
  <c r="BP164" i="1"/>
  <c r="BQ164" i="1"/>
  <c r="BR164" i="1"/>
  <c r="BS164" i="1"/>
  <c r="BT164" i="1"/>
  <c r="BU164" i="1"/>
  <c r="BV164" i="1"/>
  <c r="BW164" i="1"/>
  <c r="CN164" i="1"/>
  <c r="CO164" i="1"/>
  <c r="CP164" i="1"/>
  <c r="CQ164" i="1"/>
  <c r="CR164" i="1"/>
  <c r="CS164" i="1"/>
  <c r="CT164" i="1"/>
  <c r="CU164" i="1"/>
  <c r="CV164" i="1"/>
  <c r="CW164" i="1"/>
  <c r="CX164" i="1"/>
  <c r="CY164" i="1"/>
  <c r="CZ164" i="1"/>
  <c r="DA164" i="1"/>
  <c r="DB164" i="1"/>
  <c r="DC164" i="1"/>
  <c r="DD164" i="1"/>
  <c r="DE164" i="1"/>
  <c r="DF164" i="1"/>
  <c r="DR164" i="1"/>
  <c r="DS164" i="1"/>
  <c r="EE164" i="1"/>
  <c r="EF164" i="1"/>
  <c r="EW164" i="1"/>
  <c r="EX164" i="1"/>
  <c r="EY164" i="1"/>
  <c r="EZ164" i="1"/>
  <c r="FA164" i="1"/>
  <c r="FB164" i="1"/>
  <c r="FC164" i="1"/>
  <c r="FD164" i="1"/>
  <c r="FE164" i="1"/>
  <c r="FF164" i="1"/>
  <c r="FG164" i="1"/>
  <c r="FH164" i="1"/>
  <c r="FI164" i="1"/>
  <c r="FJ164" i="1"/>
  <c r="FK164" i="1"/>
  <c r="FL164" i="1"/>
  <c r="FM164" i="1"/>
  <c r="FN164" i="1"/>
  <c r="FO164" i="1"/>
  <c r="GF164" i="1"/>
  <c r="GG164" i="1"/>
  <c r="GH164" i="1"/>
  <c r="GI164" i="1"/>
  <c r="GJ164" i="1"/>
  <c r="GK164" i="1"/>
  <c r="GL164" i="1"/>
  <c r="GM164" i="1"/>
  <c r="GN164" i="1"/>
  <c r="GO164" i="1"/>
  <c r="GP164" i="1"/>
  <c r="GQ164" i="1"/>
  <c r="GR164" i="1"/>
  <c r="GS164" i="1"/>
  <c r="GT164" i="1"/>
  <c r="GU164" i="1"/>
  <c r="GV164" i="1"/>
  <c r="GW164" i="1"/>
  <c r="GX164" i="1"/>
  <c r="U166" i="1"/>
  <c r="W166" i="1"/>
  <c r="AC166" i="1"/>
  <c r="HG166" i="1" s="1"/>
  <c r="AE166" i="1"/>
  <c r="CS166" i="1" s="1"/>
  <c r="R166" i="1" s="1"/>
  <c r="AF166" i="1"/>
  <c r="AG166" i="1"/>
  <c r="AH166" i="1"/>
  <c r="AI166" i="1"/>
  <c r="AJ166" i="1"/>
  <c r="CQ166" i="1"/>
  <c r="P166" i="1" s="1"/>
  <c r="CP166" i="1" s="1"/>
  <c r="O166" i="1" s="1"/>
  <c r="CR166" i="1"/>
  <c r="Q166" i="1" s="1"/>
  <c r="CT166" i="1"/>
  <c r="S166" i="1" s="1"/>
  <c r="CU166" i="1"/>
  <c r="T166" i="1" s="1"/>
  <c r="CV166" i="1"/>
  <c r="CW166" i="1"/>
  <c r="V166" i="1" s="1"/>
  <c r="CX166" i="1"/>
  <c r="GL166" i="1"/>
  <c r="GN166" i="1"/>
  <c r="GP166" i="1"/>
  <c r="GV166" i="1"/>
  <c r="HC166" i="1" s="1"/>
  <c r="GX166" i="1" s="1"/>
  <c r="AB167" i="1"/>
  <c r="AC167" i="1"/>
  <c r="CQ167" i="1" s="1"/>
  <c r="P167" i="1" s="1"/>
  <c r="CP167" i="1" s="1"/>
  <c r="O167" i="1" s="1"/>
  <c r="AE167" i="1"/>
  <c r="AD167" i="1" s="1"/>
  <c r="AF167" i="1"/>
  <c r="AG167" i="1"/>
  <c r="CU167" i="1" s="1"/>
  <c r="T167" i="1" s="1"/>
  <c r="AH167" i="1"/>
  <c r="AI167" i="1"/>
  <c r="CW167" i="1" s="1"/>
  <c r="V167" i="1" s="1"/>
  <c r="AJ167" i="1"/>
  <c r="CR167" i="1"/>
  <c r="Q167" i="1" s="1"/>
  <c r="CS167" i="1"/>
  <c r="R167" i="1" s="1"/>
  <c r="GK167" i="1" s="1"/>
  <c r="CT167" i="1"/>
  <c r="S167" i="1" s="1"/>
  <c r="CV167" i="1"/>
  <c r="U167" i="1" s="1"/>
  <c r="CX167" i="1"/>
  <c r="W167" i="1" s="1"/>
  <c r="GL167" i="1"/>
  <c r="GN167" i="1"/>
  <c r="GP167" i="1"/>
  <c r="GV167" i="1"/>
  <c r="GX167" i="1"/>
  <c r="HC167" i="1"/>
  <c r="U168" i="1"/>
  <c r="AB168" i="1"/>
  <c r="AC168" i="1"/>
  <c r="CQ168" i="1" s="1"/>
  <c r="P168" i="1" s="1"/>
  <c r="CP168" i="1" s="1"/>
  <c r="O168" i="1" s="1"/>
  <c r="AD168" i="1"/>
  <c r="AE168" i="1"/>
  <c r="AF168" i="1"/>
  <c r="AG168" i="1"/>
  <c r="AH168" i="1"/>
  <c r="CV168" i="1" s="1"/>
  <c r="AI168" i="1"/>
  <c r="CW168" i="1" s="1"/>
  <c r="V168" i="1" s="1"/>
  <c r="AJ168" i="1"/>
  <c r="CR168" i="1"/>
  <c r="Q168" i="1" s="1"/>
  <c r="CS168" i="1"/>
  <c r="R168" i="1" s="1"/>
  <c r="CT168" i="1"/>
  <c r="S168" i="1" s="1"/>
  <c r="CU168" i="1"/>
  <c r="T168" i="1" s="1"/>
  <c r="CX168" i="1"/>
  <c r="W168" i="1" s="1"/>
  <c r="GL168" i="1"/>
  <c r="GN168" i="1"/>
  <c r="GP168" i="1"/>
  <c r="GV168" i="1"/>
  <c r="HC168" i="1" s="1"/>
  <c r="GX168" i="1"/>
  <c r="HG168" i="1"/>
  <c r="Q169" i="1"/>
  <c r="W169" i="1"/>
  <c r="AC169" i="1"/>
  <c r="HG169" i="1" s="1"/>
  <c r="AD169" i="1"/>
  <c r="AE169" i="1"/>
  <c r="CR169" i="1" s="1"/>
  <c r="AF169" i="1"/>
  <c r="AG169" i="1"/>
  <c r="AH169" i="1"/>
  <c r="AI169" i="1"/>
  <c r="AJ169" i="1"/>
  <c r="CX169" i="1" s="1"/>
  <c r="CT169" i="1"/>
  <c r="S169" i="1" s="1"/>
  <c r="CU169" i="1"/>
  <c r="T169" i="1" s="1"/>
  <c r="CV169" i="1"/>
  <c r="U169" i="1" s="1"/>
  <c r="CW169" i="1"/>
  <c r="V169" i="1" s="1"/>
  <c r="GL169" i="1"/>
  <c r="GN169" i="1"/>
  <c r="GP169" i="1"/>
  <c r="GV169" i="1"/>
  <c r="HC169" i="1"/>
  <c r="GX169" i="1" s="1"/>
  <c r="R170" i="1"/>
  <c r="AC170" i="1"/>
  <c r="AB170" i="1" s="1"/>
  <c r="AD170" i="1"/>
  <c r="AE170" i="1"/>
  <c r="CS170" i="1" s="1"/>
  <c r="AF170" i="1"/>
  <c r="AG170" i="1"/>
  <c r="AH170" i="1"/>
  <c r="AI170" i="1"/>
  <c r="CW170" i="1" s="1"/>
  <c r="V170" i="1" s="1"/>
  <c r="AJ170" i="1"/>
  <c r="CR170" i="1"/>
  <c r="Q170" i="1" s="1"/>
  <c r="CT170" i="1"/>
  <c r="S170" i="1" s="1"/>
  <c r="CU170" i="1"/>
  <c r="T170" i="1" s="1"/>
  <c r="CV170" i="1"/>
  <c r="U170" i="1" s="1"/>
  <c r="CX170" i="1"/>
  <c r="W170" i="1" s="1"/>
  <c r="GL170" i="1"/>
  <c r="GN170" i="1"/>
  <c r="GP170" i="1"/>
  <c r="GV170" i="1"/>
  <c r="HC170" i="1" s="1"/>
  <c r="GX170" i="1" s="1"/>
  <c r="W171" i="1"/>
  <c r="AC171" i="1"/>
  <c r="AD171" i="1"/>
  <c r="AB171" i="1" s="1"/>
  <c r="AE171" i="1"/>
  <c r="AF171" i="1"/>
  <c r="CT171" i="1" s="1"/>
  <c r="S171" i="1" s="1"/>
  <c r="AG171" i="1"/>
  <c r="AH171" i="1"/>
  <c r="AI171" i="1"/>
  <c r="CW171" i="1" s="1"/>
  <c r="V171" i="1" s="1"/>
  <c r="AJ171" i="1"/>
  <c r="CQ171" i="1"/>
  <c r="P171" i="1" s="1"/>
  <c r="CR171" i="1"/>
  <c r="Q171" i="1" s="1"/>
  <c r="CS171" i="1"/>
  <c r="R171" i="1" s="1"/>
  <c r="GK171" i="1" s="1"/>
  <c r="CU171" i="1"/>
  <c r="T171" i="1" s="1"/>
  <c r="CV171" i="1"/>
  <c r="U171" i="1" s="1"/>
  <c r="CX171" i="1"/>
  <c r="GL171" i="1"/>
  <c r="GN171" i="1"/>
  <c r="GP171" i="1"/>
  <c r="GV171" i="1"/>
  <c r="GX171" i="1"/>
  <c r="HC171" i="1"/>
  <c r="HG171" i="1"/>
  <c r="B173" i="1"/>
  <c r="B164" i="1" s="1"/>
  <c r="C173" i="1"/>
  <c r="C164" i="1" s="1"/>
  <c r="D173" i="1"/>
  <c r="F173" i="1"/>
  <c r="F164" i="1" s="1"/>
  <c r="G173" i="1"/>
  <c r="G164" i="1" s="1"/>
  <c r="O173" i="1"/>
  <c r="O164" i="1" s="1"/>
  <c r="T173" i="1"/>
  <c r="T164" i="1" s="1"/>
  <c r="Y173" i="1"/>
  <c r="Y164" i="1" s="1"/>
  <c r="AB173" i="1"/>
  <c r="AB164" i="1" s="1"/>
  <c r="AC173" i="1"/>
  <c r="P173" i="1" s="1"/>
  <c r="AD173" i="1"/>
  <c r="Q173" i="1" s="1"/>
  <c r="AE173" i="1"/>
  <c r="AE164" i="1" s="1"/>
  <c r="AF173" i="1"/>
  <c r="AF164" i="1" s="1"/>
  <c r="AG173" i="1"/>
  <c r="AG164" i="1" s="1"/>
  <c r="AH173" i="1"/>
  <c r="AH164" i="1" s="1"/>
  <c r="AI173" i="1"/>
  <c r="AI164" i="1" s="1"/>
  <c r="AJ173" i="1"/>
  <c r="AJ164" i="1" s="1"/>
  <c r="AK173" i="1"/>
  <c r="AL173" i="1"/>
  <c r="AL164" i="1" s="1"/>
  <c r="AQ173" i="1"/>
  <c r="AQ164" i="1" s="1"/>
  <c r="AR173" i="1"/>
  <c r="AR164" i="1" s="1"/>
  <c r="AS173" i="1"/>
  <c r="AS164" i="1" s="1"/>
  <c r="AT173" i="1"/>
  <c r="AT164" i="1" s="1"/>
  <c r="BD173" i="1"/>
  <c r="BD164" i="1" s="1"/>
  <c r="BX173" i="1"/>
  <c r="BX164" i="1" s="1"/>
  <c r="BY173" i="1"/>
  <c r="BY164" i="1" s="1"/>
  <c r="BZ173" i="1"/>
  <c r="BZ164" i="1" s="1"/>
  <c r="CA173" i="1"/>
  <c r="CA164" i="1" s="1"/>
  <c r="CB173" i="1"/>
  <c r="CB164" i="1" s="1"/>
  <c r="CC173" i="1"/>
  <c r="CC164" i="1" s="1"/>
  <c r="CD173" i="1"/>
  <c r="CD164" i="1" s="1"/>
  <c r="CJ173" i="1"/>
  <c r="CJ164" i="1" s="1"/>
  <c r="CK173" i="1"/>
  <c r="CK164" i="1" s="1"/>
  <c r="CL173" i="1"/>
  <c r="BC173" i="1" s="1"/>
  <c r="CM173" i="1"/>
  <c r="CM164" i="1" s="1"/>
  <c r="DI173" i="1"/>
  <c r="DI164" i="1" s="1"/>
  <c r="DK173" i="1"/>
  <c r="DK164" i="1" s="1"/>
  <c r="DP173" i="1"/>
  <c r="DP164" i="1" s="1"/>
  <c r="DT173" i="1"/>
  <c r="DG173" i="1" s="1"/>
  <c r="DU173" i="1"/>
  <c r="DU164" i="1" s="1"/>
  <c r="DV173" i="1"/>
  <c r="DV164" i="1" s="1"/>
  <c r="DW173" i="1"/>
  <c r="DX173" i="1"/>
  <c r="DX164" i="1" s="1"/>
  <c r="DY173" i="1"/>
  <c r="DL173" i="1" s="1"/>
  <c r="DZ173" i="1"/>
  <c r="DZ164" i="1" s="1"/>
  <c r="EA173" i="1"/>
  <c r="EA164" i="1" s="1"/>
  <c r="EB173" i="1"/>
  <c r="EB164" i="1" s="1"/>
  <c r="EC173" i="1"/>
  <c r="EC164" i="1" s="1"/>
  <c r="ED173" i="1"/>
  <c r="ED164" i="1" s="1"/>
  <c r="EH173" i="1"/>
  <c r="EH164" i="1" s="1"/>
  <c r="EI173" i="1"/>
  <c r="EI164" i="1" s="1"/>
  <c r="EK173" i="1"/>
  <c r="EK164" i="1" s="1"/>
  <c r="EM173" i="1"/>
  <c r="EM164" i="1" s="1"/>
  <c r="ET173" i="1"/>
  <c r="ET164" i="1" s="1"/>
  <c r="EU173" i="1"/>
  <c r="EU164" i="1" s="1"/>
  <c r="FP173" i="1"/>
  <c r="EG173" i="1" s="1"/>
  <c r="FQ173" i="1"/>
  <c r="FQ164" i="1" s="1"/>
  <c r="FR173" i="1"/>
  <c r="FR164" i="1" s="1"/>
  <c r="FS173" i="1"/>
  <c r="EJ173" i="1" s="1"/>
  <c r="FT173" i="1"/>
  <c r="FT164" i="1" s="1"/>
  <c r="FU173" i="1"/>
  <c r="FU164" i="1" s="1"/>
  <c r="FV173" i="1"/>
  <c r="FV164" i="1" s="1"/>
  <c r="FW173" i="1"/>
  <c r="FW164" i="1" s="1"/>
  <c r="FX173" i="1"/>
  <c r="FX164" i="1" s="1"/>
  <c r="FY173" i="1"/>
  <c r="FY164" i="1" s="1"/>
  <c r="FZ173" i="1"/>
  <c r="FZ164" i="1" s="1"/>
  <c r="GB173" i="1"/>
  <c r="ES173" i="1" s="1"/>
  <c r="GC173" i="1"/>
  <c r="GC164" i="1" s="1"/>
  <c r="GD173" i="1"/>
  <c r="GD164" i="1" s="1"/>
  <c r="GE173" i="1"/>
  <c r="GE164" i="1" s="1"/>
  <c r="P182" i="1"/>
  <c r="F183" i="1"/>
  <c r="P183" i="1"/>
  <c r="P185" i="1"/>
  <c r="P188" i="1"/>
  <c r="P189" i="1"/>
  <c r="F190" i="1"/>
  <c r="F191" i="1"/>
  <c r="P192" i="1"/>
  <c r="F194" i="1"/>
  <c r="F200" i="1"/>
  <c r="F201" i="1"/>
  <c r="B203" i="1"/>
  <c r="B60" i="1" s="1"/>
  <c r="C203" i="1"/>
  <c r="C60" i="1" s="1"/>
  <c r="D203" i="1"/>
  <c r="D60" i="1" s="1"/>
  <c r="F203" i="1"/>
  <c r="F60" i="1" s="1"/>
  <c r="G203" i="1"/>
  <c r="G60" i="1" s="1"/>
  <c r="D233" i="1"/>
  <c r="E235" i="1"/>
  <c r="Z235" i="1"/>
  <c r="AA235" i="1"/>
  <c r="AB235" i="1"/>
  <c r="AC235" i="1"/>
  <c r="AD235" i="1"/>
  <c r="AE235" i="1"/>
  <c r="AF235" i="1"/>
  <c r="AG235" i="1"/>
  <c r="AH235" i="1"/>
  <c r="AI235" i="1"/>
  <c r="AJ235" i="1"/>
  <c r="AK235" i="1"/>
  <c r="AL235" i="1"/>
  <c r="AM235" i="1"/>
  <c r="AN235" i="1"/>
  <c r="BE235" i="1"/>
  <c r="BF235" i="1"/>
  <c r="BG235" i="1"/>
  <c r="BH235" i="1"/>
  <c r="BI235" i="1"/>
  <c r="BJ235" i="1"/>
  <c r="BK235" i="1"/>
  <c r="BL235" i="1"/>
  <c r="BM235" i="1"/>
  <c r="BN235" i="1"/>
  <c r="BO235" i="1"/>
  <c r="BP235" i="1"/>
  <c r="BQ235" i="1"/>
  <c r="BR235" i="1"/>
  <c r="BS235" i="1"/>
  <c r="BT235" i="1"/>
  <c r="BU235" i="1"/>
  <c r="BV235" i="1"/>
  <c r="BW235" i="1"/>
  <c r="BX235" i="1"/>
  <c r="BY235" i="1"/>
  <c r="BZ235" i="1"/>
  <c r="CA235" i="1"/>
  <c r="CB235" i="1"/>
  <c r="CC235" i="1"/>
  <c r="CD235" i="1"/>
  <c r="CE235" i="1"/>
  <c r="CF235" i="1"/>
  <c r="CG235" i="1"/>
  <c r="CH235" i="1"/>
  <c r="CI235" i="1"/>
  <c r="CJ235" i="1"/>
  <c r="CK235" i="1"/>
  <c r="CL235" i="1"/>
  <c r="CM235" i="1"/>
  <c r="CN235" i="1"/>
  <c r="CO235" i="1"/>
  <c r="CP235" i="1"/>
  <c r="CQ235" i="1"/>
  <c r="CR235" i="1"/>
  <c r="CS235" i="1"/>
  <c r="CT235" i="1"/>
  <c r="CU235" i="1"/>
  <c r="CV235" i="1"/>
  <c r="CW235" i="1"/>
  <c r="CX235" i="1"/>
  <c r="CY235" i="1"/>
  <c r="CZ235" i="1"/>
  <c r="DA235" i="1"/>
  <c r="DB235" i="1"/>
  <c r="DC235" i="1"/>
  <c r="DD235" i="1"/>
  <c r="DE235" i="1"/>
  <c r="DF235" i="1"/>
  <c r="DR235" i="1"/>
  <c r="DS235" i="1"/>
  <c r="DT235" i="1"/>
  <c r="DU235" i="1"/>
  <c r="DV235" i="1"/>
  <c r="DW235" i="1"/>
  <c r="DX235" i="1"/>
  <c r="DY235" i="1"/>
  <c r="DZ235" i="1"/>
  <c r="EA235" i="1"/>
  <c r="EB235" i="1"/>
  <c r="EC235" i="1"/>
  <c r="ED235" i="1"/>
  <c r="EE235" i="1"/>
  <c r="EF235" i="1"/>
  <c r="EW235" i="1"/>
  <c r="EX235" i="1"/>
  <c r="EY235" i="1"/>
  <c r="EZ235" i="1"/>
  <c r="FA235" i="1"/>
  <c r="FB235" i="1"/>
  <c r="FC235" i="1"/>
  <c r="FD235" i="1"/>
  <c r="FE235" i="1"/>
  <c r="FF235" i="1"/>
  <c r="FG235" i="1"/>
  <c r="FH235" i="1"/>
  <c r="FI235" i="1"/>
  <c r="FJ235" i="1"/>
  <c r="FK235" i="1"/>
  <c r="FL235" i="1"/>
  <c r="FM235" i="1"/>
  <c r="FN235" i="1"/>
  <c r="FO235" i="1"/>
  <c r="FP235" i="1"/>
  <c r="FQ235" i="1"/>
  <c r="FR235" i="1"/>
  <c r="FS235" i="1"/>
  <c r="FT235" i="1"/>
  <c r="FU235" i="1"/>
  <c r="FV235" i="1"/>
  <c r="FW235" i="1"/>
  <c r="FX235" i="1"/>
  <c r="FY235" i="1"/>
  <c r="FZ235" i="1"/>
  <c r="GA235" i="1"/>
  <c r="GB235" i="1"/>
  <c r="GC235" i="1"/>
  <c r="GD235" i="1"/>
  <c r="GE235" i="1"/>
  <c r="GF235" i="1"/>
  <c r="GG235" i="1"/>
  <c r="GH235" i="1"/>
  <c r="GI235" i="1"/>
  <c r="GJ235" i="1"/>
  <c r="GK235" i="1"/>
  <c r="GL235" i="1"/>
  <c r="GM235" i="1"/>
  <c r="GN235" i="1"/>
  <c r="GO235" i="1"/>
  <c r="GP235" i="1"/>
  <c r="GQ235" i="1"/>
  <c r="GR235" i="1"/>
  <c r="GS235" i="1"/>
  <c r="GT235" i="1"/>
  <c r="GU235" i="1"/>
  <c r="GV235" i="1"/>
  <c r="GW235" i="1"/>
  <c r="GX235" i="1"/>
  <c r="D237" i="1"/>
  <c r="E239" i="1"/>
  <c r="Z239" i="1"/>
  <c r="AA239" i="1"/>
  <c r="AM239" i="1"/>
  <c r="AN239" i="1"/>
  <c r="BE239" i="1"/>
  <c r="BF239" i="1"/>
  <c r="BG239" i="1"/>
  <c r="BH239" i="1"/>
  <c r="BI239" i="1"/>
  <c r="BJ239" i="1"/>
  <c r="BK239" i="1"/>
  <c r="BL239" i="1"/>
  <c r="BM239" i="1"/>
  <c r="BN239" i="1"/>
  <c r="BO239" i="1"/>
  <c r="BP239" i="1"/>
  <c r="BQ239" i="1"/>
  <c r="BR239" i="1"/>
  <c r="BS239" i="1"/>
  <c r="BT239" i="1"/>
  <c r="BU239" i="1"/>
  <c r="BV239" i="1"/>
  <c r="BW239" i="1"/>
  <c r="CN239" i="1"/>
  <c r="CO239" i="1"/>
  <c r="CP239" i="1"/>
  <c r="CQ239" i="1"/>
  <c r="CR239" i="1"/>
  <c r="CS239" i="1"/>
  <c r="CT239" i="1"/>
  <c r="CU239" i="1"/>
  <c r="CV239" i="1"/>
  <c r="CW239" i="1"/>
  <c r="CX239" i="1"/>
  <c r="CY239" i="1"/>
  <c r="CZ239" i="1"/>
  <c r="DA239" i="1"/>
  <c r="DB239" i="1"/>
  <c r="DC239" i="1"/>
  <c r="DD239" i="1"/>
  <c r="DE239" i="1"/>
  <c r="DF239" i="1"/>
  <c r="DR239" i="1"/>
  <c r="DS239" i="1"/>
  <c r="EE239" i="1"/>
  <c r="EF239" i="1"/>
  <c r="EW239" i="1"/>
  <c r="EX239" i="1"/>
  <c r="EY239" i="1"/>
  <c r="EZ239" i="1"/>
  <c r="FA239" i="1"/>
  <c r="FB239" i="1"/>
  <c r="FC239" i="1"/>
  <c r="FD239" i="1"/>
  <c r="FE239" i="1"/>
  <c r="FF239" i="1"/>
  <c r="FG239" i="1"/>
  <c r="FH239" i="1"/>
  <c r="FI239" i="1"/>
  <c r="FJ239" i="1"/>
  <c r="FK239" i="1"/>
  <c r="FL239" i="1"/>
  <c r="FM239" i="1"/>
  <c r="FN239" i="1"/>
  <c r="FO239" i="1"/>
  <c r="GF239" i="1"/>
  <c r="GG239" i="1"/>
  <c r="GH239" i="1"/>
  <c r="GI239" i="1"/>
  <c r="GJ239" i="1"/>
  <c r="GK239" i="1"/>
  <c r="GL239" i="1"/>
  <c r="GM239" i="1"/>
  <c r="GN239" i="1"/>
  <c r="GO239" i="1"/>
  <c r="GP239" i="1"/>
  <c r="GQ239" i="1"/>
  <c r="GR239" i="1"/>
  <c r="GS239" i="1"/>
  <c r="GT239" i="1"/>
  <c r="GU239" i="1"/>
  <c r="GV239" i="1"/>
  <c r="GW239" i="1"/>
  <c r="GX239" i="1"/>
  <c r="V241" i="1"/>
  <c r="AC241" i="1"/>
  <c r="AE241" i="1"/>
  <c r="AD241" i="1" s="1"/>
  <c r="AF241" i="1"/>
  <c r="CT241" i="1" s="1"/>
  <c r="S241" i="1" s="1"/>
  <c r="AG241" i="1"/>
  <c r="CU241" i="1" s="1"/>
  <c r="T241" i="1" s="1"/>
  <c r="AG246" i="1" s="1"/>
  <c r="AG239" i="1" s="1"/>
  <c r="AH241" i="1"/>
  <c r="AI241" i="1"/>
  <c r="AJ241" i="1"/>
  <c r="CQ241" i="1"/>
  <c r="P241" i="1" s="1"/>
  <c r="CV241" i="1"/>
  <c r="U241" i="1" s="1"/>
  <c r="CW241" i="1"/>
  <c r="CX241" i="1"/>
  <c r="W241" i="1" s="1"/>
  <c r="AJ246" i="1" s="1"/>
  <c r="AJ239" i="1" s="1"/>
  <c r="GL241" i="1"/>
  <c r="GN241" i="1"/>
  <c r="GP241" i="1"/>
  <c r="GV241" i="1"/>
  <c r="HC241" i="1"/>
  <c r="GX241" i="1" s="1"/>
  <c r="CJ246" i="1" s="1"/>
  <c r="CJ239" i="1" s="1"/>
  <c r="HG241" i="1"/>
  <c r="R242" i="1"/>
  <c r="GK242" i="1" s="1"/>
  <c r="AC242" i="1"/>
  <c r="AD242" i="1"/>
  <c r="AE242" i="1"/>
  <c r="AF242" i="1"/>
  <c r="AG242" i="1"/>
  <c r="AH242" i="1"/>
  <c r="CV242" i="1" s="1"/>
  <c r="U242" i="1" s="1"/>
  <c r="AI242" i="1"/>
  <c r="AJ242" i="1"/>
  <c r="CR242" i="1"/>
  <c r="Q242" i="1" s="1"/>
  <c r="CS242" i="1"/>
  <c r="CT242" i="1"/>
  <c r="S242" i="1" s="1"/>
  <c r="CU242" i="1"/>
  <c r="T242" i="1" s="1"/>
  <c r="CW242" i="1"/>
  <c r="V242" i="1" s="1"/>
  <c r="CX242" i="1"/>
  <c r="W242" i="1" s="1"/>
  <c r="EB246" i="1" s="1"/>
  <c r="GL242" i="1"/>
  <c r="GN242" i="1"/>
  <c r="FT246" i="1" s="1"/>
  <c r="FT239" i="1" s="1"/>
  <c r="GP242" i="1"/>
  <c r="FV246" i="1" s="1"/>
  <c r="FV239" i="1" s="1"/>
  <c r="GV242" i="1"/>
  <c r="HC242" i="1"/>
  <c r="GX242" i="1" s="1"/>
  <c r="T243" i="1"/>
  <c r="AC243" i="1"/>
  <c r="CQ243" i="1" s="1"/>
  <c r="P243" i="1" s="1"/>
  <c r="CP243" i="1" s="1"/>
  <c r="O243" i="1" s="1"/>
  <c r="AD243" i="1"/>
  <c r="AE243" i="1"/>
  <c r="AF243" i="1"/>
  <c r="AG243" i="1"/>
  <c r="AH243" i="1"/>
  <c r="CV243" i="1" s="1"/>
  <c r="U243" i="1" s="1"/>
  <c r="AI243" i="1"/>
  <c r="CW243" i="1" s="1"/>
  <c r="V243" i="1" s="1"/>
  <c r="AI246" i="1" s="1"/>
  <c r="AJ243" i="1"/>
  <c r="CX243" i="1" s="1"/>
  <c r="W243" i="1" s="1"/>
  <c r="CR243" i="1"/>
  <c r="Q243" i="1" s="1"/>
  <c r="CS243" i="1"/>
  <c r="R243" i="1" s="1"/>
  <c r="CT243" i="1"/>
  <c r="S243" i="1" s="1"/>
  <c r="CZ243" i="1" s="1"/>
  <c r="Y243" i="1" s="1"/>
  <c r="CU243" i="1"/>
  <c r="CY243" i="1"/>
  <c r="X243" i="1" s="1"/>
  <c r="GL243" i="1"/>
  <c r="GN243" i="1"/>
  <c r="GP243" i="1"/>
  <c r="GV243" i="1"/>
  <c r="HC243" i="1" s="1"/>
  <c r="GX243" i="1" s="1"/>
  <c r="P244" i="1"/>
  <c r="U244" i="1"/>
  <c r="AC244" i="1"/>
  <c r="AD244" i="1"/>
  <c r="AE244" i="1"/>
  <c r="CR244" i="1" s="1"/>
  <c r="Q244" i="1" s="1"/>
  <c r="AF244" i="1"/>
  <c r="CT244" i="1" s="1"/>
  <c r="S244" i="1" s="1"/>
  <c r="DX246" i="1" s="1"/>
  <c r="AG244" i="1"/>
  <c r="AH244" i="1"/>
  <c r="AI244" i="1"/>
  <c r="CW244" i="1" s="1"/>
  <c r="V244" i="1" s="1"/>
  <c r="AJ244" i="1"/>
  <c r="CQ244" i="1"/>
  <c r="CU244" i="1"/>
  <c r="T244" i="1" s="1"/>
  <c r="DY246" i="1" s="1"/>
  <c r="CV244" i="1"/>
  <c r="CX244" i="1"/>
  <c r="W244" i="1" s="1"/>
  <c r="GL244" i="1"/>
  <c r="GN244" i="1"/>
  <c r="GP244" i="1"/>
  <c r="GV244" i="1"/>
  <c r="HC244" i="1"/>
  <c r="GX244" i="1" s="1"/>
  <c r="HG244" i="1"/>
  <c r="B246" i="1"/>
  <c r="B239" i="1" s="1"/>
  <c r="C246" i="1"/>
  <c r="C239" i="1" s="1"/>
  <c r="D246" i="1"/>
  <c r="D239" i="1" s="1"/>
  <c r="F246" i="1"/>
  <c r="F239" i="1" s="1"/>
  <c r="G246" i="1"/>
  <c r="G239" i="1" s="1"/>
  <c r="T246" i="1"/>
  <c r="T239" i="1" s="1"/>
  <c r="U246" i="1"/>
  <c r="U239" i="1" s="1"/>
  <c r="AF246" i="1"/>
  <c r="AH246" i="1"/>
  <c r="AH239" i="1" s="1"/>
  <c r="AO246" i="1"/>
  <c r="AO239" i="1" s="1"/>
  <c r="BX246" i="1"/>
  <c r="BX239" i="1" s="1"/>
  <c r="BY246" i="1"/>
  <c r="BZ246" i="1"/>
  <c r="CB246" i="1"/>
  <c r="CD246" i="1"/>
  <c r="CD239" i="1" s="1"/>
  <c r="CK246" i="1"/>
  <c r="CK239" i="1" s="1"/>
  <c r="CL246" i="1"/>
  <c r="CM246" i="1"/>
  <c r="DZ246" i="1"/>
  <c r="EH246" i="1"/>
  <c r="EH239" i="1" s="1"/>
  <c r="EK246" i="1"/>
  <c r="EM246" i="1"/>
  <c r="EM239" i="1" s="1"/>
  <c r="EU246" i="1"/>
  <c r="EU239" i="1" s="1"/>
  <c r="FP246" i="1"/>
  <c r="FP239" i="1" s="1"/>
  <c r="FQ246" i="1"/>
  <c r="FR246" i="1"/>
  <c r="FR239" i="1" s="1"/>
  <c r="GB246" i="1"/>
  <c r="GB239" i="1" s="1"/>
  <c r="GC246" i="1"/>
  <c r="GC239" i="1" s="1"/>
  <c r="GD246" i="1"/>
  <c r="GD239" i="1" s="1"/>
  <c r="GE246" i="1"/>
  <c r="F250" i="1"/>
  <c r="P265" i="1"/>
  <c r="F268" i="1"/>
  <c r="D276" i="1"/>
  <c r="E278" i="1"/>
  <c r="Z278" i="1"/>
  <c r="AA278" i="1"/>
  <c r="AM278" i="1"/>
  <c r="AN278" i="1"/>
  <c r="BE278" i="1"/>
  <c r="BF278" i="1"/>
  <c r="BG278" i="1"/>
  <c r="BH278" i="1"/>
  <c r="BI278" i="1"/>
  <c r="BJ278" i="1"/>
  <c r="BK278" i="1"/>
  <c r="BL278" i="1"/>
  <c r="BM278" i="1"/>
  <c r="BN278" i="1"/>
  <c r="BO278" i="1"/>
  <c r="BP278" i="1"/>
  <c r="BQ278" i="1"/>
  <c r="BR278" i="1"/>
  <c r="BS278" i="1"/>
  <c r="BT278" i="1"/>
  <c r="BU278" i="1"/>
  <c r="BV278" i="1"/>
  <c r="BW278" i="1"/>
  <c r="CN278" i="1"/>
  <c r="CO278" i="1"/>
  <c r="CP278" i="1"/>
  <c r="CQ278" i="1"/>
  <c r="CR278" i="1"/>
  <c r="CS278" i="1"/>
  <c r="CT278" i="1"/>
  <c r="CU278" i="1"/>
  <c r="CV278" i="1"/>
  <c r="CW278" i="1"/>
  <c r="CX278" i="1"/>
  <c r="CY278" i="1"/>
  <c r="CZ278" i="1"/>
  <c r="DA278" i="1"/>
  <c r="DB278" i="1"/>
  <c r="DC278" i="1"/>
  <c r="DD278" i="1"/>
  <c r="DE278" i="1"/>
  <c r="DF278" i="1"/>
  <c r="DR278" i="1"/>
  <c r="DS278" i="1"/>
  <c r="EE278" i="1"/>
  <c r="EF278" i="1"/>
  <c r="EW278" i="1"/>
  <c r="EX278" i="1"/>
  <c r="EY278" i="1"/>
  <c r="EZ278" i="1"/>
  <c r="FA278" i="1"/>
  <c r="FB278" i="1"/>
  <c r="FC278" i="1"/>
  <c r="FD278" i="1"/>
  <c r="FE278" i="1"/>
  <c r="FF278" i="1"/>
  <c r="FG278" i="1"/>
  <c r="FH278" i="1"/>
  <c r="FI278" i="1"/>
  <c r="FJ278" i="1"/>
  <c r="FK278" i="1"/>
  <c r="FL278" i="1"/>
  <c r="FM278" i="1"/>
  <c r="FN278" i="1"/>
  <c r="FO278" i="1"/>
  <c r="GF278" i="1"/>
  <c r="GG278" i="1"/>
  <c r="GH278" i="1"/>
  <c r="GI278" i="1"/>
  <c r="GJ278" i="1"/>
  <c r="GK278" i="1"/>
  <c r="GL278" i="1"/>
  <c r="GM278" i="1"/>
  <c r="GN278" i="1"/>
  <c r="GO278" i="1"/>
  <c r="GP278" i="1"/>
  <c r="GQ278" i="1"/>
  <c r="GR278" i="1"/>
  <c r="GS278" i="1"/>
  <c r="GT278" i="1"/>
  <c r="GU278" i="1"/>
  <c r="GV278" i="1"/>
  <c r="GW278" i="1"/>
  <c r="GX278" i="1"/>
  <c r="C280" i="1"/>
  <c r="D280" i="1"/>
  <c r="AC280" i="1"/>
  <c r="AE280" i="1"/>
  <c r="CS280" i="1" s="1"/>
  <c r="R280" i="1" s="1"/>
  <c r="AF280" i="1"/>
  <c r="CT280" i="1" s="1"/>
  <c r="S280" i="1" s="1"/>
  <c r="AG280" i="1"/>
  <c r="AH280" i="1"/>
  <c r="AI280" i="1"/>
  <c r="AJ280" i="1"/>
  <c r="CX280" i="1" s="1"/>
  <c r="W280" i="1" s="1"/>
  <c r="CR280" i="1"/>
  <c r="Q280" i="1" s="1"/>
  <c r="CU280" i="1"/>
  <c r="T280" i="1" s="1"/>
  <c r="CV280" i="1"/>
  <c r="U280" i="1" s="1"/>
  <c r="CW280" i="1"/>
  <c r="V280" i="1" s="1"/>
  <c r="GL280" i="1"/>
  <c r="GN280" i="1"/>
  <c r="GP280" i="1"/>
  <c r="GV280" i="1"/>
  <c r="HC280" i="1"/>
  <c r="GX280" i="1" s="1"/>
  <c r="C281" i="1"/>
  <c r="D281" i="1"/>
  <c r="U281" i="1"/>
  <c r="AC281" i="1"/>
  <c r="CQ281" i="1" s="1"/>
  <c r="P281" i="1" s="1"/>
  <c r="AE281" i="1"/>
  <c r="AD281" i="1" s="1"/>
  <c r="AF281" i="1"/>
  <c r="AG281" i="1"/>
  <c r="CU281" i="1" s="1"/>
  <c r="T281" i="1" s="1"/>
  <c r="AH281" i="1"/>
  <c r="AI281" i="1"/>
  <c r="CW281" i="1" s="1"/>
  <c r="V281" i="1" s="1"/>
  <c r="AJ281" i="1"/>
  <c r="CR281" i="1"/>
  <c r="Q281" i="1" s="1"/>
  <c r="CS281" i="1"/>
  <c r="R281" i="1" s="1"/>
  <c r="GK281" i="1" s="1"/>
  <c r="CT281" i="1"/>
  <c r="S281" i="1" s="1"/>
  <c r="CV281" i="1"/>
  <c r="CX281" i="1"/>
  <c r="W281" i="1" s="1"/>
  <c r="GL281" i="1"/>
  <c r="GN281" i="1"/>
  <c r="GP281" i="1"/>
  <c r="GV281" i="1"/>
  <c r="HC281" i="1"/>
  <c r="GX281" i="1" s="1"/>
  <c r="C282" i="1"/>
  <c r="D282" i="1"/>
  <c r="AC282" i="1"/>
  <c r="CQ282" i="1" s="1"/>
  <c r="P282" i="1" s="1"/>
  <c r="CP282" i="1" s="1"/>
  <c r="O282" i="1" s="1"/>
  <c r="AE282" i="1"/>
  <c r="AD282" i="1" s="1"/>
  <c r="AF282" i="1"/>
  <c r="AG282" i="1"/>
  <c r="CU282" i="1" s="1"/>
  <c r="T282" i="1" s="1"/>
  <c r="AH282" i="1"/>
  <c r="CV282" i="1" s="1"/>
  <c r="U282" i="1" s="1"/>
  <c r="AI282" i="1"/>
  <c r="CW282" i="1" s="1"/>
  <c r="V282" i="1" s="1"/>
  <c r="AJ282" i="1"/>
  <c r="CR282" i="1"/>
  <c r="Q282" i="1" s="1"/>
  <c r="CT282" i="1"/>
  <c r="S282" i="1" s="1"/>
  <c r="CX282" i="1"/>
  <c r="W282" i="1" s="1"/>
  <c r="GL282" i="1"/>
  <c r="GN282" i="1"/>
  <c r="GP282" i="1"/>
  <c r="GV282" i="1"/>
  <c r="HC282" i="1" s="1"/>
  <c r="GX282" i="1" s="1"/>
  <c r="C283" i="1"/>
  <c r="D283" i="1"/>
  <c r="AC283" i="1"/>
  <c r="CQ283" i="1" s="1"/>
  <c r="P283" i="1" s="1"/>
  <c r="AD283" i="1"/>
  <c r="AB283" i="1" s="1"/>
  <c r="AE283" i="1"/>
  <c r="AF283" i="1"/>
  <c r="AG283" i="1"/>
  <c r="AH283" i="1"/>
  <c r="CV283" i="1" s="1"/>
  <c r="U283" i="1" s="1"/>
  <c r="AI283" i="1"/>
  <c r="CW283" i="1" s="1"/>
  <c r="V283" i="1" s="1"/>
  <c r="AJ283" i="1"/>
  <c r="CX283" i="1" s="1"/>
  <c r="W283" i="1" s="1"/>
  <c r="CR283" i="1"/>
  <c r="Q283" i="1" s="1"/>
  <c r="CS283" i="1"/>
  <c r="R283" i="1" s="1"/>
  <c r="GK283" i="1" s="1"/>
  <c r="CT283" i="1"/>
  <c r="S283" i="1" s="1"/>
  <c r="CU283" i="1"/>
  <c r="T283" i="1" s="1"/>
  <c r="GL283" i="1"/>
  <c r="GN283" i="1"/>
  <c r="GP283" i="1"/>
  <c r="GV283" i="1"/>
  <c r="HC283" i="1" s="1"/>
  <c r="GX283" i="1" s="1"/>
  <c r="C284" i="1"/>
  <c r="D284" i="1"/>
  <c r="S284" i="1"/>
  <c r="AC284" i="1"/>
  <c r="CQ284" i="1" s="1"/>
  <c r="P284" i="1" s="1"/>
  <c r="AD284" i="1"/>
  <c r="AB284" i="1" s="1"/>
  <c r="AE284" i="1"/>
  <c r="AF284" i="1"/>
  <c r="AG284" i="1"/>
  <c r="AH284" i="1"/>
  <c r="CV284" i="1" s="1"/>
  <c r="U284" i="1" s="1"/>
  <c r="AI284" i="1"/>
  <c r="CW284" i="1" s="1"/>
  <c r="V284" i="1" s="1"/>
  <c r="AJ284" i="1"/>
  <c r="CX284" i="1" s="1"/>
  <c r="W284" i="1" s="1"/>
  <c r="CR284" i="1"/>
  <c r="Q284" i="1" s="1"/>
  <c r="CS284" i="1"/>
  <c r="R284" i="1" s="1"/>
  <c r="CT284" i="1"/>
  <c r="CU284" i="1"/>
  <c r="T284" i="1" s="1"/>
  <c r="GL284" i="1"/>
  <c r="GN284" i="1"/>
  <c r="GP284" i="1"/>
  <c r="GV284" i="1"/>
  <c r="HC284" i="1" s="1"/>
  <c r="GX284" i="1" s="1"/>
  <c r="C285" i="1"/>
  <c r="D285" i="1"/>
  <c r="T285" i="1"/>
  <c r="AC285" i="1"/>
  <c r="CQ285" i="1" s="1"/>
  <c r="P285" i="1" s="1"/>
  <c r="CP285" i="1" s="1"/>
  <c r="O285" i="1" s="1"/>
  <c r="AE285" i="1"/>
  <c r="CR285" i="1" s="1"/>
  <c r="Q285" i="1" s="1"/>
  <c r="AF285" i="1"/>
  <c r="AG285" i="1"/>
  <c r="AH285" i="1"/>
  <c r="AI285" i="1"/>
  <c r="CW285" i="1" s="1"/>
  <c r="V285" i="1" s="1"/>
  <c r="AJ285" i="1"/>
  <c r="CX285" i="1" s="1"/>
  <c r="W285" i="1" s="1"/>
  <c r="CT285" i="1"/>
  <c r="S285" i="1" s="1"/>
  <c r="CU285" i="1"/>
  <c r="CV285" i="1"/>
  <c r="U285" i="1" s="1"/>
  <c r="GL285" i="1"/>
  <c r="GN285" i="1"/>
  <c r="GP285" i="1"/>
  <c r="GV285" i="1"/>
  <c r="HC285" i="1" s="1"/>
  <c r="GX285" i="1" s="1"/>
  <c r="C286" i="1"/>
  <c r="D286" i="1"/>
  <c r="T286" i="1"/>
  <c r="AC286" i="1"/>
  <c r="CQ286" i="1" s="1"/>
  <c r="P286" i="1" s="1"/>
  <c r="AE286" i="1"/>
  <c r="CR286" i="1" s="1"/>
  <c r="Q286" i="1" s="1"/>
  <c r="AF286" i="1"/>
  <c r="AG286" i="1"/>
  <c r="AH286" i="1"/>
  <c r="AI286" i="1"/>
  <c r="CW286" i="1" s="1"/>
  <c r="V286" i="1" s="1"/>
  <c r="AJ286" i="1"/>
  <c r="CX286" i="1" s="1"/>
  <c r="W286" i="1" s="1"/>
  <c r="CT286" i="1"/>
  <c r="S286" i="1" s="1"/>
  <c r="CU286" i="1"/>
  <c r="CV286" i="1"/>
  <c r="U286" i="1" s="1"/>
  <c r="GL286" i="1"/>
  <c r="GN286" i="1"/>
  <c r="GP286" i="1"/>
  <c r="GV286" i="1"/>
  <c r="HC286" i="1"/>
  <c r="GX286" i="1" s="1"/>
  <c r="C287" i="1"/>
  <c r="D287" i="1"/>
  <c r="AC287" i="1"/>
  <c r="AB287" i="1" s="1"/>
  <c r="AD287" i="1"/>
  <c r="AE287" i="1"/>
  <c r="CR287" i="1" s="1"/>
  <c r="Q287" i="1" s="1"/>
  <c r="AF287" i="1"/>
  <c r="CT287" i="1" s="1"/>
  <c r="S287" i="1" s="1"/>
  <c r="AG287" i="1"/>
  <c r="AH287" i="1"/>
  <c r="AI287" i="1"/>
  <c r="AJ287" i="1"/>
  <c r="CX287" i="1" s="1"/>
  <c r="W287" i="1" s="1"/>
  <c r="CQ287" i="1"/>
  <c r="P287" i="1" s="1"/>
  <c r="CU287" i="1"/>
  <c r="T287" i="1" s="1"/>
  <c r="CV287" i="1"/>
  <c r="U287" i="1" s="1"/>
  <c r="CW287" i="1"/>
  <c r="V287" i="1" s="1"/>
  <c r="GL287" i="1"/>
  <c r="GN287" i="1"/>
  <c r="GP287" i="1"/>
  <c r="GV287" i="1"/>
  <c r="HC287" i="1"/>
  <c r="GX287" i="1" s="1"/>
  <c r="C288" i="1"/>
  <c r="D288" i="1"/>
  <c r="U288" i="1"/>
  <c r="AC288" i="1"/>
  <c r="AB288" i="1" s="1"/>
  <c r="AD288" i="1"/>
  <c r="AE288" i="1"/>
  <c r="CR288" i="1" s="1"/>
  <c r="Q288" i="1" s="1"/>
  <c r="AF288" i="1"/>
  <c r="CT288" i="1" s="1"/>
  <c r="S288" i="1" s="1"/>
  <c r="AG288" i="1"/>
  <c r="AH288" i="1"/>
  <c r="AI288" i="1"/>
  <c r="AJ288" i="1"/>
  <c r="CX288" i="1" s="1"/>
  <c r="W288" i="1" s="1"/>
  <c r="CQ288" i="1"/>
  <c r="P288" i="1" s="1"/>
  <c r="CU288" i="1"/>
  <c r="T288" i="1" s="1"/>
  <c r="CV288" i="1"/>
  <c r="CW288" i="1"/>
  <c r="V288" i="1" s="1"/>
  <c r="GL288" i="1"/>
  <c r="GN288" i="1"/>
  <c r="GP288" i="1"/>
  <c r="GV288" i="1"/>
  <c r="HC288" i="1" s="1"/>
  <c r="GX288" i="1" s="1"/>
  <c r="C289" i="1"/>
  <c r="D289" i="1"/>
  <c r="P289" i="1"/>
  <c r="CP289" i="1" s="1"/>
  <c r="O289" i="1" s="1"/>
  <c r="AC289" i="1"/>
  <c r="AE289" i="1"/>
  <c r="CS289" i="1" s="1"/>
  <c r="R289" i="1" s="1"/>
  <c r="GK289" i="1" s="1"/>
  <c r="AF289" i="1"/>
  <c r="CT289" i="1" s="1"/>
  <c r="S289" i="1" s="1"/>
  <c r="AG289" i="1"/>
  <c r="CU289" i="1" s="1"/>
  <c r="T289" i="1" s="1"/>
  <c r="AH289" i="1"/>
  <c r="AI289" i="1"/>
  <c r="AJ289" i="1"/>
  <c r="CQ289" i="1"/>
  <c r="CR289" i="1"/>
  <c r="Q289" i="1" s="1"/>
  <c r="CV289" i="1"/>
  <c r="U289" i="1" s="1"/>
  <c r="CW289" i="1"/>
  <c r="V289" i="1" s="1"/>
  <c r="CX289" i="1"/>
  <c r="W289" i="1" s="1"/>
  <c r="GL289" i="1"/>
  <c r="GN289" i="1"/>
  <c r="GP289" i="1"/>
  <c r="GV289" i="1"/>
  <c r="HC289" i="1" s="1"/>
  <c r="GX289" i="1" s="1"/>
  <c r="AC290" i="1"/>
  <c r="CQ290" i="1" s="1"/>
  <c r="P290" i="1" s="1"/>
  <c r="AE290" i="1"/>
  <c r="AD290" i="1" s="1"/>
  <c r="AF290" i="1"/>
  <c r="AG290" i="1"/>
  <c r="CU290" i="1" s="1"/>
  <c r="T290" i="1" s="1"/>
  <c r="AH290" i="1"/>
  <c r="CV290" i="1" s="1"/>
  <c r="U290" i="1" s="1"/>
  <c r="AI290" i="1"/>
  <c r="CW290" i="1" s="1"/>
  <c r="V290" i="1" s="1"/>
  <c r="AJ290" i="1"/>
  <c r="CR290" i="1"/>
  <c r="Q290" i="1" s="1"/>
  <c r="CS290" i="1"/>
  <c r="R290" i="1" s="1"/>
  <c r="CT290" i="1"/>
  <c r="S290" i="1" s="1"/>
  <c r="CX290" i="1"/>
  <c r="W290" i="1" s="1"/>
  <c r="GL290" i="1"/>
  <c r="GN290" i="1"/>
  <c r="GP290" i="1"/>
  <c r="GV290" i="1"/>
  <c r="HC290" i="1" s="1"/>
  <c r="GX290" i="1" s="1"/>
  <c r="T291" i="1"/>
  <c r="AC291" i="1"/>
  <c r="HG291" i="1" s="1"/>
  <c r="AE291" i="1"/>
  <c r="CR291" i="1" s="1"/>
  <c r="Q291" i="1" s="1"/>
  <c r="AF291" i="1"/>
  <c r="AG291" i="1"/>
  <c r="AH291" i="1"/>
  <c r="AI291" i="1"/>
  <c r="CW291" i="1" s="1"/>
  <c r="V291" i="1" s="1"/>
  <c r="AJ291" i="1"/>
  <c r="CX291" i="1" s="1"/>
  <c r="W291" i="1" s="1"/>
  <c r="CT291" i="1"/>
  <c r="S291" i="1" s="1"/>
  <c r="CU291" i="1"/>
  <c r="CV291" i="1"/>
  <c r="U291" i="1" s="1"/>
  <c r="GL291" i="1"/>
  <c r="GN291" i="1"/>
  <c r="GP291" i="1"/>
  <c r="GV291" i="1"/>
  <c r="HC291" i="1" s="1"/>
  <c r="GX291" i="1" s="1"/>
  <c r="C292" i="1"/>
  <c r="D292" i="1"/>
  <c r="AC292" i="1"/>
  <c r="CQ292" i="1" s="1"/>
  <c r="P292" i="1" s="1"/>
  <c r="CP292" i="1" s="1"/>
  <c r="O292" i="1" s="1"/>
  <c r="AD292" i="1"/>
  <c r="AB292" i="1" s="1"/>
  <c r="AE292" i="1"/>
  <c r="AF292" i="1"/>
  <c r="AG292" i="1"/>
  <c r="AH292" i="1"/>
  <c r="CV292" i="1" s="1"/>
  <c r="U292" i="1" s="1"/>
  <c r="AI292" i="1"/>
  <c r="CW292" i="1" s="1"/>
  <c r="V292" i="1" s="1"/>
  <c r="AJ292" i="1"/>
  <c r="CX292" i="1" s="1"/>
  <c r="W292" i="1" s="1"/>
  <c r="CR292" i="1"/>
  <c r="Q292" i="1" s="1"/>
  <c r="CS292" i="1"/>
  <c r="R292" i="1" s="1"/>
  <c r="CT292" i="1"/>
  <c r="S292" i="1" s="1"/>
  <c r="CU292" i="1"/>
  <c r="T292" i="1" s="1"/>
  <c r="GL292" i="1"/>
  <c r="GN292" i="1"/>
  <c r="GP292" i="1"/>
  <c r="GV292" i="1"/>
  <c r="HC292" i="1" s="1"/>
  <c r="GX292" i="1" s="1"/>
  <c r="C293" i="1"/>
  <c r="D293" i="1"/>
  <c r="T293" i="1"/>
  <c r="AC293" i="1"/>
  <c r="CQ293" i="1" s="1"/>
  <c r="P293" i="1" s="1"/>
  <c r="CP293" i="1" s="1"/>
  <c r="O293" i="1" s="1"/>
  <c r="AE293" i="1"/>
  <c r="CR293" i="1" s="1"/>
  <c r="Q293" i="1" s="1"/>
  <c r="AF293" i="1"/>
  <c r="AG293" i="1"/>
  <c r="AH293" i="1"/>
  <c r="AI293" i="1"/>
  <c r="CW293" i="1" s="1"/>
  <c r="V293" i="1" s="1"/>
  <c r="AJ293" i="1"/>
  <c r="CX293" i="1" s="1"/>
  <c r="W293" i="1" s="1"/>
  <c r="CT293" i="1"/>
  <c r="S293" i="1" s="1"/>
  <c r="CU293" i="1"/>
  <c r="CV293" i="1"/>
  <c r="U293" i="1" s="1"/>
  <c r="GL293" i="1"/>
  <c r="GN293" i="1"/>
  <c r="GP293" i="1"/>
  <c r="GV293" i="1"/>
  <c r="HC293" i="1" s="1"/>
  <c r="GX293" i="1" s="1"/>
  <c r="P294" i="1"/>
  <c r="AC294" i="1"/>
  <c r="AB294" i="1" s="1"/>
  <c r="AD294" i="1"/>
  <c r="AE294" i="1"/>
  <c r="CS294" i="1" s="1"/>
  <c r="R294" i="1" s="1"/>
  <c r="AF294" i="1"/>
  <c r="CT294" i="1" s="1"/>
  <c r="S294" i="1" s="1"/>
  <c r="AG294" i="1"/>
  <c r="CU294" i="1" s="1"/>
  <c r="T294" i="1" s="1"/>
  <c r="AH294" i="1"/>
  <c r="AI294" i="1"/>
  <c r="AJ294" i="1"/>
  <c r="CQ294" i="1"/>
  <c r="CR294" i="1"/>
  <c r="Q294" i="1" s="1"/>
  <c r="CV294" i="1"/>
  <c r="U294" i="1" s="1"/>
  <c r="CW294" i="1"/>
  <c r="V294" i="1" s="1"/>
  <c r="CX294" i="1"/>
  <c r="W294" i="1" s="1"/>
  <c r="GL294" i="1"/>
  <c r="GN294" i="1"/>
  <c r="GP294" i="1"/>
  <c r="GV294" i="1"/>
  <c r="GX294" i="1"/>
  <c r="HC294" i="1"/>
  <c r="HG294" i="1"/>
  <c r="AC295" i="1"/>
  <c r="CQ295" i="1" s="1"/>
  <c r="P295" i="1" s="1"/>
  <c r="AE295" i="1"/>
  <c r="AD295" i="1" s="1"/>
  <c r="AF295" i="1"/>
  <c r="AG295" i="1"/>
  <c r="CU295" i="1" s="1"/>
  <c r="T295" i="1" s="1"/>
  <c r="AH295" i="1"/>
  <c r="CV295" i="1" s="1"/>
  <c r="U295" i="1" s="1"/>
  <c r="AI295" i="1"/>
  <c r="CW295" i="1" s="1"/>
  <c r="V295" i="1" s="1"/>
  <c r="AJ295" i="1"/>
  <c r="CR295" i="1"/>
  <c r="Q295" i="1" s="1"/>
  <c r="CS295" i="1"/>
  <c r="R295" i="1" s="1"/>
  <c r="GK295" i="1" s="1"/>
  <c r="CT295" i="1"/>
  <c r="S295" i="1" s="1"/>
  <c r="CX295" i="1"/>
  <c r="W295" i="1" s="1"/>
  <c r="GL295" i="1"/>
  <c r="GN295" i="1"/>
  <c r="GP295" i="1"/>
  <c r="GV295" i="1"/>
  <c r="HC295" i="1"/>
  <c r="GX295" i="1" s="1"/>
  <c r="C296" i="1"/>
  <c r="D296" i="1"/>
  <c r="AC296" i="1"/>
  <c r="AE296" i="1"/>
  <c r="AD296" i="1" s="1"/>
  <c r="AB296" i="1" s="1"/>
  <c r="AF296" i="1"/>
  <c r="CT296" i="1" s="1"/>
  <c r="S296" i="1" s="1"/>
  <c r="AG296" i="1"/>
  <c r="CU296" i="1" s="1"/>
  <c r="T296" i="1" s="1"/>
  <c r="AH296" i="1"/>
  <c r="CV296" i="1" s="1"/>
  <c r="U296" i="1" s="1"/>
  <c r="AI296" i="1"/>
  <c r="AJ296" i="1"/>
  <c r="CQ296" i="1"/>
  <c r="P296" i="1" s="1"/>
  <c r="CW296" i="1"/>
  <c r="V296" i="1" s="1"/>
  <c r="CX296" i="1"/>
  <c r="W296" i="1" s="1"/>
  <c r="GL296" i="1"/>
  <c r="GN296" i="1"/>
  <c r="GP296" i="1"/>
  <c r="GV296" i="1"/>
  <c r="HC296" i="1"/>
  <c r="GX296" i="1" s="1"/>
  <c r="C297" i="1"/>
  <c r="D297" i="1"/>
  <c r="AC297" i="1"/>
  <c r="CQ297" i="1" s="1"/>
  <c r="P297" i="1" s="1"/>
  <c r="CP297" i="1" s="1"/>
  <c r="O297" i="1" s="1"/>
  <c r="AE297" i="1"/>
  <c r="AD297" i="1" s="1"/>
  <c r="AF297" i="1"/>
  <c r="AG297" i="1"/>
  <c r="CU297" i="1" s="1"/>
  <c r="T297" i="1" s="1"/>
  <c r="AH297" i="1"/>
  <c r="CV297" i="1" s="1"/>
  <c r="U297" i="1" s="1"/>
  <c r="AI297" i="1"/>
  <c r="CW297" i="1" s="1"/>
  <c r="V297" i="1" s="1"/>
  <c r="AJ297" i="1"/>
  <c r="CR297" i="1"/>
  <c r="Q297" i="1" s="1"/>
  <c r="CS297" i="1"/>
  <c r="R297" i="1" s="1"/>
  <c r="GK297" i="1" s="1"/>
  <c r="CT297" i="1"/>
  <c r="S297" i="1" s="1"/>
  <c r="CX297" i="1"/>
  <c r="W297" i="1" s="1"/>
  <c r="GL297" i="1"/>
  <c r="GN297" i="1"/>
  <c r="GP297" i="1"/>
  <c r="GV297" i="1"/>
  <c r="HC297" i="1"/>
  <c r="GX297" i="1" s="1"/>
  <c r="T298" i="1"/>
  <c r="U298" i="1"/>
  <c r="AC298" i="1"/>
  <c r="HG298" i="1" s="1"/>
  <c r="AE298" i="1"/>
  <c r="CR298" i="1" s="1"/>
  <c r="Q298" i="1" s="1"/>
  <c r="AF298" i="1"/>
  <c r="AG298" i="1"/>
  <c r="AH298" i="1"/>
  <c r="AI298" i="1"/>
  <c r="CW298" i="1" s="1"/>
  <c r="V298" i="1" s="1"/>
  <c r="AJ298" i="1"/>
  <c r="CX298" i="1" s="1"/>
  <c r="W298" i="1" s="1"/>
  <c r="CT298" i="1"/>
  <c r="S298" i="1" s="1"/>
  <c r="CU298" i="1"/>
  <c r="CV298" i="1"/>
  <c r="GL298" i="1"/>
  <c r="GN298" i="1"/>
  <c r="GP298" i="1"/>
  <c r="GV298" i="1"/>
  <c r="HC298" i="1"/>
  <c r="GX298" i="1" s="1"/>
  <c r="P299" i="1"/>
  <c r="V299" i="1"/>
  <c r="AC299" i="1"/>
  <c r="AE299" i="1"/>
  <c r="CS299" i="1" s="1"/>
  <c r="R299" i="1" s="1"/>
  <c r="GK299" i="1" s="1"/>
  <c r="AF299" i="1"/>
  <c r="CT299" i="1" s="1"/>
  <c r="S299" i="1" s="1"/>
  <c r="AG299" i="1"/>
  <c r="AH299" i="1"/>
  <c r="AI299" i="1"/>
  <c r="AJ299" i="1"/>
  <c r="CQ299" i="1"/>
  <c r="CU299" i="1"/>
  <c r="T299" i="1" s="1"/>
  <c r="CV299" i="1"/>
  <c r="U299" i="1" s="1"/>
  <c r="CW299" i="1"/>
  <c r="CX299" i="1"/>
  <c r="W299" i="1" s="1"/>
  <c r="GL299" i="1"/>
  <c r="GN299" i="1"/>
  <c r="GP299" i="1"/>
  <c r="GV299" i="1"/>
  <c r="HC299" i="1" s="1"/>
  <c r="GX299" i="1" s="1"/>
  <c r="HG299" i="1"/>
  <c r="C300" i="1"/>
  <c r="D300" i="1"/>
  <c r="U300" i="1"/>
  <c r="AC300" i="1"/>
  <c r="AB300" i="1" s="1"/>
  <c r="AD300" i="1"/>
  <c r="AE300" i="1"/>
  <c r="CR300" i="1" s="1"/>
  <c r="Q300" i="1" s="1"/>
  <c r="AF300" i="1"/>
  <c r="CT300" i="1" s="1"/>
  <c r="S300" i="1" s="1"/>
  <c r="AG300" i="1"/>
  <c r="AH300" i="1"/>
  <c r="AI300" i="1"/>
  <c r="CW300" i="1" s="1"/>
  <c r="V300" i="1" s="1"/>
  <c r="AJ300" i="1"/>
  <c r="CX300" i="1" s="1"/>
  <c r="W300" i="1" s="1"/>
  <c r="CQ300" i="1"/>
  <c r="P300" i="1" s="1"/>
  <c r="CP300" i="1" s="1"/>
  <c r="O300" i="1" s="1"/>
  <c r="CU300" i="1"/>
  <c r="T300" i="1" s="1"/>
  <c r="CV300" i="1"/>
  <c r="GL300" i="1"/>
  <c r="GN300" i="1"/>
  <c r="GP300" i="1"/>
  <c r="GV300" i="1"/>
  <c r="HC300" i="1" s="1"/>
  <c r="GX300" i="1" s="1"/>
  <c r="C301" i="1"/>
  <c r="D301" i="1"/>
  <c r="P301" i="1"/>
  <c r="V301" i="1"/>
  <c r="AC301" i="1"/>
  <c r="AE301" i="1"/>
  <c r="CS301" i="1" s="1"/>
  <c r="R301" i="1" s="1"/>
  <c r="GK301" i="1" s="1"/>
  <c r="AF301" i="1"/>
  <c r="CT301" i="1" s="1"/>
  <c r="S301" i="1" s="1"/>
  <c r="AG301" i="1"/>
  <c r="AH301" i="1"/>
  <c r="AI301" i="1"/>
  <c r="AJ301" i="1"/>
  <c r="CQ301" i="1"/>
  <c r="CU301" i="1"/>
  <c r="T301" i="1" s="1"/>
  <c r="CV301" i="1"/>
  <c r="U301" i="1" s="1"/>
  <c r="CW301" i="1"/>
  <c r="CX301" i="1"/>
  <c r="W301" i="1" s="1"/>
  <c r="GL301" i="1"/>
  <c r="GN301" i="1"/>
  <c r="GP301" i="1"/>
  <c r="GV301" i="1"/>
  <c r="HC301" i="1" s="1"/>
  <c r="GX301" i="1"/>
  <c r="R302" i="1"/>
  <c r="AC302" i="1"/>
  <c r="AB302" i="1" s="1"/>
  <c r="AE302" i="1"/>
  <c r="AD302" i="1" s="1"/>
  <c r="AF302" i="1"/>
  <c r="AG302" i="1"/>
  <c r="CU302" i="1" s="1"/>
  <c r="T302" i="1" s="1"/>
  <c r="AH302" i="1"/>
  <c r="CV302" i="1" s="1"/>
  <c r="U302" i="1" s="1"/>
  <c r="AI302" i="1"/>
  <c r="CW302" i="1" s="1"/>
  <c r="V302" i="1" s="1"/>
  <c r="AJ302" i="1"/>
  <c r="CQ302" i="1"/>
  <c r="P302" i="1" s="1"/>
  <c r="CP302" i="1" s="1"/>
  <c r="O302" i="1" s="1"/>
  <c r="CR302" i="1"/>
  <c r="Q302" i="1" s="1"/>
  <c r="CS302" i="1"/>
  <c r="CT302" i="1"/>
  <c r="S302" i="1" s="1"/>
  <c r="CX302" i="1"/>
  <c r="W302" i="1" s="1"/>
  <c r="GL302" i="1"/>
  <c r="GO302" i="1"/>
  <c r="GP302" i="1"/>
  <c r="GV302" i="1"/>
  <c r="HC302" i="1" s="1"/>
  <c r="GX302" i="1" s="1"/>
  <c r="T303" i="1"/>
  <c r="W303" i="1"/>
  <c r="AC303" i="1"/>
  <c r="HG303" i="1" s="1"/>
  <c r="AE303" i="1"/>
  <c r="AF303" i="1"/>
  <c r="AG303" i="1"/>
  <c r="AH303" i="1"/>
  <c r="AI303" i="1"/>
  <c r="CW303" i="1" s="1"/>
  <c r="V303" i="1" s="1"/>
  <c r="AJ303" i="1"/>
  <c r="CX303" i="1" s="1"/>
  <c r="CT303" i="1"/>
  <c r="S303" i="1" s="1"/>
  <c r="CU303" i="1"/>
  <c r="CV303" i="1"/>
  <c r="U303" i="1" s="1"/>
  <c r="DZ311" i="1" s="1"/>
  <c r="GL303" i="1"/>
  <c r="GO303" i="1"/>
  <c r="GP303" i="1"/>
  <c r="GV303" i="1"/>
  <c r="HC303" i="1" s="1"/>
  <c r="GX303" i="1" s="1"/>
  <c r="GB311" i="1" s="1"/>
  <c r="U304" i="1"/>
  <c r="AC304" i="1"/>
  <c r="AB304" i="1" s="1"/>
  <c r="AD304" i="1"/>
  <c r="AE304" i="1"/>
  <c r="CR304" i="1" s="1"/>
  <c r="Q304" i="1" s="1"/>
  <c r="AF304" i="1"/>
  <c r="AG304" i="1"/>
  <c r="AH304" i="1"/>
  <c r="AI304" i="1"/>
  <c r="AJ304" i="1"/>
  <c r="CX304" i="1" s="1"/>
  <c r="W304" i="1" s="1"/>
  <c r="CQ304" i="1"/>
  <c r="P304" i="1" s="1"/>
  <c r="CP304" i="1" s="1"/>
  <c r="O304" i="1" s="1"/>
  <c r="CT304" i="1"/>
  <c r="S304" i="1" s="1"/>
  <c r="CU304" i="1"/>
  <c r="T304" i="1" s="1"/>
  <c r="CV304" i="1"/>
  <c r="CW304" i="1"/>
  <c r="V304" i="1" s="1"/>
  <c r="GL304" i="1"/>
  <c r="GO304" i="1"/>
  <c r="GP304" i="1"/>
  <c r="GV304" i="1"/>
  <c r="HC304" i="1" s="1"/>
  <c r="GX304" i="1" s="1"/>
  <c r="CJ311" i="1" s="1"/>
  <c r="R305" i="1"/>
  <c r="GK305" i="1" s="1"/>
  <c r="T305" i="1"/>
  <c r="W305" i="1"/>
  <c r="AC305" i="1"/>
  <c r="AE305" i="1"/>
  <c r="CR305" i="1" s="1"/>
  <c r="Q305" i="1" s="1"/>
  <c r="CP305" i="1" s="1"/>
  <c r="O305" i="1" s="1"/>
  <c r="AF305" i="1"/>
  <c r="CT305" i="1" s="1"/>
  <c r="S305" i="1" s="1"/>
  <c r="AG305" i="1"/>
  <c r="AH305" i="1"/>
  <c r="CV305" i="1" s="1"/>
  <c r="U305" i="1" s="1"/>
  <c r="AI305" i="1"/>
  <c r="AJ305" i="1"/>
  <c r="CQ305" i="1"/>
  <c r="P305" i="1" s="1"/>
  <c r="CS305" i="1"/>
  <c r="CU305" i="1"/>
  <c r="CW305" i="1"/>
  <c r="V305" i="1" s="1"/>
  <c r="CX305" i="1"/>
  <c r="CY305" i="1"/>
  <c r="X305" i="1" s="1"/>
  <c r="GL305" i="1"/>
  <c r="GO305" i="1"/>
  <c r="GP305" i="1"/>
  <c r="GV305" i="1"/>
  <c r="HC305" i="1"/>
  <c r="GX305" i="1" s="1"/>
  <c r="HG305" i="1"/>
  <c r="C306" i="1"/>
  <c r="D306" i="1"/>
  <c r="I306" i="1"/>
  <c r="K306" i="1"/>
  <c r="T306" i="1"/>
  <c r="W306" i="1"/>
  <c r="AC306" i="1"/>
  <c r="CQ306" i="1" s="1"/>
  <c r="P306" i="1" s="1"/>
  <c r="AE306" i="1"/>
  <c r="AF306" i="1"/>
  <c r="AG306" i="1"/>
  <c r="AH306" i="1"/>
  <c r="CV306" i="1" s="1"/>
  <c r="U306" i="1" s="1"/>
  <c r="AI306" i="1"/>
  <c r="CW306" i="1" s="1"/>
  <c r="V306" i="1" s="1"/>
  <c r="AJ306" i="1"/>
  <c r="CT306" i="1"/>
  <c r="S306" i="1" s="1"/>
  <c r="CU306" i="1"/>
  <c r="CX306" i="1"/>
  <c r="GL306" i="1"/>
  <c r="GN306" i="1"/>
  <c r="GP306" i="1"/>
  <c r="GV306" i="1"/>
  <c r="HC306" i="1" s="1"/>
  <c r="GX306" i="1" s="1"/>
  <c r="C307" i="1"/>
  <c r="D307" i="1"/>
  <c r="I307" i="1"/>
  <c r="K307" i="1"/>
  <c r="S307" i="1"/>
  <c r="V307" i="1"/>
  <c r="AB307" i="1"/>
  <c r="AC307" i="1"/>
  <c r="CQ307" i="1" s="1"/>
  <c r="P307" i="1" s="1"/>
  <c r="CP307" i="1" s="1"/>
  <c r="O307" i="1" s="1"/>
  <c r="AD307" i="1"/>
  <c r="AE307" i="1"/>
  <c r="AF307" i="1"/>
  <c r="AG307" i="1"/>
  <c r="AH307" i="1"/>
  <c r="CV307" i="1" s="1"/>
  <c r="U307" i="1" s="1"/>
  <c r="AI307" i="1"/>
  <c r="CW307" i="1" s="1"/>
  <c r="AJ307" i="1"/>
  <c r="CX307" i="1" s="1"/>
  <c r="W307" i="1" s="1"/>
  <c r="EB311" i="1" s="1"/>
  <c r="CR307" i="1"/>
  <c r="Q307" i="1" s="1"/>
  <c r="CS307" i="1"/>
  <c r="R307" i="1" s="1"/>
  <c r="CY307" i="1" s="1"/>
  <c r="X307" i="1" s="1"/>
  <c r="CT307" i="1"/>
  <c r="CU307" i="1"/>
  <c r="T307" i="1" s="1"/>
  <c r="DY311" i="1" s="1"/>
  <c r="GL307" i="1"/>
  <c r="GN307" i="1"/>
  <c r="GP307" i="1"/>
  <c r="GV307" i="1"/>
  <c r="HC307" i="1" s="1"/>
  <c r="GX307" i="1" s="1"/>
  <c r="I308" i="1"/>
  <c r="K308" i="1"/>
  <c r="S308" i="1"/>
  <c r="AC308" i="1"/>
  <c r="HG308" i="1" s="1"/>
  <c r="AD308" i="1"/>
  <c r="AE308" i="1"/>
  <c r="AF308" i="1"/>
  <c r="AG308" i="1"/>
  <c r="AH308" i="1"/>
  <c r="CV308" i="1" s="1"/>
  <c r="AI308" i="1"/>
  <c r="CW308" i="1" s="1"/>
  <c r="V308" i="1" s="1"/>
  <c r="AI311" i="1" s="1"/>
  <c r="AJ308" i="1"/>
  <c r="CR308" i="1"/>
  <c r="CS308" i="1"/>
  <c r="CT308" i="1"/>
  <c r="CU308" i="1"/>
  <c r="T308" i="1" s="1"/>
  <c r="CX308" i="1"/>
  <c r="W308" i="1" s="1"/>
  <c r="GL308" i="1"/>
  <c r="BZ311" i="1" s="1"/>
  <c r="BZ278" i="1" s="1"/>
  <c r="GO308" i="1"/>
  <c r="GP308" i="1"/>
  <c r="GV308" i="1"/>
  <c r="HC308" i="1" s="1"/>
  <c r="GX308" i="1" s="1"/>
  <c r="I309" i="1"/>
  <c r="K309" i="1"/>
  <c r="R309" i="1"/>
  <c r="AC309" i="1"/>
  <c r="CQ309" i="1" s="1"/>
  <c r="P309" i="1" s="1"/>
  <c r="AD309" i="1"/>
  <c r="AE309" i="1"/>
  <c r="AF309" i="1"/>
  <c r="AB309" i="1" s="1"/>
  <c r="AG309" i="1"/>
  <c r="CU309" i="1" s="1"/>
  <c r="T309" i="1" s="1"/>
  <c r="AH309" i="1"/>
  <c r="CV309" i="1" s="1"/>
  <c r="U309" i="1" s="1"/>
  <c r="AI309" i="1"/>
  <c r="CW309" i="1" s="1"/>
  <c r="V309" i="1" s="1"/>
  <c r="EA311" i="1" s="1"/>
  <c r="AJ309" i="1"/>
  <c r="CX309" i="1" s="1"/>
  <c r="W309" i="1" s="1"/>
  <c r="CR309" i="1"/>
  <c r="Q309" i="1" s="1"/>
  <c r="CS309" i="1"/>
  <c r="GK309" i="1"/>
  <c r="GL309" i="1"/>
  <c r="GO309" i="1"/>
  <c r="GP309" i="1"/>
  <c r="GV309" i="1"/>
  <c r="HC309" i="1" s="1"/>
  <c r="GX309" i="1" s="1"/>
  <c r="B311" i="1"/>
  <c r="B278" i="1" s="1"/>
  <c r="C311" i="1"/>
  <c r="C278" i="1" s="1"/>
  <c r="D311" i="1"/>
  <c r="D278" i="1" s="1"/>
  <c r="F311" i="1"/>
  <c r="F278" i="1" s="1"/>
  <c r="G311" i="1"/>
  <c r="G278" i="1" s="1"/>
  <c r="AF311" i="1"/>
  <c r="AJ311" i="1"/>
  <c r="AJ278" i="1" s="1"/>
  <c r="BD311" i="1"/>
  <c r="BD278" i="1" s="1"/>
  <c r="BX311" i="1"/>
  <c r="BX278" i="1" s="1"/>
  <c r="BY311" i="1"/>
  <c r="BY278" i="1" s="1"/>
  <c r="CD311" i="1"/>
  <c r="CK311" i="1"/>
  <c r="CK278" i="1" s="1"/>
  <c r="CL311" i="1"/>
  <c r="CL278" i="1" s="1"/>
  <c r="CM311" i="1"/>
  <c r="CM278" i="1" s="1"/>
  <c r="EG311" i="1"/>
  <c r="EG278" i="1" s="1"/>
  <c r="EI311" i="1"/>
  <c r="EI278" i="1" s="1"/>
  <c r="EU311" i="1"/>
  <c r="EU278" i="1" s="1"/>
  <c r="EV311" i="1"/>
  <c r="EV278" i="1" s="1"/>
  <c r="FP311" i="1"/>
  <c r="FP278" i="1" s="1"/>
  <c r="FQ311" i="1"/>
  <c r="FQ278" i="1" s="1"/>
  <c r="FR311" i="1"/>
  <c r="FR278" i="1" s="1"/>
  <c r="FV311" i="1"/>
  <c r="FV278" i="1" s="1"/>
  <c r="GC311" i="1"/>
  <c r="GC278" i="1" s="1"/>
  <c r="GD311" i="1"/>
  <c r="GD278" i="1" s="1"/>
  <c r="GE311" i="1"/>
  <c r="GE278" i="1" s="1"/>
  <c r="F336" i="1"/>
  <c r="B341" i="1"/>
  <c r="B235" i="1" s="1"/>
  <c r="C341" i="1"/>
  <c r="C235" i="1" s="1"/>
  <c r="D341" i="1"/>
  <c r="D235" i="1" s="1"/>
  <c r="F341" i="1"/>
  <c r="F235" i="1" s="1"/>
  <c r="G341" i="1"/>
  <c r="G235" i="1" s="1"/>
  <c r="EU341" i="1"/>
  <c r="EU235" i="1" s="1"/>
  <c r="B371" i="1"/>
  <c r="B22" i="1" s="1"/>
  <c r="C371" i="1"/>
  <c r="C22" i="1" s="1"/>
  <c r="D371" i="1"/>
  <c r="D22" i="1" s="1"/>
  <c r="F371" i="1"/>
  <c r="F22" i="1" s="1"/>
  <c r="G371" i="1"/>
  <c r="G22" i="1" s="1"/>
  <c r="B401" i="1"/>
  <c r="B18" i="1" s="1"/>
  <c r="C401" i="1"/>
  <c r="C18" i="1" s="1"/>
  <c r="D401" i="1"/>
  <c r="D18" i="1" s="1"/>
  <c r="F401" i="1"/>
  <c r="F18" i="1" s="1"/>
  <c r="G401" i="1"/>
  <c r="G18" i="1" s="1"/>
  <c r="F12" i="6"/>
  <c r="G12" i="6"/>
  <c r="L296" i="7" l="1"/>
  <c r="L434" i="7"/>
  <c r="L349" i="7"/>
  <c r="L380" i="7"/>
  <c r="L378" i="7" s="1"/>
  <c r="L401" i="7" s="1"/>
  <c r="J464" i="7"/>
  <c r="J462" i="7" s="1"/>
  <c r="J251" i="7"/>
  <c r="J249" i="7" s="1"/>
  <c r="J484" i="7"/>
  <c r="J482" i="7" s="1"/>
  <c r="J532" i="7"/>
  <c r="J530" i="7" s="1"/>
  <c r="J109" i="7"/>
  <c r="J107" i="7" s="1"/>
  <c r="D41" i="7"/>
  <c r="L212" i="7"/>
  <c r="L210" i="7" s="1"/>
  <c r="BI315" i="7"/>
  <c r="L423" i="7"/>
  <c r="L536" i="7"/>
  <c r="L257" i="7"/>
  <c r="L226" i="7"/>
  <c r="J380" i="7"/>
  <c r="J378" i="7" s="1"/>
  <c r="J401" i="7" s="1"/>
  <c r="J392" i="7"/>
  <c r="J423" i="7"/>
  <c r="J312" i="7"/>
  <c r="L518" i="7"/>
  <c r="L516" i="7" s="1"/>
  <c r="L215" i="7"/>
  <c r="L131" i="7"/>
  <c r="L515" i="7"/>
  <c r="L513" i="7" s="1"/>
  <c r="L478" i="7"/>
  <c r="L234" i="7"/>
  <c r="L232" i="7" s="1"/>
  <c r="L466" i="7"/>
  <c r="L203" i="7"/>
  <c r="L201" i="7" s="1"/>
  <c r="L224" i="7" s="1"/>
  <c r="J524" i="7"/>
  <c r="J522" i="7" s="1"/>
  <c r="J513" i="7" s="1"/>
  <c r="J243" i="7"/>
  <c r="J241" i="7" s="1"/>
  <c r="J101" i="7"/>
  <c r="J99" i="7" s="1"/>
  <c r="J90" i="7" s="1"/>
  <c r="J113" i="7" s="1"/>
  <c r="J478" i="7"/>
  <c r="J537" i="7"/>
  <c r="J258" i="7"/>
  <c r="J116" i="7"/>
  <c r="J234" i="7"/>
  <c r="J232" i="7" s="1"/>
  <c r="J246" i="7"/>
  <c r="O269" i="7"/>
  <c r="BI269" i="7"/>
  <c r="D40" i="7" s="1"/>
  <c r="AB269" i="7"/>
  <c r="J296" i="7" s="1"/>
  <c r="I269" i="7"/>
  <c r="AA269" i="7"/>
  <c r="J475" i="7" s="1"/>
  <c r="J473" i="7" s="1"/>
  <c r="O358" i="7"/>
  <c r="BH358" i="7"/>
  <c r="D39" i="7" s="1"/>
  <c r="D36" i="7" s="1"/>
  <c r="AB358" i="7"/>
  <c r="I358" i="7"/>
  <c r="AA358" i="7"/>
  <c r="J389" i="7" s="1"/>
  <c r="J387" i="7" s="1"/>
  <c r="L484" i="7"/>
  <c r="L482" i="7" s="1"/>
  <c r="L251" i="7"/>
  <c r="L249" i="7" s="1"/>
  <c r="L109" i="7"/>
  <c r="L107" i="7" s="1"/>
  <c r="L113" i="7" s="1"/>
  <c r="L532" i="7"/>
  <c r="L530" i="7" s="1"/>
  <c r="L469" i="7"/>
  <c r="L467" i="7" s="1"/>
  <c r="J491" i="7"/>
  <c r="J487" i="7"/>
  <c r="J534" i="7" s="1"/>
  <c r="J215" i="7"/>
  <c r="L491" i="7"/>
  <c r="L487" i="7"/>
  <c r="L534" i="7" s="1"/>
  <c r="J527" i="7"/>
  <c r="J203" i="7"/>
  <c r="J201" i="7" s="1"/>
  <c r="J224" i="7" s="1"/>
  <c r="J403" i="7"/>
  <c r="J455" i="7"/>
  <c r="J453" i="7" s="1"/>
  <c r="J444" i="7" s="1"/>
  <c r="J442" i="7" s="1"/>
  <c r="L414" i="7"/>
  <c r="L412" i="7" s="1"/>
  <c r="L409" i="7" s="1"/>
  <c r="L432" i="7" s="1"/>
  <c r="J411" i="7"/>
  <c r="J282" i="7"/>
  <c r="J280" i="7" s="1"/>
  <c r="J271" i="7" s="1"/>
  <c r="J294" i="7" s="1"/>
  <c r="J38" i="7"/>
  <c r="J226" i="7"/>
  <c r="J257" i="7"/>
  <c r="GB278" i="1"/>
  <c r="ES311" i="1"/>
  <c r="AI278" i="1"/>
  <c r="V311" i="1"/>
  <c r="DZ278" i="1"/>
  <c r="DM311" i="1"/>
  <c r="DY278" i="1"/>
  <c r="DL311" i="1"/>
  <c r="CJ278" i="1"/>
  <c r="BA311" i="1"/>
  <c r="EA278" i="1"/>
  <c r="DN311" i="1"/>
  <c r="EB278" i="1"/>
  <c r="DO311" i="1"/>
  <c r="CY301" i="1"/>
  <c r="X301" i="1" s="1"/>
  <c r="CZ301" i="1"/>
  <c r="Y301" i="1" s="1"/>
  <c r="CP294" i="1"/>
  <c r="O294" i="1" s="1"/>
  <c r="CP283" i="1"/>
  <c r="O283" i="1" s="1"/>
  <c r="AQ311" i="1"/>
  <c r="CZ307" i="1"/>
  <c r="Y307" i="1" s="1"/>
  <c r="GM307" i="1" s="1"/>
  <c r="GO307" i="1" s="1"/>
  <c r="CY283" i="1"/>
  <c r="X283" i="1" s="1"/>
  <c r="CZ283" i="1"/>
  <c r="Y283" i="1" s="1"/>
  <c r="CY281" i="1"/>
  <c r="X281" i="1" s="1"/>
  <c r="CZ281" i="1"/>
  <c r="Y281" i="1" s="1"/>
  <c r="V246" i="1"/>
  <c r="AI239" i="1"/>
  <c r="CI311" i="1"/>
  <c r="BC311" i="1"/>
  <c r="AP311" i="1"/>
  <c r="CR306" i="1"/>
  <c r="Q306" i="1" s="1"/>
  <c r="AD311" i="1" s="1"/>
  <c r="AD306" i="1"/>
  <c r="CY299" i="1"/>
  <c r="X299" i="1" s="1"/>
  <c r="CZ299" i="1"/>
  <c r="Y299" i="1" s="1"/>
  <c r="CP295" i="1"/>
  <c r="O295" i="1" s="1"/>
  <c r="BB311" i="1"/>
  <c r="AO311" i="1"/>
  <c r="CP287" i="1"/>
  <c r="O287" i="1" s="1"/>
  <c r="CY280" i="1"/>
  <c r="X280" i="1" s="1"/>
  <c r="CZ280" i="1"/>
  <c r="Y280" i="1" s="1"/>
  <c r="DY239" i="1"/>
  <c r="DL246" i="1"/>
  <c r="P336" i="1"/>
  <c r="CG311" i="1"/>
  <c r="W311" i="1"/>
  <c r="AB308" i="1"/>
  <c r="CX228" i="3"/>
  <c r="CU222" i="3"/>
  <c r="CV222" i="3"/>
  <c r="CX223" i="3"/>
  <c r="CX225" i="3"/>
  <c r="AB306" i="1"/>
  <c r="HG304" i="1"/>
  <c r="CP290" i="1"/>
  <c r="O290" i="1" s="1"/>
  <c r="CP286" i="1"/>
  <c r="O286" i="1" s="1"/>
  <c r="CP284" i="1"/>
  <c r="O284" i="1" s="1"/>
  <c r="P357" i="1"/>
  <c r="EM311" i="1"/>
  <c r="HG309" i="1"/>
  <c r="R308" i="1"/>
  <c r="CZ308" i="1" s="1"/>
  <c r="Y308" i="1" s="1"/>
  <c r="CY295" i="1"/>
  <c r="X295" i="1" s="1"/>
  <c r="CZ295" i="1"/>
  <c r="Y295" i="1" s="1"/>
  <c r="Q308" i="1"/>
  <c r="GK307" i="1"/>
  <c r="CP299" i="1"/>
  <c r="O299" i="1" s="1"/>
  <c r="GM299" i="1" s="1"/>
  <c r="GO299" i="1" s="1"/>
  <c r="CY297" i="1"/>
  <c r="X297" i="1" s="1"/>
  <c r="GM297" i="1" s="1"/>
  <c r="GO297" i="1" s="1"/>
  <c r="CZ297" i="1"/>
  <c r="Y297" i="1" s="1"/>
  <c r="CY289" i="1"/>
  <c r="X289" i="1" s="1"/>
  <c r="CZ289" i="1"/>
  <c r="Y289" i="1" s="1"/>
  <c r="AU311" i="1"/>
  <c r="CD278" i="1"/>
  <c r="CT309" i="1"/>
  <c r="S309" i="1" s="1"/>
  <c r="CQ308" i="1"/>
  <c r="P308" i="1" s="1"/>
  <c r="CP308" i="1" s="1"/>
  <c r="O308" i="1" s="1"/>
  <c r="CS306" i="1"/>
  <c r="R306" i="1" s="1"/>
  <c r="CY294" i="1"/>
  <c r="X294" i="1" s="1"/>
  <c r="CZ294" i="1"/>
  <c r="Y294" i="1" s="1"/>
  <c r="CY290" i="1"/>
  <c r="X290" i="1" s="1"/>
  <c r="CZ290" i="1"/>
  <c r="Y290" i="1" s="1"/>
  <c r="CP288" i="1"/>
  <c r="O288" i="1" s="1"/>
  <c r="CY284" i="1"/>
  <c r="X284" i="1" s="1"/>
  <c r="CZ284" i="1"/>
  <c r="Y284" i="1" s="1"/>
  <c r="GA311" i="1"/>
  <c r="CZ305" i="1"/>
  <c r="Y305" i="1" s="1"/>
  <c r="GM305" i="1" s="1"/>
  <c r="GN305" i="1" s="1"/>
  <c r="CY302" i="1"/>
  <c r="X302" i="1" s="1"/>
  <c r="GM302" i="1" s="1"/>
  <c r="GN302" i="1" s="1"/>
  <c r="CZ302" i="1"/>
  <c r="Y302" i="1" s="1"/>
  <c r="AF278" i="1"/>
  <c r="S311" i="1"/>
  <c r="CR303" i="1"/>
  <c r="Q303" i="1" s="1"/>
  <c r="CS303" i="1"/>
  <c r="R303" i="1" s="1"/>
  <c r="AD303" i="1"/>
  <c r="AB303" i="1" s="1"/>
  <c r="GM289" i="1"/>
  <c r="GO289" i="1" s="1"/>
  <c r="AG311" i="1"/>
  <c r="DX239" i="1"/>
  <c r="DK246" i="1"/>
  <c r="P327" i="1"/>
  <c r="P321" i="1"/>
  <c r="P315" i="1"/>
  <c r="FY311" i="1"/>
  <c r="ET311" i="1"/>
  <c r="EH311" i="1"/>
  <c r="U308" i="1"/>
  <c r="AH311" i="1" s="1"/>
  <c r="CY292" i="1"/>
  <c r="X292" i="1" s="1"/>
  <c r="GM292" i="1" s="1"/>
  <c r="GO292" i="1" s="1"/>
  <c r="CZ292" i="1"/>
  <c r="Y292" i="1" s="1"/>
  <c r="CP281" i="1"/>
  <c r="O281" i="1" s="1"/>
  <c r="CR301" i="1"/>
  <c r="Q301" i="1" s="1"/>
  <c r="CP301" i="1" s="1"/>
  <c r="O301" i="1" s="1"/>
  <c r="GM301" i="1" s="1"/>
  <c r="GO301" i="1" s="1"/>
  <c r="CR299" i="1"/>
  <c r="Q299" i="1" s="1"/>
  <c r="DV311" i="1" s="1"/>
  <c r="CS296" i="1"/>
  <c r="R296" i="1" s="1"/>
  <c r="CY296" i="1" s="1"/>
  <c r="X296" i="1" s="1"/>
  <c r="BZ239" i="1"/>
  <c r="AQ246" i="1"/>
  <c r="CP244" i="1"/>
  <c r="O244" i="1" s="1"/>
  <c r="CY166" i="1"/>
  <c r="X166" i="1" s="1"/>
  <c r="CZ166" i="1"/>
  <c r="Y166" i="1" s="1"/>
  <c r="AD298" i="1"/>
  <c r="CR296" i="1"/>
  <c r="Q296" i="1" s="1"/>
  <c r="CP296" i="1" s="1"/>
  <c r="O296" i="1" s="1"/>
  <c r="AD293" i="1"/>
  <c r="AD291" i="1"/>
  <c r="AB291" i="1" s="1"/>
  <c r="AD286" i="1"/>
  <c r="AB286" i="1" s="1"/>
  <c r="CS282" i="1"/>
  <c r="R282" i="1" s="1"/>
  <c r="CY282" i="1" s="1"/>
  <c r="X282" i="1" s="1"/>
  <c r="AB282" i="1"/>
  <c r="CQ280" i="1"/>
  <c r="P280" i="1" s="1"/>
  <c r="FQ239" i="1"/>
  <c r="GA246" i="1"/>
  <c r="EG246" i="1"/>
  <c r="BY239" i="1"/>
  <c r="CI246" i="1"/>
  <c r="CP171" i="1"/>
  <c r="O171" i="1" s="1"/>
  <c r="HG295" i="1"/>
  <c r="DO246" i="1"/>
  <c r="EB239" i="1"/>
  <c r="EJ164" i="1"/>
  <c r="P201" i="1"/>
  <c r="Q164" i="1"/>
  <c r="F185" i="1"/>
  <c r="GM166" i="1"/>
  <c r="GO166" i="1" s="1"/>
  <c r="HG302" i="1"/>
  <c r="CS298" i="1"/>
  <c r="R298" i="1" s="1"/>
  <c r="CY298" i="1" s="1"/>
  <c r="X298" i="1" s="1"/>
  <c r="AB298" i="1"/>
  <c r="CS293" i="1"/>
  <c r="R293" i="1" s="1"/>
  <c r="GK293" i="1" s="1"/>
  <c r="AB293" i="1"/>
  <c r="CS291" i="1"/>
  <c r="R291" i="1" s="1"/>
  <c r="GK291" i="1" s="1"/>
  <c r="HG290" i="1"/>
  <c r="CS286" i="1"/>
  <c r="R286" i="1" s="1"/>
  <c r="CZ286" i="1" s="1"/>
  <c r="Y286" i="1" s="1"/>
  <c r="GE239" i="1"/>
  <c r="EV246" i="1"/>
  <c r="DZ239" i="1"/>
  <c r="DM246" i="1"/>
  <c r="BB246" i="1"/>
  <c r="S246" i="1"/>
  <c r="AF239" i="1"/>
  <c r="EA246" i="1"/>
  <c r="CQ242" i="1"/>
  <c r="P242" i="1" s="1"/>
  <c r="AB242" i="1"/>
  <c r="HG242" i="1"/>
  <c r="AC246" i="1"/>
  <c r="BC164" i="1"/>
  <c r="F189" i="1"/>
  <c r="P164" i="1"/>
  <c r="F176" i="1"/>
  <c r="AD305" i="1"/>
  <c r="AB305" i="1" s="1"/>
  <c r="CS300" i="1"/>
  <c r="R300" i="1" s="1"/>
  <c r="CY300" i="1" s="1"/>
  <c r="X300" i="1" s="1"/>
  <c r="CS288" i="1"/>
  <c r="R288" i="1" s="1"/>
  <c r="CY288" i="1" s="1"/>
  <c r="X288" i="1" s="1"/>
  <c r="P255" i="1"/>
  <c r="ET246" i="1"/>
  <c r="CM239" i="1"/>
  <c r="BD246" i="1"/>
  <c r="BA246" i="1"/>
  <c r="CQ303" i="1"/>
  <c r="P303" i="1" s="1"/>
  <c r="CP303" i="1" s="1"/>
  <c r="O303" i="1" s="1"/>
  <c r="CQ298" i="1"/>
  <c r="P298" i="1" s="1"/>
  <c r="CP298" i="1" s="1"/>
  <c r="O298" i="1" s="1"/>
  <c r="CQ291" i="1"/>
  <c r="P291" i="1" s="1"/>
  <c r="P262" i="1"/>
  <c r="ES246" i="1"/>
  <c r="CL239" i="1"/>
  <c r="BC246" i="1"/>
  <c r="W246" i="1"/>
  <c r="CY242" i="1"/>
  <c r="X242" i="1" s="1"/>
  <c r="CZ242" i="1"/>
  <c r="Y242" i="1" s="1"/>
  <c r="EG164" i="1"/>
  <c r="P177" i="1"/>
  <c r="EG203" i="1"/>
  <c r="DL164" i="1"/>
  <c r="P194" i="1"/>
  <c r="CY167" i="1"/>
  <c r="X167" i="1" s="1"/>
  <c r="CZ167" i="1"/>
  <c r="Y167" i="1" s="1"/>
  <c r="GM167" i="1" s="1"/>
  <c r="GO167" i="1" s="1"/>
  <c r="GM243" i="1"/>
  <c r="GO243" i="1" s="1"/>
  <c r="ES164" i="1"/>
  <c r="P193" i="1"/>
  <c r="CY171" i="1"/>
  <c r="X171" i="1" s="1"/>
  <c r="CZ171" i="1"/>
  <c r="Y171" i="1" s="1"/>
  <c r="CY170" i="1"/>
  <c r="X170" i="1" s="1"/>
  <c r="CZ170" i="1"/>
  <c r="Y170" i="1" s="1"/>
  <c r="AB297" i="1"/>
  <c r="AB295" i="1"/>
  <c r="AB290" i="1"/>
  <c r="AD285" i="1"/>
  <c r="AB285" i="1" s="1"/>
  <c r="AB281" i="1"/>
  <c r="CG246" i="1"/>
  <c r="DV246" i="1"/>
  <c r="FY246" i="1"/>
  <c r="AU246" i="1"/>
  <c r="AB244" i="1"/>
  <c r="CY168" i="1"/>
  <c r="X168" i="1" s="1"/>
  <c r="CZ168" i="1"/>
  <c r="Y168" i="1" s="1"/>
  <c r="GM168" i="1" s="1"/>
  <c r="GO168" i="1" s="1"/>
  <c r="AD301" i="1"/>
  <c r="AB301" i="1" s="1"/>
  <c r="AD299" i="1"/>
  <c r="AB299" i="1" s="1"/>
  <c r="AD289" i="1"/>
  <c r="AB289" i="1" s="1"/>
  <c r="CS285" i="1"/>
  <c r="R285" i="1" s="1"/>
  <c r="CZ285" i="1" s="1"/>
  <c r="Y285" i="1" s="1"/>
  <c r="AD280" i="1"/>
  <c r="AB280" i="1" s="1"/>
  <c r="CX219" i="3"/>
  <c r="CX220" i="3"/>
  <c r="CU215" i="3"/>
  <c r="CV215" i="3"/>
  <c r="CW217" i="3"/>
  <c r="CS304" i="1"/>
  <c r="R304" i="1" s="1"/>
  <c r="CZ304" i="1" s="1"/>
  <c r="Y304" i="1" s="1"/>
  <c r="CS287" i="1"/>
  <c r="R287" i="1" s="1"/>
  <c r="GK287" i="1" s="1"/>
  <c r="EK239" i="1"/>
  <c r="P263" i="1"/>
  <c r="AS246" i="1"/>
  <c r="CB239" i="1"/>
  <c r="AP246" i="1"/>
  <c r="AB241" i="1"/>
  <c r="DG164" i="1"/>
  <c r="P175" i="1"/>
  <c r="F267" i="1"/>
  <c r="EI246" i="1"/>
  <c r="CS244" i="1"/>
  <c r="R244" i="1" s="1"/>
  <c r="CY244" i="1" s="1"/>
  <c r="X244" i="1" s="1"/>
  <c r="HG243" i="1"/>
  <c r="P199" i="1"/>
  <c r="EP173" i="1"/>
  <c r="DN173" i="1"/>
  <c r="CH173" i="1"/>
  <c r="BB173" i="1"/>
  <c r="AO173" i="1"/>
  <c r="CQ169" i="1"/>
  <c r="P169" i="1" s="1"/>
  <c r="CP169" i="1" s="1"/>
  <c r="O169" i="1" s="1"/>
  <c r="GB164" i="1"/>
  <c r="GB132" i="1"/>
  <c r="AJ132" i="1"/>
  <c r="CS241" i="1"/>
  <c r="R241" i="1" s="1"/>
  <c r="AE246" i="1" s="1"/>
  <c r="F175" i="1"/>
  <c r="EO173" i="1"/>
  <c r="DM173" i="1"/>
  <c r="CG173" i="1"/>
  <c r="BA173" i="1"/>
  <c r="W173" i="1"/>
  <c r="DY164" i="1"/>
  <c r="EG103" i="1"/>
  <c r="P136" i="1"/>
  <c r="CP120" i="1"/>
  <c r="O120" i="1" s="1"/>
  <c r="CP118" i="1"/>
  <c r="O118" i="1" s="1"/>
  <c r="CP116" i="1"/>
  <c r="O116" i="1" s="1"/>
  <c r="GM116" i="1" s="1"/>
  <c r="GO116" i="1" s="1"/>
  <c r="CY113" i="1"/>
  <c r="X113" i="1" s="1"/>
  <c r="CZ113" i="1"/>
  <c r="Y113" i="1" s="1"/>
  <c r="CY111" i="1"/>
  <c r="X111" i="1" s="1"/>
  <c r="GM111" i="1" s="1"/>
  <c r="GN111" i="1" s="1"/>
  <c r="CB132" i="1" s="1"/>
  <c r="CR241" i="1"/>
  <c r="Q241" i="1" s="1"/>
  <c r="AD246" i="1" s="1"/>
  <c r="P186" i="1"/>
  <c r="EN173" i="1"/>
  <c r="CF173" i="1"/>
  <c r="X173" i="1"/>
  <c r="AK164" i="1"/>
  <c r="V173" i="1"/>
  <c r="CY129" i="1"/>
  <c r="X129" i="1" s="1"/>
  <c r="CZ129" i="1"/>
  <c r="Y129" i="1" s="1"/>
  <c r="F198" i="1"/>
  <c r="U173" i="1"/>
  <c r="DT164" i="1"/>
  <c r="BD103" i="1"/>
  <c r="F157" i="1"/>
  <c r="CP114" i="1"/>
  <c r="O114" i="1" s="1"/>
  <c r="CY107" i="1"/>
  <c r="X107" i="1" s="1"/>
  <c r="CZ107" i="1"/>
  <c r="Y107" i="1" s="1"/>
  <c r="AB243" i="1"/>
  <c r="EL173" i="1"/>
  <c r="AD164" i="1"/>
  <c r="CL103" i="1"/>
  <c r="BC132" i="1"/>
  <c r="CY110" i="1"/>
  <c r="X110" i="1" s="1"/>
  <c r="CZ110" i="1"/>
  <c r="Y110" i="1" s="1"/>
  <c r="CY108" i="1"/>
  <c r="X108" i="1" s="1"/>
  <c r="CZ108" i="1"/>
  <c r="Y108" i="1" s="1"/>
  <c r="DW164" i="1"/>
  <c r="DJ173" i="1"/>
  <c r="DH173" i="1"/>
  <c r="S173" i="1"/>
  <c r="FS164" i="1"/>
  <c r="EP103" i="1"/>
  <c r="P139" i="1"/>
  <c r="CP112" i="1"/>
  <c r="O112" i="1" s="1"/>
  <c r="CZ109" i="1"/>
  <c r="Y109" i="1" s="1"/>
  <c r="CY109" i="1"/>
  <c r="X109" i="1" s="1"/>
  <c r="EB132" i="1"/>
  <c r="P190" i="1"/>
  <c r="GA173" i="1"/>
  <c r="EV173" i="1"/>
  <c r="AU173" i="1"/>
  <c r="R173" i="1"/>
  <c r="HG170" i="1"/>
  <c r="HG167" i="1"/>
  <c r="AD166" i="1"/>
  <c r="CL164" i="1"/>
  <c r="CP123" i="1"/>
  <c r="O123" i="1" s="1"/>
  <c r="GM123" i="1" s="1"/>
  <c r="GO123" i="1" s="1"/>
  <c r="DZ132" i="1"/>
  <c r="AB166" i="1"/>
  <c r="FP164" i="1"/>
  <c r="GM124" i="1"/>
  <c r="GO124" i="1" s="1"/>
  <c r="CY114" i="1"/>
  <c r="X114" i="1" s="1"/>
  <c r="CZ114" i="1"/>
  <c r="Y114" i="1" s="1"/>
  <c r="GK106" i="1"/>
  <c r="CJ132" i="1"/>
  <c r="AI132" i="1"/>
  <c r="CP109" i="1"/>
  <c r="O109" i="1" s="1"/>
  <c r="CZ105" i="1"/>
  <c r="Y105" i="1" s="1"/>
  <c r="CY105" i="1"/>
  <c r="X105" i="1" s="1"/>
  <c r="AF132" i="1"/>
  <c r="DQ173" i="1"/>
  <c r="GM129" i="1"/>
  <c r="GO129" i="1" s="1"/>
  <c r="CY112" i="1"/>
  <c r="X112" i="1" s="1"/>
  <c r="CZ112" i="1"/>
  <c r="Y112" i="1" s="1"/>
  <c r="DY132" i="1"/>
  <c r="AC164" i="1"/>
  <c r="CE173" i="1"/>
  <c r="AB169" i="1"/>
  <c r="CP125" i="1"/>
  <c r="O125" i="1" s="1"/>
  <c r="GM125" i="1" s="1"/>
  <c r="GN125" i="1" s="1"/>
  <c r="GM113" i="1"/>
  <c r="GO113" i="1" s="1"/>
  <c r="AG132" i="1"/>
  <c r="CP107" i="1"/>
  <c r="O107" i="1" s="1"/>
  <c r="GM107" i="1" s="1"/>
  <c r="GO107" i="1" s="1"/>
  <c r="EA132" i="1"/>
  <c r="CP105" i="1"/>
  <c r="O105" i="1" s="1"/>
  <c r="EQ173" i="1"/>
  <c r="DO173" i="1"/>
  <c r="CI173" i="1"/>
  <c r="AP173" i="1"/>
  <c r="CQ170" i="1"/>
  <c r="P170" i="1" s="1"/>
  <c r="CP170" i="1" s="1"/>
  <c r="O170" i="1" s="1"/>
  <c r="GM170" i="1" s="1"/>
  <c r="GO170" i="1" s="1"/>
  <c r="CS169" i="1"/>
  <c r="R169" i="1" s="1"/>
  <c r="CP108" i="1"/>
  <c r="O108" i="1" s="1"/>
  <c r="GM108" i="1" s="1"/>
  <c r="GO108" i="1" s="1"/>
  <c r="P157" i="1"/>
  <c r="CG132" i="1"/>
  <c r="BB132" i="1"/>
  <c r="CQ130" i="1"/>
  <c r="P130" i="1" s="1"/>
  <c r="CP130" i="1" s="1"/>
  <c r="O130" i="1" s="1"/>
  <c r="AD129" i="1"/>
  <c r="AB129" i="1" s="1"/>
  <c r="CS117" i="1"/>
  <c r="R117" i="1" s="1"/>
  <c r="CY117" i="1" s="1"/>
  <c r="X117" i="1" s="1"/>
  <c r="CZ111" i="1"/>
  <c r="Y111" i="1" s="1"/>
  <c r="CX32" i="3"/>
  <c r="CU31" i="3"/>
  <c r="AD108" i="1"/>
  <c r="AB108" i="1" s="1"/>
  <c r="FY103" i="1"/>
  <c r="FW64" i="1"/>
  <c r="EN71" i="1"/>
  <c r="F93" i="1"/>
  <c r="U64" i="1"/>
  <c r="DL71" i="1"/>
  <c r="DY64" i="1"/>
  <c r="AK64" i="1"/>
  <c r="X71" i="1"/>
  <c r="CP66" i="1"/>
  <c r="O66" i="1" s="1"/>
  <c r="AD71" i="1"/>
  <c r="DF200" i="3"/>
  <c r="DJ200" i="3" s="1"/>
  <c r="DG200" i="3"/>
  <c r="DH200" i="3"/>
  <c r="DI200" i="3"/>
  <c r="DF198" i="3"/>
  <c r="DJ198" i="3" s="1"/>
  <c r="DG198" i="3"/>
  <c r="DH198" i="3"/>
  <c r="DI198" i="3"/>
  <c r="F151" i="1"/>
  <c r="EM132" i="1"/>
  <c r="AO132" i="1"/>
  <c r="CQ127" i="1"/>
  <c r="P127" i="1" s="1"/>
  <c r="CP127" i="1" s="1"/>
  <c r="O127" i="1" s="1"/>
  <c r="GM127" i="1" s="1"/>
  <c r="GO127" i="1" s="1"/>
  <c r="AD122" i="1"/>
  <c r="CQ119" i="1"/>
  <c r="P119" i="1" s="1"/>
  <c r="CP119" i="1" s="1"/>
  <c r="O119" i="1" s="1"/>
  <c r="GM119" i="1" s="1"/>
  <c r="GO119" i="1" s="1"/>
  <c r="CR117" i="1"/>
  <c r="Q117" i="1" s="1"/>
  <c r="CP117" i="1" s="1"/>
  <c r="O117" i="1" s="1"/>
  <c r="CX64" i="3"/>
  <c r="CX72" i="3"/>
  <c r="CW65" i="3"/>
  <c r="CX67" i="3"/>
  <c r="CW66" i="3"/>
  <c r="CX65" i="3"/>
  <c r="CU63" i="3"/>
  <c r="CX70" i="3"/>
  <c r="CV63" i="3"/>
  <c r="CX69" i="3"/>
  <c r="CQ115" i="1"/>
  <c r="P115" i="1" s="1"/>
  <c r="CP115" i="1" s="1"/>
  <c r="O115" i="1" s="1"/>
  <c r="GM115" i="1" s="1"/>
  <c r="GO115" i="1" s="1"/>
  <c r="AD114" i="1"/>
  <c r="AB114" i="1" s="1"/>
  <c r="AD112" i="1"/>
  <c r="AB112" i="1" s="1"/>
  <c r="CQ110" i="1"/>
  <c r="P110" i="1" s="1"/>
  <c r="CT106" i="1"/>
  <c r="S106" i="1" s="1"/>
  <c r="EM64" i="1"/>
  <c r="P90" i="1"/>
  <c r="AJ64" i="1"/>
  <c r="W71" i="1"/>
  <c r="DI195" i="3"/>
  <c r="DF195" i="3"/>
  <c r="DG195" i="3"/>
  <c r="DJ195" i="3" s="1"/>
  <c r="DH195" i="3"/>
  <c r="R128" i="1"/>
  <c r="GK128" i="1" s="1"/>
  <c r="R120" i="1"/>
  <c r="GK120" i="1" s="1"/>
  <c r="CM103" i="1"/>
  <c r="P89" i="1"/>
  <c r="EL64" i="1"/>
  <c r="CP68" i="1"/>
  <c r="O68" i="1" s="1"/>
  <c r="EH71" i="1"/>
  <c r="FZ71" i="1"/>
  <c r="GA71" i="1"/>
  <c r="FQ64" i="1"/>
  <c r="CX221" i="3"/>
  <c r="DF193" i="3"/>
  <c r="DG193" i="3"/>
  <c r="DJ193" i="3" s="1"/>
  <c r="DH193" i="3"/>
  <c r="DI193" i="3"/>
  <c r="AD126" i="1"/>
  <c r="AB126" i="1" s="1"/>
  <c r="AB122" i="1"/>
  <c r="AD118" i="1"/>
  <c r="AB118" i="1" s="1"/>
  <c r="CU27" i="3"/>
  <c r="CX28" i="3"/>
  <c r="CX27" i="3"/>
  <c r="CR106" i="1"/>
  <c r="Q106" i="1" s="1"/>
  <c r="DV132" i="1" s="1"/>
  <c r="P88" i="1"/>
  <c r="EK64" i="1"/>
  <c r="CX217" i="3"/>
  <c r="DH185" i="3"/>
  <c r="DI185" i="3"/>
  <c r="DF185" i="3"/>
  <c r="DJ185" i="3" s="1"/>
  <c r="DG185" i="3"/>
  <c r="P128" i="1"/>
  <c r="CP128" i="1" s="1"/>
  <c r="O128" i="1" s="1"/>
  <c r="CX87" i="3"/>
  <c r="CX88" i="3"/>
  <c r="CU86" i="3"/>
  <c r="R71" i="1"/>
  <c r="AE64" i="1"/>
  <c r="BY64" i="1"/>
  <c r="AP71" i="1"/>
  <c r="CH71" i="1"/>
  <c r="CI71" i="1"/>
  <c r="CX226" i="3"/>
  <c r="CX215" i="3"/>
  <c r="DI212" i="3"/>
  <c r="DF212" i="3"/>
  <c r="DJ212" i="3" s="1"/>
  <c r="DG212" i="3"/>
  <c r="DH212" i="3"/>
  <c r="DI204" i="3"/>
  <c r="DF204" i="3"/>
  <c r="DJ204" i="3" s="1"/>
  <c r="DG204" i="3"/>
  <c r="DH204" i="3"/>
  <c r="EU132" i="1"/>
  <c r="EI132" i="1"/>
  <c r="CS126" i="1"/>
  <c r="R126" i="1" s="1"/>
  <c r="GK126" i="1" s="1"/>
  <c r="GM126" i="1" s="1"/>
  <c r="GN126" i="1" s="1"/>
  <c r="CS118" i="1"/>
  <c r="R118" i="1" s="1"/>
  <c r="GK118" i="1" s="1"/>
  <c r="AD111" i="1"/>
  <c r="AB111" i="1" s="1"/>
  <c r="P75" i="1"/>
  <c r="EG64" i="1"/>
  <c r="AU64" i="1"/>
  <c r="F90" i="1"/>
  <c r="DF207" i="3"/>
  <c r="DG207" i="3"/>
  <c r="DH207" i="3"/>
  <c r="DI207" i="3"/>
  <c r="DJ207" i="3" s="1"/>
  <c r="DF169" i="3"/>
  <c r="DG169" i="3"/>
  <c r="DJ169" i="3" s="1"/>
  <c r="DH169" i="3"/>
  <c r="DI169" i="3"/>
  <c r="ET132" i="1"/>
  <c r="EH132" i="1"/>
  <c r="CU73" i="3"/>
  <c r="CX79" i="3"/>
  <c r="CV73" i="3"/>
  <c r="CX73" i="3"/>
  <c r="CW77" i="3"/>
  <c r="CX77" i="3"/>
  <c r="CX75" i="3"/>
  <c r="CX80" i="3"/>
  <c r="F89" i="1"/>
  <c r="AT64" i="1"/>
  <c r="CJ64" i="1"/>
  <c r="BA71" i="1"/>
  <c r="CW224" i="3"/>
  <c r="DF201" i="3"/>
  <c r="DJ201" i="3" s="1"/>
  <c r="DG201" i="3"/>
  <c r="DH201" i="3"/>
  <c r="DI201" i="3"/>
  <c r="DF199" i="3"/>
  <c r="DJ199" i="3" s="1"/>
  <c r="DG199" i="3"/>
  <c r="DH199" i="3"/>
  <c r="DI199" i="3"/>
  <c r="CU29" i="3"/>
  <c r="CX30" i="3"/>
  <c r="CY68" i="1"/>
  <c r="X68" i="1" s="1"/>
  <c r="CZ68" i="1"/>
  <c r="Y68" i="1" s="1"/>
  <c r="DQ71" i="1"/>
  <c r="ED64" i="1"/>
  <c r="DK71" i="1"/>
  <c r="DX64" i="1"/>
  <c r="CX222" i="3"/>
  <c r="DF210" i="3"/>
  <c r="DJ210" i="3" s="1"/>
  <c r="DG210" i="3"/>
  <c r="DH210" i="3"/>
  <c r="DI210" i="3"/>
  <c r="ER132" i="1"/>
  <c r="AD130" i="1"/>
  <c r="AB130" i="1" s="1"/>
  <c r="AD125" i="1"/>
  <c r="AB125" i="1" s="1"/>
  <c r="AD121" i="1"/>
  <c r="AB121" i="1" s="1"/>
  <c r="AB113" i="1"/>
  <c r="CX26" i="3"/>
  <c r="CU25" i="3"/>
  <c r="P96" i="1"/>
  <c r="EV64" i="1"/>
  <c r="DP64" i="1"/>
  <c r="P97" i="1"/>
  <c r="EB64" i="1"/>
  <c r="DO71" i="1"/>
  <c r="DI71" i="1"/>
  <c r="DV64" i="1"/>
  <c r="T71" i="1"/>
  <c r="AG64" i="1"/>
  <c r="CX218" i="3"/>
  <c r="DF208" i="3"/>
  <c r="DJ208" i="3" s="1"/>
  <c r="DG208" i="3"/>
  <c r="DH208" i="3"/>
  <c r="DI208" i="3"/>
  <c r="DG192" i="3"/>
  <c r="DJ192" i="3" s="1"/>
  <c r="DH192" i="3"/>
  <c r="DF192" i="3"/>
  <c r="DI192" i="3"/>
  <c r="CI132" i="1"/>
  <c r="CS130" i="1"/>
  <c r="R130" i="1" s="1"/>
  <c r="GK130" i="1" s="1"/>
  <c r="CS125" i="1"/>
  <c r="R125" i="1" s="1"/>
  <c r="S122" i="1"/>
  <c r="CP122" i="1" s="1"/>
  <c r="O122" i="1" s="1"/>
  <c r="CS121" i="1"/>
  <c r="R121" i="1" s="1"/>
  <c r="CY121" i="1" s="1"/>
  <c r="X121" i="1" s="1"/>
  <c r="EA64" i="1"/>
  <c r="DN71" i="1"/>
  <c r="S71" i="1"/>
  <c r="AF64" i="1"/>
  <c r="CX227" i="3"/>
  <c r="CX216" i="3"/>
  <c r="DI189" i="3"/>
  <c r="DF189" i="3"/>
  <c r="DG189" i="3"/>
  <c r="DJ189" i="3" s="1"/>
  <c r="DH189" i="3"/>
  <c r="AQ132" i="1"/>
  <c r="CU83" i="3"/>
  <c r="CV83" i="3"/>
  <c r="CX83" i="3"/>
  <c r="CX85" i="3"/>
  <c r="U109" i="1"/>
  <c r="AH132" i="1" s="1"/>
  <c r="AD105" i="1"/>
  <c r="AB105" i="1" s="1"/>
  <c r="ES64" i="1"/>
  <c r="P91" i="1"/>
  <c r="DJ64" i="1"/>
  <c r="P85" i="1"/>
  <c r="AL64" i="1"/>
  <c r="Y71" i="1"/>
  <c r="AS71" i="1"/>
  <c r="CT69" i="1"/>
  <c r="S69" i="1" s="1"/>
  <c r="CP69" i="1" s="1"/>
  <c r="O69" i="1" s="1"/>
  <c r="FV64" i="1"/>
  <c r="CD64" i="1"/>
  <c r="AH64" i="1"/>
  <c r="P49" i="1"/>
  <c r="P43" i="1"/>
  <c r="P37" i="1"/>
  <c r="DI26" i="1"/>
  <c r="BA26" i="1"/>
  <c r="AO26" i="1"/>
  <c r="DF214" i="3"/>
  <c r="DJ214" i="3" s="1"/>
  <c r="DG213" i="3"/>
  <c r="DI211" i="3"/>
  <c r="DJ211" i="3" s="1"/>
  <c r="DF206" i="3"/>
  <c r="DJ206" i="3" s="1"/>
  <c r="DG205" i="3"/>
  <c r="DI203" i="3"/>
  <c r="CW195" i="3"/>
  <c r="CX194" i="3"/>
  <c r="CX170" i="3"/>
  <c r="CW170" i="3"/>
  <c r="DF155" i="3"/>
  <c r="DJ155" i="3" s="1"/>
  <c r="DG155" i="3"/>
  <c r="DH155" i="3"/>
  <c r="DI155" i="3"/>
  <c r="DF141" i="3"/>
  <c r="DG141" i="3"/>
  <c r="DJ141" i="3" s="1"/>
  <c r="DH141" i="3"/>
  <c r="DI141" i="3"/>
  <c r="EP71" i="1"/>
  <c r="BD71" i="1"/>
  <c r="P71" i="1"/>
  <c r="FU64" i="1"/>
  <c r="CC64" i="1"/>
  <c r="CW190" i="3"/>
  <c r="CX190" i="3"/>
  <c r="DG186" i="3"/>
  <c r="DH186" i="3"/>
  <c r="DH152" i="3"/>
  <c r="DI152" i="3"/>
  <c r="DJ152" i="3" s="1"/>
  <c r="DF152" i="3"/>
  <c r="DG152" i="3"/>
  <c r="CW76" i="3"/>
  <c r="BC71" i="1"/>
  <c r="CP67" i="1"/>
  <c r="O67" i="1" s="1"/>
  <c r="FT64" i="1"/>
  <c r="P54" i="1"/>
  <c r="P36" i="1"/>
  <c r="P30" i="1"/>
  <c r="O26" i="1"/>
  <c r="CX224" i="3"/>
  <c r="DG211" i="3"/>
  <c r="DG203" i="3"/>
  <c r="DH184" i="3"/>
  <c r="DI180" i="3"/>
  <c r="DH180" i="3"/>
  <c r="DF149" i="3"/>
  <c r="DG149" i="3"/>
  <c r="DJ149" i="3" s="1"/>
  <c r="DH149" i="3"/>
  <c r="DI149" i="3"/>
  <c r="DH37" i="3"/>
  <c r="DI37" i="3"/>
  <c r="DF37" i="3"/>
  <c r="DJ37" i="3" s="1"/>
  <c r="DG37" i="3"/>
  <c r="P84" i="1"/>
  <c r="CG71" i="1"/>
  <c r="BB71" i="1"/>
  <c r="AD68" i="1"/>
  <c r="AB68" i="1" s="1"/>
  <c r="GE64" i="1"/>
  <c r="DW64" i="1"/>
  <c r="F42" i="1"/>
  <c r="AX26" i="1"/>
  <c r="DF173" i="3"/>
  <c r="DG173" i="3"/>
  <c r="DJ173" i="3" s="1"/>
  <c r="DH172" i="3"/>
  <c r="DI172" i="3"/>
  <c r="DG172" i="3"/>
  <c r="DJ172" i="3" s="1"/>
  <c r="DH166" i="3"/>
  <c r="DI166" i="3"/>
  <c r="DG166" i="3"/>
  <c r="DG120" i="3"/>
  <c r="DH120" i="3"/>
  <c r="DI120" i="3"/>
  <c r="DF120" i="3"/>
  <c r="DJ120" i="3" s="1"/>
  <c r="CF71" i="1"/>
  <c r="AO71" i="1"/>
  <c r="DI209" i="3"/>
  <c r="DH146" i="3"/>
  <c r="DI146" i="3"/>
  <c r="DF146" i="3"/>
  <c r="DJ146" i="3" s="1"/>
  <c r="DG146" i="3"/>
  <c r="DF142" i="3"/>
  <c r="DJ142" i="3" s="1"/>
  <c r="DG142" i="3"/>
  <c r="DH142" i="3"/>
  <c r="DI142" i="3"/>
  <c r="DF136" i="3"/>
  <c r="DJ136" i="3" s="1"/>
  <c r="DG136" i="3"/>
  <c r="DH136" i="3"/>
  <c r="DI136" i="3"/>
  <c r="DF100" i="3"/>
  <c r="DJ100" i="3" s="1"/>
  <c r="DG100" i="3"/>
  <c r="DH100" i="3"/>
  <c r="DI100" i="3"/>
  <c r="CE71" i="1"/>
  <c r="HH67" i="1"/>
  <c r="DU64" i="1"/>
  <c r="F47" i="1"/>
  <c r="F41" i="1"/>
  <c r="DH209" i="3"/>
  <c r="DG196" i="3"/>
  <c r="DG191" i="3"/>
  <c r="DJ191" i="3" s="1"/>
  <c r="DI188" i="3"/>
  <c r="DJ188" i="3" s="1"/>
  <c r="DI187" i="3"/>
  <c r="DJ187" i="3" s="1"/>
  <c r="DH181" i="3"/>
  <c r="DI181" i="3"/>
  <c r="DG181" i="3"/>
  <c r="DH179" i="3"/>
  <c r="CX174" i="3"/>
  <c r="DH171" i="3"/>
  <c r="DI126" i="3"/>
  <c r="DH126" i="3"/>
  <c r="DF126" i="3"/>
  <c r="DJ126" i="3" s="1"/>
  <c r="DG126" i="3"/>
  <c r="CX81" i="3"/>
  <c r="AB66" i="1"/>
  <c r="GB64" i="1"/>
  <c r="FP64" i="1"/>
  <c r="P52" i="1"/>
  <c r="W26" i="1"/>
  <c r="DG209" i="3"/>
  <c r="DH188" i="3"/>
  <c r="DH187" i="3"/>
  <c r="DI186" i="3"/>
  <c r="DG179" i="3"/>
  <c r="DF175" i="3"/>
  <c r="DG175" i="3"/>
  <c r="DJ175" i="3" s="1"/>
  <c r="DI175" i="3"/>
  <c r="DG171" i="3"/>
  <c r="DJ171" i="3" s="1"/>
  <c r="DH168" i="3"/>
  <c r="DI168" i="3"/>
  <c r="DJ168" i="3" s="1"/>
  <c r="DF163" i="3"/>
  <c r="DG163" i="3"/>
  <c r="DJ163" i="3" s="1"/>
  <c r="DI163" i="3"/>
  <c r="DF150" i="3"/>
  <c r="DJ150" i="3" s="1"/>
  <c r="DG150" i="3"/>
  <c r="DH150" i="3"/>
  <c r="DI150" i="3"/>
  <c r="DI118" i="3"/>
  <c r="DF118" i="3"/>
  <c r="DJ118" i="3" s="1"/>
  <c r="DG118" i="3"/>
  <c r="DH118" i="3"/>
  <c r="CW68" i="3"/>
  <c r="DH71" i="1"/>
  <c r="V71" i="1"/>
  <c r="DG188" i="3"/>
  <c r="DG187" i="3"/>
  <c r="DF186" i="3"/>
  <c r="DJ186" i="3" s="1"/>
  <c r="DF183" i="3"/>
  <c r="DJ183" i="3" s="1"/>
  <c r="DG183" i="3"/>
  <c r="DG180" i="3"/>
  <c r="DF179" i="3"/>
  <c r="DJ179" i="3" s="1"/>
  <c r="DF171" i="3"/>
  <c r="P45" i="1"/>
  <c r="DF180" i="3"/>
  <c r="DJ180" i="3" s="1"/>
  <c r="DI173" i="3"/>
  <c r="DF172" i="3"/>
  <c r="DG164" i="3"/>
  <c r="DJ164" i="3" s="1"/>
  <c r="DI164" i="3"/>
  <c r="EC64" i="1"/>
  <c r="DI206" i="3"/>
  <c r="DF184" i="3"/>
  <c r="DJ184" i="3" s="1"/>
  <c r="DI184" i="3"/>
  <c r="DF176" i="3"/>
  <c r="DJ176" i="3" s="1"/>
  <c r="DH176" i="3"/>
  <c r="DH173" i="3"/>
  <c r="DF166" i="3"/>
  <c r="DJ166" i="3" s="1"/>
  <c r="DF107" i="3"/>
  <c r="DJ107" i="3" s="1"/>
  <c r="DG107" i="3"/>
  <c r="DH107" i="3"/>
  <c r="DI107" i="3"/>
  <c r="FX71" i="1"/>
  <c r="DH214" i="3"/>
  <c r="DI213" i="3"/>
  <c r="DH206" i="3"/>
  <c r="DI205" i="3"/>
  <c r="DF181" i="3"/>
  <c r="DJ181" i="3" s="1"/>
  <c r="DI165" i="3"/>
  <c r="DF165" i="3"/>
  <c r="DJ165" i="3" s="1"/>
  <c r="DH165" i="3"/>
  <c r="DF161" i="3"/>
  <c r="DJ161" i="3" s="1"/>
  <c r="DG161" i="3"/>
  <c r="DH161" i="3"/>
  <c r="DI161" i="3"/>
  <c r="DI145" i="3"/>
  <c r="DF145" i="3"/>
  <c r="DJ145" i="3" s="1"/>
  <c r="DG145" i="3"/>
  <c r="DH145" i="3"/>
  <c r="DI122" i="3"/>
  <c r="DJ122" i="3" s="1"/>
  <c r="DH122" i="3"/>
  <c r="DF122" i="3"/>
  <c r="DG122" i="3"/>
  <c r="CW163" i="3"/>
  <c r="DH158" i="3"/>
  <c r="DH132" i="3"/>
  <c r="DI131" i="3"/>
  <c r="DF121" i="3"/>
  <c r="DH98" i="3"/>
  <c r="DI98" i="3"/>
  <c r="CW91" i="3"/>
  <c r="DI36" i="3"/>
  <c r="DF36" i="3"/>
  <c r="DJ36" i="3" s="1"/>
  <c r="CW6" i="3"/>
  <c r="CX6" i="3"/>
  <c r="DG99" i="3"/>
  <c r="DH99" i="3"/>
  <c r="DF92" i="3"/>
  <c r="DG92" i="3"/>
  <c r="DJ92" i="3" s="1"/>
  <c r="DH91" i="3"/>
  <c r="DI91" i="3"/>
  <c r="CX68" i="3"/>
  <c r="DH62" i="3"/>
  <c r="DI62" i="3"/>
  <c r="DG58" i="3"/>
  <c r="DH58" i="3"/>
  <c r="DI58" i="3"/>
  <c r="DF52" i="3"/>
  <c r="DJ52" i="3" s="1"/>
  <c r="DG52" i="3"/>
  <c r="DH52" i="3"/>
  <c r="DF41" i="3"/>
  <c r="DJ41" i="3" s="1"/>
  <c r="DI41" i="3"/>
  <c r="DF158" i="3"/>
  <c r="CW115" i="3"/>
  <c r="CX114" i="3"/>
  <c r="DH105" i="3"/>
  <c r="DI105" i="3"/>
  <c r="DF45" i="3"/>
  <c r="DJ45" i="3" s="1"/>
  <c r="DG45" i="3"/>
  <c r="DI45" i="3"/>
  <c r="CV27" i="3"/>
  <c r="DF21" i="3"/>
  <c r="DJ21" i="3" s="1"/>
  <c r="DG21" i="3"/>
  <c r="DH21" i="3"/>
  <c r="DI21" i="3"/>
  <c r="CW17" i="3"/>
  <c r="CX17" i="3"/>
  <c r="DI7" i="3"/>
  <c r="DF7" i="3"/>
  <c r="DF115" i="3"/>
  <c r="DI115" i="3"/>
  <c r="DG106" i="3"/>
  <c r="DH106" i="3"/>
  <c r="DH95" i="3"/>
  <c r="DI95" i="3"/>
  <c r="DJ95" i="3" s="1"/>
  <c r="CV86" i="3"/>
  <c r="CX86" i="3"/>
  <c r="CW75" i="3"/>
  <c r="CV31" i="3"/>
  <c r="CX31" i="3"/>
  <c r="DI162" i="3"/>
  <c r="DJ162" i="3" s="1"/>
  <c r="DI156" i="3"/>
  <c r="DF93" i="3"/>
  <c r="DJ93" i="3" s="1"/>
  <c r="DI93" i="3"/>
  <c r="CX63" i="3"/>
  <c r="DF13" i="3"/>
  <c r="DG13" i="3"/>
  <c r="DH13" i="3"/>
  <c r="DI13" i="3"/>
  <c r="DJ13" i="3" s="1"/>
  <c r="DH8" i="3"/>
  <c r="DI8" i="3"/>
  <c r="DH162" i="3"/>
  <c r="DH156" i="3"/>
  <c r="DI148" i="3"/>
  <c r="DI140" i="3"/>
  <c r="DJ140" i="3" s="1"/>
  <c r="CX133" i="3"/>
  <c r="DH119" i="3"/>
  <c r="DI119" i="3"/>
  <c r="CV101" i="3"/>
  <c r="CX101" i="3"/>
  <c r="CX82" i="3"/>
  <c r="CX76" i="3"/>
  <c r="DF59" i="3"/>
  <c r="DJ59" i="3" s="1"/>
  <c r="DG59" i="3"/>
  <c r="DH59" i="3"/>
  <c r="DF53" i="3"/>
  <c r="DJ53" i="3" s="1"/>
  <c r="DG53" i="3"/>
  <c r="DI53" i="3"/>
  <c r="DH42" i="3"/>
  <c r="DI42" i="3"/>
  <c r="DG38" i="3"/>
  <c r="DH38" i="3"/>
  <c r="DI38" i="3"/>
  <c r="DH36" i="3"/>
  <c r="DG162" i="3"/>
  <c r="CX159" i="3"/>
  <c r="DG156" i="3"/>
  <c r="DI154" i="3"/>
  <c r="DH148" i="3"/>
  <c r="DH140" i="3"/>
  <c r="CX123" i="3"/>
  <c r="DH113" i="3"/>
  <c r="DI102" i="3"/>
  <c r="DJ102" i="3" s="1"/>
  <c r="DF102" i="3"/>
  <c r="DI99" i="3"/>
  <c r="DF98" i="3"/>
  <c r="DG96" i="3"/>
  <c r="DH96" i="3"/>
  <c r="DI96" i="3"/>
  <c r="DJ96" i="3" s="1"/>
  <c r="DI92" i="3"/>
  <c r="DG91" i="3"/>
  <c r="DJ91" i="3" s="1"/>
  <c r="CX71" i="3"/>
  <c r="DG36" i="3"/>
  <c r="DG33" i="3"/>
  <c r="DH33" i="3"/>
  <c r="DI33" i="3"/>
  <c r="DJ33" i="3" s="1"/>
  <c r="DI24" i="3"/>
  <c r="DF24" i="3"/>
  <c r="DJ24" i="3" s="1"/>
  <c r="DG19" i="3"/>
  <c r="DJ19" i="3" s="1"/>
  <c r="DH19" i="3"/>
  <c r="DI19" i="3"/>
  <c r="DH4" i="3"/>
  <c r="DI4" i="3"/>
  <c r="DI167" i="3"/>
  <c r="DJ167" i="3" s="1"/>
  <c r="DH154" i="3"/>
  <c r="DG148" i="3"/>
  <c r="DJ148" i="3" s="1"/>
  <c r="DI147" i="3"/>
  <c r="DJ147" i="3" s="1"/>
  <c r="DG140" i="3"/>
  <c r="CX130" i="3"/>
  <c r="CX129" i="3"/>
  <c r="CV127" i="3"/>
  <c r="CW124" i="3"/>
  <c r="CX124" i="3"/>
  <c r="DH115" i="3"/>
  <c r="DG113" i="3"/>
  <c r="DJ113" i="3" s="1"/>
  <c r="DF108" i="3"/>
  <c r="DJ108" i="3" s="1"/>
  <c r="DI108" i="3"/>
  <c r="DG105" i="3"/>
  <c r="DJ105" i="3" s="1"/>
  <c r="DF99" i="3"/>
  <c r="DJ99" i="3" s="1"/>
  <c r="DH92" i="3"/>
  <c r="DF91" i="3"/>
  <c r="DG62" i="3"/>
  <c r="DF60" i="3"/>
  <c r="DJ60" i="3" s="1"/>
  <c r="DG60" i="3"/>
  <c r="DI52" i="3"/>
  <c r="DH41" i="3"/>
  <c r="DG9" i="3"/>
  <c r="DH9" i="3"/>
  <c r="DI9" i="3"/>
  <c r="DF5" i="3"/>
  <c r="DG5" i="3"/>
  <c r="DJ5" i="3" s="1"/>
  <c r="DH5" i="3"/>
  <c r="DI5" i="3"/>
  <c r="DH1" i="3"/>
  <c r="DI1" i="3"/>
  <c r="DJ1" i="3" s="1"/>
  <c r="DG1" i="3"/>
  <c r="DG154" i="3"/>
  <c r="DJ154" i="3" s="1"/>
  <c r="DI139" i="3"/>
  <c r="DG115" i="3"/>
  <c r="DJ115" i="3" s="1"/>
  <c r="DI106" i="3"/>
  <c r="DF105" i="3"/>
  <c r="CW103" i="3"/>
  <c r="DG95" i="3"/>
  <c r="CW78" i="3"/>
  <c r="CX78" i="3"/>
  <c r="CX66" i="3"/>
  <c r="DF62" i="3"/>
  <c r="DJ62" i="3" s="1"/>
  <c r="DF58" i="3"/>
  <c r="DJ58" i="3" s="1"/>
  <c r="DI56" i="3"/>
  <c r="DF56" i="3"/>
  <c r="DJ56" i="3" s="1"/>
  <c r="DG43" i="3"/>
  <c r="DH43" i="3"/>
  <c r="DI43" i="3"/>
  <c r="DG41" i="3"/>
  <c r="DF127" i="3"/>
  <c r="DG127" i="3"/>
  <c r="DF106" i="3"/>
  <c r="DJ106" i="3" s="1"/>
  <c r="DG103" i="3"/>
  <c r="DJ103" i="3" s="1"/>
  <c r="DH103" i="3"/>
  <c r="DI103" i="3"/>
  <c r="DF97" i="3"/>
  <c r="DG97" i="3"/>
  <c r="DJ97" i="3" s="1"/>
  <c r="DF95" i="3"/>
  <c r="DH93" i="3"/>
  <c r="CV89" i="3"/>
  <c r="CX89" i="3"/>
  <c r="DF61" i="3"/>
  <c r="DJ61" i="3" s="1"/>
  <c r="DI61" i="3"/>
  <c r="DH50" i="3"/>
  <c r="DI50" i="3"/>
  <c r="DF39" i="3"/>
  <c r="DJ39" i="3" s="1"/>
  <c r="DG39" i="3"/>
  <c r="DH39" i="3"/>
  <c r="CV29" i="3"/>
  <c r="CX29" i="3"/>
  <c r="CV25" i="3"/>
  <c r="CX25" i="3"/>
  <c r="DF20" i="3"/>
  <c r="DJ20" i="3" s="1"/>
  <c r="DG20" i="3"/>
  <c r="DH20" i="3"/>
  <c r="DI20" i="3"/>
  <c r="DF14" i="3"/>
  <c r="DG14" i="3"/>
  <c r="DH14" i="3"/>
  <c r="DI14" i="3"/>
  <c r="DJ14" i="3" s="1"/>
  <c r="DG8" i="3"/>
  <c r="DG160" i="3"/>
  <c r="CX157" i="3"/>
  <c r="DG153" i="3"/>
  <c r="DJ153" i="3" s="1"/>
  <c r="DG139" i="3"/>
  <c r="DG138" i="3"/>
  <c r="DG137" i="3"/>
  <c r="DG135" i="3"/>
  <c r="DH121" i="3"/>
  <c r="DG119" i="3"/>
  <c r="DG93" i="3"/>
  <c r="DF90" i="3"/>
  <c r="DG90" i="3"/>
  <c r="DH57" i="3"/>
  <c r="DI57" i="3"/>
  <c r="DF44" i="3"/>
  <c r="DJ44" i="3" s="1"/>
  <c r="DG44" i="3"/>
  <c r="DH44" i="3"/>
  <c r="DF34" i="3"/>
  <c r="DG34" i="3"/>
  <c r="DJ34" i="3" s="1"/>
  <c r="DH34" i="3"/>
  <c r="DI34" i="3"/>
  <c r="DF8" i="3"/>
  <c r="DJ8" i="3" s="1"/>
  <c r="DF138" i="3"/>
  <c r="DJ138" i="3" s="1"/>
  <c r="DF137" i="3"/>
  <c r="DJ137" i="3" s="1"/>
  <c r="DG134" i="3"/>
  <c r="DJ134" i="3" s="1"/>
  <c r="DF119" i="3"/>
  <c r="DJ119" i="3" s="1"/>
  <c r="DF112" i="3"/>
  <c r="DG112" i="3"/>
  <c r="DH112" i="3"/>
  <c r="DF104" i="3"/>
  <c r="DG104" i="3"/>
  <c r="DJ104" i="3" s="1"/>
  <c r="DH102" i="3"/>
  <c r="CW98" i="3"/>
  <c r="CX84" i="3"/>
  <c r="CX74" i="3"/>
  <c r="CW67" i="3"/>
  <c r="DI59" i="3"/>
  <c r="DH53" i="3"/>
  <c r="DG51" i="3"/>
  <c r="DH51" i="3"/>
  <c r="DI51" i="3"/>
  <c r="DG42" i="3"/>
  <c r="DH24" i="3"/>
  <c r="DH16" i="3"/>
  <c r="DI16" i="3"/>
  <c r="DF10" i="3"/>
  <c r="DJ10" i="3" s="1"/>
  <c r="DG10" i="3"/>
  <c r="DH10" i="3"/>
  <c r="DG4" i="3"/>
  <c r="DJ4" i="3" s="1"/>
  <c r="DG2" i="3"/>
  <c r="DH2" i="3"/>
  <c r="DI2" i="3"/>
  <c r="DJ2" i="3" s="1"/>
  <c r="DF2" i="3"/>
  <c r="DI18" i="3"/>
  <c r="DI12" i="3"/>
  <c r="DI111" i="3"/>
  <c r="DJ111" i="3" s="1"/>
  <c r="DG49" i="3"/>
  <c r="DJ49" i="3" s="1"/>
  <c r="DI48" i="3"/>
  <c r="DJ48" i="3" s="1"/>
  <c r="DG40" i="3"/>
  <c r="DG11" i="3"/>
  <c r="DG3" i="3"/>
  <c r="DJ3" i="3" s="1"/>
  <c r="DH111" i="3"/>
  <c r="DH48" i="3"/>
  <c r="J511" i="7" l="1"/>
  <c r="L464" i="7"/>
  <c r="L462" i="7" s="1"/>
  <c r="L511" i="7" s="1"/>
  <c r="J255" i="7"/>
  <c r="L255" i="7"/>
  <c r="J536" i="7"/>
  <c r="J434" i="7"/>
  <c r="J420" i="7"/>
  <c r="J418" i="7" s="1"/>
  <c r="J409" i="7" s="1"/>
  <c r="J432" i="7" s="1"/>
  <c r="AH103" i="1"/>
  <c r="U132" i="1"/>
  <c r="AS132" i="1"/>
  <c r="CB103" i="1"/>
  <c r="GM282" i="1"/>
  <c r="GO282" i="1" s="1"/>
  <c r="AH278" i="1"/>
  <c r="U311" i="1"/>
  <c r="DF29" i="3"/>
  <c r="DG29" i="3"/>
  <c r="DH29" i="3"/>
  <c r="DI29" i="3"/>
  <c r="DJ29" i="3" s="1"/>
  <c r="DF6" i="3"/>
  <c r="DG6" i="3"/>
  <c r="DJ6" i="3" s="1"/>
  <c r="DH6" i="3"/>
  <c r="DI6" i="3"/>
  <c r="P74" i="1"/>
  <c r="DH64" i="1"/>
  <c r="DT71" i="1"/>
  <c r="GM67" i="1"/>
  <c r="FS71" i="1" s="1"/>
  <c r="CI103" i="1"/>
  <c r="AZ132" i="1"/>
  <c r="P98" i="1"/>
  <c r="DQ64" i="1"/>
  <c r="DG79" i="3"/>
  <c r="DF79" i="3"/>
  <c r="DJ79" i="3" s="1"/>
  <c r="DH79" i="3"/>
  <c r="DI79" i="3"/>
  <c r="DH64" i="3"/>
  <c r="DF64" i="3"/>
  <c r="DG64" i="3"/>
  <c r="DI64" i="3"/>
  <c r="DJ64" i="3" s="1"/>
  <c r="EN64" i="1"/>
  <c r="P76" i="1"/>
  <c r="DW132" i="1"/>
  <c r="BC103" i="1"/>
  <c r="F148" i="1"/>
  <c r="U164" i="1"/>
  <c r="F195" i="1"/>
  <c r="Q246" i="1"/>
  <c r="AD239" i="1"/>
  <c r="W164" i="1"/>
  <c r="F197" i="1"/>
  <c r="CY241" i="1"/>
  <c r="X241" i="1" s="1"/>
  <c r="AK246" i="1" s="1"/>
  <c r="AZ246" i="1"/>
  <c r="CI239" i="1"/>
  <c r="CY286" i="1"/>
  <c r="X286" i="1" s="1"/>
  <c r="CY306" i="1"/>
  <c r="X306" i="1" s="1"/>
  <c r="CZ306" i="1"/>
  <c r="Y306" i="1" s="1"/>
  <c r="CY304" i="1"/>
  <c r="X304" i="1" s="1"/>
  <c r="GM304" i="1" s="1"/>
  <c r="GN304" i="1" s="1"/>
  <c r="CE64" i="1"/>
  <c r="AV71" i="1"/>
  <c r="F87" i="1"/>
  <c r="BC64" i="1"/>
  <c r="BC203" i="1"/>
  <c r="P64" i="1"/>
  <c r="F74" i="1"/>
  <c r="DF170" i="3"/>
  <c r="DG170" i="3"/>
  <c r="DJ170" i="3" s="1"/>
  <c r="DH170" i="3"/>
  <c r="DI170" i="3"/>
  <c r="DI64" i="1"/>
  <c r="P83" i="1"/>
  <c r="DI203" i="1"/>
  <c r="AG103" i="1"/>
  <c r="T132" i="1"/>
  <c r="P200" i="1"/>
  <c r="DQ164" i="1"/>
  <c r="BA164" i="1"/>
  <c r="F193" i="1"/>
  <c r="DF220" i="3"/>
  <c r="DJ220" i="3" s="1"/>
  <c r="DG220" i="3"/>
  <c r="DH220" i="3"/>
  <c r="DI220" i="3"/>
  <c r="EG60" i="1"/>
  <c r="P207" i="1"/>
  <c r="EG371" i="1"/>
  <c r="EV239" i="1"/>
  <c r="P271" i="1"/>
  <c r="EV341" i="1"/>
  <c r="EH278" i="1"/>
  <c r="EH341" i="1"/>
  <c r="P320" i="1"/>
  <c r="EM278" i="1"/>
  <c r="EM341" i="1"/>
  <c r="P330" i="1"/>
  <c r="DF228" i="3"/>
  <c r="DJ228" i="3" s="1"/>
  <c r="DG228" i="3"/>
  <c r="DH228" i="3"/>
  <c r="DI228" i="3"/>
  <c r="DM278" i="1"/>
  <c r="P333" i="1"/>
  <c r="BB64" i="1"/>
  <c r="F84" i="1"/>
  <c r="BB203" i="1"/>
  <c r="F96" i="1"/>
  <c r="BD64" i="1"/>
  <c r="BD203" i="1"/>
  <c r="DF194" i="3"/>
  <c r="DG194" i="3"/>
  <c r="DJ194" i="3" s="1"/>
  <c r="DH194" i="3"/>
  <c r="DI194" i="3"/>
  <c r="DF216" i="3"/>
  <c r="DG216" i="3"/>
  <c r="DH216" i="3"/>
  <c r="DI216" i="3"/>
  <c r="DJ216" i="3" s="1"/>
  <c r="DO64" i="1"/>
  <c r="P95" i="1"/>
  <c r="BA64" i="1"/>
  <c r="F91" i="1"/>
  <c r="P141" i="1"/>
  <c r="EH103" i="1"/>
  <c r="R64" i="1"/>
  <c r="F85" i="1"/>
  <c r="DV103" i="1"/>
  <c r="DI132" i="1"/>
  <c r="AF103" i="1"/>
  <c r="S132" i="1"/>
  <c r="R164" i="1"/>
  <c r="F187" i="1"/>
  <c r="CG164" i="1"/>
  <c r="AX173" i="1"/>
  <c r="AO164" i="1"/>
  <c r="F177" i="1"/>
  <c r="DF219" i="3"/>
  <c r="DJ219" i="3" s="1"/>
  <c r="DG219" i="3"/>
  <c r="DH219" i="3"/>
  <c r="DI219" i="3"/>
  <c r="CZ244" i="1"/>
  <c r="Y244" i="1" s="1"/>
  <c r="BA239" i="1"/>
  <c r="F266" i="1"/>
  <c r="BA341" i="1"/>
  <c r="AC239" i="1"/>
  <c r="CE246" i="1"/>
  <c r="CH246" i="1"/>
  <c r="P246" i="1"/>
  <c r="CF246" i="1"/>
  <c r="EG239" i="1"/>
  <c r="P250" i="1"/>
  <c r="EG341" i="1"/>
  <c r="ET278" i="1"/>
  <c r="P324" i="1"/>
  <c r="GA278" i="1"/>
  <c r="ER311" i="1"/>
  <c r="DX311" i="1"/>
  <c r="CY309" i="1"/>
  <c r="X309" i="1" s="1"/>
  <c r="CZ309" i="1"/>
  <c r="Y309" i="1" s="1"/>
  <c r="AO278" i="1"/>
  <c r="AO341" i="1"/>
  <c r="F315" i="1"/>
  <c r="AD278" i="1"/>
  <c r="Q311" i="1"/>
  <c r="CY308" i="1"/>
  <c r="X308" i="1" s="1"/>
  <c r="GM308" i="1" s="1"/>
  <c r="GN308" i="1" s="1"/>
  <c r="DH84" i="3"/>
  <c r="DI84" i="3"/>
  <c r="DF84" i="3"/>
  <c r="DJ84" i="3" s="1"/>
  <c r="DG84" i="3"/>
  <c r="DG159" i="3"/>
  <c r="DJ159" i="3" s="1"/>
  <c r="DH159" i="3"/>
  <c r="DI159" i="3"/>
  <c r="DF159" i="3"/>
  <c r="DF31" i="3"/>
  <c r="DG31" i="3"/>
  <c r="DH31" i="3"/>
  <c r="DI31" i="3"/>
  <c r="DJ31" i="3" s="1"/>
  <c r="CG64" i="1"/>
  <c r="AX71" i="1"/>
  <c r="EP64" i="1"/>
  <c r="P78" i="1"/>
  <c r="EP203" i="1"/>
  <c r="DF227" i="3"/>
  <c r="DJ227" i="3" s="1"/>
  <c r="DG227" i="3"/>
  <c r="DH227" i="3"/>
  <c r="DI227" i="3"/>
  <c r="ER103" i="1"/>
  <c r="P143" i="1"/>
  <c r="DI30" i="3"/>
  <c r="DF30" i="3"/>
  <c r="DJ30" i="3" s="1"/>
  <c r="DG30" i="3"/>
  <c r="DH30" i="3"/>
  <c r="ET103" i="1"/>
  <c r="P145" i="1"/>
  <c r="ET203" i="1"/>
  <c r="DG27" i="3"/>
  <c r="DH27" i="3"/>
  <c r="DI27" i="3"/>
  <c r="DJ27" i="3" s="1"/>
  <c r="DF27" i="3"/>
  <c r="DI221" i="3"/>
  <c r="DF221" i="3"/>
  <c r="DJ221" i="3" s="1"/>
  <c r="DG221" i="3"/>
  <c r="DH221" i="3"/>
  <c r="DG69" i="3"/>
  <c r="DH69" i="3"/>
  <c r="DF69" i="3"/>
  <c r="DJ69" i="3" s="1"/>
  <c r="DI69" i="3"/>
  <c r="CZ169" i="1"/>
  <c r="Y169" i="1" s="1"/>
  <c r="GK169" i="1"/>
  <c r="AK132" i="1"/>
  <c r="AU164" i="1"/>
  <c r="AU203" i="1"/>
  <c r="F192" i="1"/>
  <c r="EL164" i="1"/>
  <c r="P191" i="1"/>
  <c r="DM164" i="1"/>
  <c r="P195" i="1"/>
  <c r="BB164" i="1"/>
  <c r="F186" i="1"/>
  <c r="AP239" i="1"/>
  <c r="F255" i="1"/>
  <c r="AP341" i="1"/>
  <c r="AU239" i="1"/>
  <c r="F265" i="1"/>
  <c r="AU341" i="1"/>
  <c r="BD239" i="1"/>
  <c r="F271" i="1"/>
  <c r="BD341" i="1"/>
  <c r="CP241" i="1"/>
  <c r="O241" i="1" s="1"/>
  <c r="GA239" i="1"/>
  <c r="ER246" i="1"/>
  <c r="FY278" i="1"/>
  <c r="EP311" i="1"/>
  <c r="GK303" i="1"/>
  <c r="CY303" i="1"/>
  <c r="X303" i="1" s="1"/>
  <c r="GM303" i="1" s="1"/>
  <c r="GN303" i="1" s="1"/>
  <c r="CZ282" i="1"/>
  <c r="Y282" i="1" s="1"/>
  <c r="GM284" i="1"/>
  <c r="GO284" i="1" s="1"/>
  <c r="W278" i="1"/>
  <c r="F335" i="1"/>
  <c r="BB278" i="1"/>
  <c r="F324" i="1"/>
  <c r="AP278" i="1"/>
  <c r="F320" i="1"/>
  <c r="DO278" i="1"/>
  <c r="P335" i="1"/>
  <c r="DG74" i="3"/>
  <c r="DH74" i="3"/>
  <c r="DI74" i="3"/>
  <c r="DJ74" i="3" s="1"/>
  <c r="DF74" i="3"/>
  <c r="DH124" i="3"/>
  <c r="DI124" i="3"/>
  <c r="DF124" i="3"/>
  <c r="DG124" i="3"/>
  <c r="DJ124" i="3" s="1"/>
  <c r="DF17" i="3"/>
  <c r="DG17" i="3"/>
  <c r="DJ17" i="3" s="1"/>
  <c r="DH17" i="3"/>
  <c r="DI17" i="3"/>
  <c r="DH114" i="3"/>
  <c r="DF114" i="3"/>
  <c r="DG114" i="3"/>
  <c r="DJ114" i="3" s="1"/>
  <c r="DI114" i="3"/>
  <c r="DI88" i="3"/>
  <c r="DF88" i="3"/>
  <c r="DJ88" i="3" s="1"/>
  <c r="DH88" i="3"/>
  <c r="DG88" i="3"/>
  <c r="DF28" i="3"/>
  <c r="DJ28" i="3" s="1"/>
  <c r="DG28" i="3"/>
  <c r="DH28" i="3"/>
  <c r="DI28" i="3"/>
  <c r="AD64" i="1"/>
  <c r="Q71" i="1"/>
  <c r="EV164" i="1"/>
  <c r="EV203" i="1"/>
  <c r="P198" i="1"/>
  <c r="S164" i="1"/>
  <c r="F188" i="1"/>
  <c r="CZ130" i="1"/>
  <c r="Y130" i="1" s="1"/>
  <c r="EO164" i="1"/>
  <c r="P179" i="1"/>
  <c r="CH164" i="1"/>
  <c r="AY173" i="1"/>
  <c r="FY239" i="1"/>
  <c r="EP246" i="1"/>
  <c r="ED246" i="1"/>
  <c r="AQ239" i="1"/>
  <c r="F256" i="1"/>
  <c r="AQ341" i="1"/>
  <c r="AU278" i="1"/>
  <c r="F330" i="1"/>
  <c r="GM286" i="1"/>
  <c r="GO286" i="1" s="1"/>
  <c r="CG278" i="1"/>
  <c r="AX311" i="1"/>
  <c r="BC278" i="1"/>
  <c r="F327" i="1"/>
  <c r="AQ278" i="1"/>
  <c r="F321" i="1"/>
  <c r="V278" i="1"/>
  <c r="F334" i="1"/>
  <c r="DG66" i="3"/>
  <c r="DJ66" i="3" s="1"/>
  <c r="DH66" i="3"/>
  <c r="DI66" i="3"/>
  <c r="DF66" i="3"/>
  <c r="DI129" i="3"/>
  <c r="DF129" i="3"/>
  <c r="DG129" i="3"/>
  <c r="DJ129" i="3" s="1"/>
  <c r="DH129" i="3"/>
  <c r="DH76" i="3"/>
  <c r="DI76" i="3"/>
  <c r="DF76" i="3"/>
  <c r="DG76" i="3"/>
  <c r="DJ76" i="3" s="1"/>
  <c r="DH68" i="3"/>
  <c r="DI68" i="3"/>
  <c r="DF68" i="3"/>
  <c r="DG68" i="3"/>
  <c r="DJ68" i="3" s="1"/>
  <c r="DH81" i="3"/>
  <c r="DI81" i="3"/>
  <c r="DF81" i="3"/>
  <c r="DJ81" i="3" s="1"/>
  <c r="DG81" i="3"/>
  <c r="DG85" i="3"/>
  <c r="DH85" i="3"/>
  <c r="DF85" i="3"/>
  <c r="DJ85" i="3" s="1"/>
  <c r="DI85" i="3"/>
  <c r="S64" i="1"/>
  <c r="F86" i="1"/>
  <c r="S203" i="1"/>
  <c r="DG87" i="3"/>
  <c r="DF87" i="3"/>
  <c r="DJ87" i="3" s="1"/>
  <c r="DH87" i="3"/>
  <c r="DI87" i="3"/>
  <c r="ER71" i="1"/>
  <c r="GA64" i="1"/>
  <c r="DF70" i="3"/>
  <c r="DJ70" i="3" s="1"/>
  <c r="DG70" i="3"/>
  <c r="DH70" i="3"/>
  <c r="DI70" i="3"/>
  <c r="AO103" i="1"/>
  <c r="F136" i="1"/>
  <c r="GM66" i="1"/>
  <c r="CA71" i="1" s="1"/>
  <c r="AB71" i="1"/>
  <c r="DF32" i="3"/>
  <c r="DJ32" i="3" s="1"/>
  <c r="DG32" i="3"/>
  <c r="DH32" i="3"/>
  <c r="DI32" i="3"/>
  <c r="AP164" i="1"/>
  <c r="F182" i="1"/>
  <c r="CE164" i="1"/>
  <c r="AV173" i="1"/>
  <c r="CP106" i="1"/>
  <c r="O106" i="1" s="1"/>
  <c r="ER173" i="1"/>
  <c r="GA164" i="1"/>
  <c r="DH164" i="1"/>
  <c r="P176" i="1"/>
  <c r="AE132" i="1"/>
  <c r="CY130" i="1"/>
  <c r="X130" i="1" s="1"/>
  <c r="DN164" i="1"/>
  <c r="P196" i="1"/>
  <c r="AS239" i="1"/>
  <c r="F263" i="1"/>
  <c r="GK285" i="1"/>
  <c r="DW311" i="1"/>
  <c r="DV239" i="1"/>
  <c r="DI246" i="1"/>
  <c r="EC246" i="1"/>
  <c r="ET239" i="1"/>
  <c r="P259" i="1"/>
  <c r="ET341" i="1"/>
  <c r="CP280" i="1"/>
  <c r="O280" i="1" s="1"/>
  <c r="AC311" i="1"/>
  <c r="S278" i="1"/>
  <c r="F326" i="1"/>
  <c r="CZ291" i="1"/>
  <c r="Y291" i="1" s="1"/>
  <c r="GM290" i="1"/>
  <c r="GO290" i="1" s="1"/>
  <c r="CY285" i="1"/>
  <c r="X285" i="1" s="1"/>
  <c r="GM285" i="1" s="1"/>
  <c r="GO285" i="1" s="1"/>
  <c r="CI278" i="1"/>
  <c r="AZ311" i="1"/>
  <c r="CZ288" i="1"/>
  <c r="Y288" i="1" s="1"/>
  <c r="DH78" i="3"/>
  <c r="DF78" i="3"/>
  <c r="DG78" i="3"/>
  <c r="DJ78" i="3" s="1"/>
  <c r="DI78" i="3"/>
  <c r="DG130" i="3"/>
  <c r="DJ130" i="3" s="1"/>
  <c r="DI130" i="3"/>
  <c r="DF130" i="3"/>
  <c r="DH130" i="3"/>
  <c r="DG82" i="3"/>
  <c r="DH82" i="3"/>
  <c r="DI82" i="3"/>
  <c r="DF82" i="3"/>
  <c r="DJ82" i="3" s="1"/>
  <c r="DH86" i="3"/>
  <c r="DF86" i="3"/>
  <c r="DG86" i="3"/>
  <c r="DI86" i="3"/>
  <c r="DJ86" i="3" s="1"/>
  <c r="DF224" i="3"/>
  <c r="DG224" i="3"/>
  <c r="DJ224" i="3" s="1"/>
  <c r="DH224" i="3"/>
  <c r="DI224" i="3"/>
  <c r="DF83" i="3"/>
  <c r="DI83" i="3"/>
  <c r="DJ83" i="3" s="1"/>
  <c r="DG83" i="3"/>
  <c r="DH83" i="3"/>
  <c r="P94" i="1"/>
  <c r="DN64" i="1"/>
  <c r="DI80" i="3"/>
  <c r="DF80" i="3"/>
  <c r="DJ80" i="3" s="1"/>
  <c r="DG80" i="3"/>
  <c r="DH80" i="3"/>
  <c r="CZ117" i="1"/>
  <c r="Y117" i="1" s="1"/>
  <c r="AL132" i="1" s="1"/>
  <c r="GM128" i="1"/>
  <c r="GO128" i="1" s="1"/>
  <c r="FZ64" i="1"/>
  <c r="EQ71" i="1"/>
  <c r="W64" i="1"/>
  <c r="F95" i="1"/>
  <c r="EM103" i="1"/>
  <c r="P151" i="1"/>
  <c r="EM203" i="1"/>
  <c r="X64" i="1"/>
  <c r="F97" i="1"/>
  <c r="CI164" i="1"/>
  <c r="AZ173" i="1"/>
  <c r="GM109" i="1"/>
  <c r="GO109" i="1" s="1"/>
  <c r="DJ164" i="1"/>
  <c r="P187" i="1"/>
  <c r="V164" i="1"/>
  <c r="F196" i="1"/>
  <c r="GM120" i="1"/>
  <c r="GO120" i="1" s="1"/>
  <c r="AE239" i="1"/>
  <c r="R246" i="1"/>
  <c r="EP164" i="1"/>
  <c r="P180" i="1"/>
  <c r="AX246" i="1"/>
  <c r="CG239" i="1"/>
  <c r="W239" i="1"/>
  <c r="F270" i="1"/>
  <c r="W341" i="1"/>
  <c r="CP242" i="1"/>
  <c r="O242" i="1" s="1"/>
  <c r="DU246" i="1"/>
  <c r="CY291" i="1"/>
  <c r="X291" i="1" s="1"/>
  <c r="DL239" i="1"/>
  <c r="P267" i="1"/>
  <c r="DL341" i="1"/>
  <c r="GM295" i="1"/>
  <c r="GO295" i="1" s="1"/>
  <c r="DN278" i="1"/>
  <c r="P334" i="1"/>
  <c r="DG101" i="3"/>
  <c r="DF101" i="3"/>
  <c r="DH101" i="3"/>
  <c r="DI101" i="3"/>
  <c r="DJ101" i="3" s="1"/>
  <c r="F75" i="1"/>
  <c r="AO64" i="1"/>
  <c r="AO203" i="1"/>
  <c r="CY69" i="1"/>
  <c r="X69" i="1" s="1"/>
  <c r="GM69" i="1" s="1"/>
  <c r="GN69" i="1" s="1"/>
  <c r="CZ69" i="1"/>
  <c r="Y69" i="1" s="1"/>
  <c r="DF75" i="3"/>
  <c r="DG75" i="3"/>
  <c r="DJ75" i="3" s="1"/>
  <c r="DH75" i="3"/>
  <c r="DI75" i="3"/>
  <c r="DF215" i="3"/>
  <c r="DG215" i="3"/>
  <c r="DH215" i="3"/>
  <c r="DI215" i="3"/>
  <c r="DJ215" i="3" s="1"/>
  <c r="P80" i="1"/>
  <c r="EH64" i="1"/>
  <c r="EH203" i="1"/>
  <c r="DI65" i="3"/>
  <c r="DF65" i="3"/>
  <c r="DG65" i="3"/>
  <c r="DJ65" i="3" s="1"/>
  <c r="DH65" i="3"/>
  <c r="DO164" i="1"/>
  <c r="P197" i="1"/>
  <c r="AD132" i="1"/>
  <c r="AI103" i="1"/>
  <c r="V132" i="1"/>
  <c r="EB103" i="1"/>
  <c r="DO132" i="1"/>
  <c r="CZ121" i="1"/>
  <c r="Y121" i="1" s="1"/>
  <c r="GM121" i="1" s="1"/>
  <c r="GO121" i="1" s="1"/>
  <c r="AJ103" i="1"/>
  <c r="W132" i="1"/>
  <c r="BC239" i="1"/>
  <c r="F262" i="1"/>
  <c r="BC341" i="1"/>
  <c r="AE311" i="1"/>
  <c r="EA239" i="1"/>
  <c r="DN246" i="1"/>
  <c r="DV278" i="1"/>
  <c r="DI311" i="1"/>
  <c r="DK239" i="1"/>
  <c r="P261" i="1"/>
  <c r="CZ287" i="1"/>
  <c r="Y287" i="1" s="1"/>
  <c r="GM288" i="1"/>
  <c r="GO288" i="1" s="1"/>
  <c r="CZ293" i="1"/>
  <c r="Y293" i="1" s="1"/>
  <c r="CZ298" i="1"/>
  <c r="Y298" i="1" s="1"/>
  <c r="GM298" i="1" s="1"/>
  <c r="GO298" i="1" s="1"/>
  <c r="V239" i="1"/>
  <c r="F269" i="1"/>
  <c r="V341" i="1"/>
  <c r="FX64" i="1"/>
  <c r="EO71" i="1"/>
  <c r="CF64" i="1"/>
  <c r="AW71" i="1"/>
  <c r="F88" i="1"/>
  <c r="AS64" i="1"/>
  <c r="AS203" i="1"/>
  <c r="DF222" i="3"/>
  <c r="DG222" i="3"/>
  <c r="DH222" i="3"/>
  <c r="DI222" i="3"/>
  <c r="DJ222" i="3" s="1"/>
  <c r="DF77" i="3"/>
  <c r="DG77" i="3"/>
  <c r="DJ77" i="3" s="1"/>
  <c r="DH77" i="3"/>
  <c r="DI77" i="3"/>
  <c r="DF226" i="3"/>
  <c r="DJ226" i="3" s="1"/>
  <c r="DG226" i="3"/>
  <c r="DH226" i="3"/>
  <c r="DI226" i="3"/>
  <c r="GM68" i="1"/>
  <c r="GN68" i="1" s="1"/>
  <c r="EQ164" i="1"/>
  <c r="P181" i="1"/>
  <c r="DY103" i="1"/>
  <c r="DL132" i="1"/>
  <c r="CJ103" i="1"/>
  <c r="BA132" i="1"/>
  <c r="BA203" i="1" s="1"/>
  <c r="DM132" i="1"/>
  <c r="DZ103" i="1"/>
  <c r="GM114" i="1"/>
  <c r="GO114" i="1" s="1"/>
  <c r="X164" i="1"/>
  <c r="F199" i="1"/>
  <c r="GB103" i="1"/>
  <c r="ES132" i="1"/>
  <c r="DO239" i="1"/>
  <c r="P270" i="1"/>
  <c r="DO341" i="1"/>
  <c r="CY287" i="1"/>
  <c r="X287" i="1" s="1"/>
  <c r="CY293" i="1"/>
  <c r="X293" i="1" s="1"/>
  <c r="GM293" i="1" s="1"/>
  <c r="GO293" i="1" s="1"/>
  <c r="AL311" i="1"/>
  <c r="ED311" i="1"/>
  <c r="CZ303" i="1"/>
  <c r="Y303" i="1" s="1"/>
  <c r="CP306" i="1"/>
  <c r="O306" i="1" s="1"/>
  <c r="GM306" i="1" s="1"/>
  <c r="GO306" i="1" s="1"/>
  <c r="DF89" i="3"/>
  <c r="DG89" i="3"/>
  <c r="DH89" i="3"/>
  <c r="DI89" i="3"/>
  <c r="DJ89" i="3" s="1"/>
  <c r="DG190" i="3"/>
  <c r="DJ190" i="3" s="1"/>
  <c r="DF190" i="3"/>
  <c r="DH190" i="3"/>
  <c r="DI190" i="3"/>
  <c r="Y64" i="1"/>
  <c r="F98" i="1"/>
  <c r="AQ103" i="1"/>
  <c r="F142" i="1"/>
  <c r="AQ203" i="1"/>
  <c r="CY122" i="1"/>
  <c r="X122" i="1" s="1"/>
  <c r="GM122" i="1" s="1"/>
  <c r="GO122" i="1" s="1"/>
  <c r="CZ122" i="1"/>
  <c r="Y122" i="1" s="1"/>
  <c r="DF218" i="3"/>
  <c r="DJ218" i="3" s="1"/>
  <c r="DG218" i="3"/>
  <c r="DH218" i="3"/>
  <c r="DI218" i="3"/>
  <c r="P142" i="1"/>
  <c r="EI103" i="1"/>
  <c r="EI203" i="1"/>
  <c r="CI64" i="1"/>
  <c r="AZ71" i="1"/>
  <c r="DF67" i="3"/>
  <c r="DG67" i="3"/>
  <c r="DJ67" i="3" s="1"/>
  <c r="DH67" i="3"/>
  <c r="DI67" i="3"/>
  <c r="P92" i="1"/>
  <c r="DL64" i="1"/>
  <c r="DL203" i="1"/>
  <c r="GM130" i="1"/>
  <c r="GO130" i="1" s="1"/>
  <c r="GM105" i="1"/>
  <c r="AB132" i="1"/>
  <c r="CF164" i="1"/>
  <c r="AW173" i="1"/>
  <c r="CZ118" i="1"/>
  <c r="Y118" i="1" s="1"/>
  <c r="GK244" i="1"/>
  <c r="GM244" i="1" s="1"/>
  <c r="GO244" i="1" s="1"/>
  <c r="DW246" i="1"/>
  <c r="ES239" i="1"/>
  <c r="P266" i="1"/>
  <c r="ES341" i="1"/>
  <c r="S239" i="1"/>
  <c r="F261" i="1"/>
  <c r="S341" i="1"/>
  <c r="GM281" i="1"/>
  <c r="AG278" i="1"/>
  <c r="T311" i="1"/>
  <c r="CZ296" i="1"/>
  <c r="Y296" i="1" s="1"/>
  <c r="GM296" i="1" s="1"/>
  <c r="GO296" i="1" s="1"/>
  <c r="CZ300" i="1"/>
  <c r="Y300" i="1" s="1"/>
  <c r="GM300" i="1" s="1"/>
  <c r="GO300" i="1" s="1"/>
  <c r="DF225" i="3"/>
  <c r="DJ225" i="3" s="1"/>
  <c r="DG225" i="3"/>
  <c r="DH225" i="3"/>
  <c r="DI225" i="3"/>
  <c r="AK311" i="1"/>
  <c r="EC311" i="1"/>
  <c r="GM283" i="1"/>
  <c r="GO283" i="1" s="1"/>
  <c r="BA278" i="1"/>
  <c r="F331" i="1"/>
  <c r="CP309" i="1"/>
  <c r="O309" i="1" s="1"/>
  <c r="DF25" i="3"/>
  <c r="DG25" i="3"/>
  <c r="DH25" i="3"/>
  <c r="DI25" i="3"/>
  <c r="DJ25" i="3" s="1"/>
  <c r="DG123" i="3"/>
  <c r="DJ123" i="3" s="1"/>
  <c r="DH123" i="3"/>
  <c r="DI123" i="3"/>
  <c r="DF123" i="3"/>
  <c r="DF63" i="3"/>
  <c r="DI63" i="3"/>
  <c r="DJ63" i="3" s="1"/>
  <c r="DG63" i="3"/>
  <c r="DH63" i="3"/>
  <c r="DF26" i="3"/>
  <c r="DJ26" i="3" s="1"/>
  <c r="DG26" i="3"/>
  <c r="DH26" i="3"/>
  <c r="DI26" i="3"/>
  <c r="P86" i="1"/>
  <c r="DK64" i="1"/>
  <c r="DH73" i="3"/>
  <c r="DI73" i="3"/>
  <c r="DJ73" i="3" s="1"/>
  <c r="DF73" i="3"/>
  <c r="DG73" i="3"/>
  <c r="P148" i="1"/>
  <c r="EU103" i="1"/>
  <c r="EU203" i="1"/>
  <c r="CH64" i="1"/>
  <c r="AY71" i="1"/>
  <c r="CY106" i="1"/>
  <c r="X106" i="1" s="1"/>
  <c r="CZ106" i="1"/>
  <c r="Y106" i="1" s="1"/>
  <c r="ED132" i="1" s="1"/>
  <c r="DX132" i="1"/>
  <c r="BB103" i="1"/>
  <c r="F145" i="1"/>
  <c r="AC132" i="1"/>
  <c r="EN164" i="1"/>
  <c r="P178" i="1"/>
  <c r="CY118" i="1"/>
  <c r="X118" i="1" s="1"/>
  <c r="GM118" i="1" s="1"/>
  <c r="GO118" i="1" s="1"/>
  <c r="EI239" i="1"/>
  <c r="P256" i="1"/>
  <c r="EI341" i="1"/>
  <c r="BB239" i="1"/>
  <c r="F259" i="1"/>
  <c r="BB341" i="1"/>
  <c r="CY169" i="1"/>
  <c r="X169" i="1" s="1"/>
  <c r="GM169" i="1" s="1"/>
  <c r="GO169" i="1" s="1"/>
  <c r="DF223" i="3"/>
  <c r="DG223" i="3"/>
  <c r="DH223" i="3"/>
  <c r="DI223" i="3"/>
  <c r="DJ223" i="3" s="1"/>
  <c r="GM294" i="1"/>
  <c r="GO294" i="1" s="1"/>
  <c r="ES278" i="1"/>
  <c r="P331" i="1"/>
  <c r="DF157" i="3"/>
  <c r="DH157" i="3"/>
  <c r="DI157" i="3"/>
  <c r="DJ157" i="3" s="1"/>
  <c r="DG157" i="3"/>
  <c r="DF71" i="3"/>
  <c r="DJ71" i="3" s="1"/>
  <c r="DI71" i="3"/>
  <c r="DH71" i="3"/>
  <c r="DG71" i="3"/>
  <c r="DH133" i="3"/>
  <c r="DF133" i="3"/>
  <c r="DG133" i="3"/>
  <c r="DI133" i="3"/>
  <c r="DJ133" i="3" s="1"/>
  <c r="F94" i="1"/>
  <c r="V64" i="1"/>
  <c r="V203" i="1"/>
  <c r="DH174" i="3"/>
  <c r="DI174" i="3"/>
  <c r="DG174" i="3"/>
  <c r="DJ174" i="3" s="1"/>
  <c r="DF174" i="3"/>
  <c r="T64" i="1"/>
  <c r="F92" i="1"/>
  <c r="T203" i="1"/>
  <c r="AP64" i="1"/>
  <c r="F80" i="1"/>
  <c r="AP203" i="1"/>
  <c r="DF217" i="3"/>
  <c r="DG217" i="3"/>
  <c r="DJ217" i="3" s="1"/>
  <c r="DH217" i="3"/>
  <c r="DI217" i="3"/>
  <c r="DU132" i="1"/>
  <c r="CP110" i="1"/>
  <c r="O110" i="1" s="1"/>
  <c r="GM110" i="1" s="1"/>
  <c r="GO110" i="1" s="1"/>
  <c r="DH72" i="3"/>
  <c r="DF72" i="3"/>
  <c r="DJ72" i="3" s="1"/>
  <c r="DG72" i="3"/>
  <c r="DI72" i="3"/>
  <c r="CG103" i="1"/>
  <c r="AX132" i="1"/>
  <c r="EA103" i="1"/>
  <c r="DN132" i="1"/>
  <c r="DN203" i="1" s="1"/>
  <c r="GM112" i="1"/>
  <c r="GN112" i="1" s="1"/>
  <c r="FT132" i="1" s="1"/>
  <c r="CZ241" i="1"/>
  <c r="Y241" i="1" s="1"/>
  <c r="AL246" i="1" s="1"/>
  <c r="CP291" i="1"/>
  <c r="O291" i="1" s="1"/>
  <c r="GM291" i="1" s="1"/>
  <c r="GO291" i="1" s="1"/>
  <c r="DU311" i="1"/>
  <c r="DM239" i="1"/>
  <c r="P268" i="1"/>
  <c r="DM341" i="1"/>
  <c r="GM171" i="1"/>
  <c r="GO171" i="1" s="1"/>
  <c r="GM287" i="1"/>
  <c r="GO287" i="1" s="1"/>
  <c r="DL278" i="1"/>
  <c r="P332" i="1"/>
  <c r="DN60" i="1" l="1"/>
  <c r="P226" i="1"/>
  <c r="AL103" i="1"/>
  <c r="Y132" i="1"/>
  <c r="FT311" i="1"/>
  <c r="BA60" i="1"/>
  <c r="F223" i="1"/>
  <c r="BA371" i="1"/>
  <c r="CB311" i="1"/>
  <c r="EC278" i="1"/>
  <c r="DP311" i="1"/>
  <c r="EH60" i="1"/>
  <c r="P212" i="1"/>
  <c r="EH371" i="1"/>
  <c r="DM235" i="1"/>
  <c r="P363" i="1"/>
  <c r="T60" i="1"/>
  <c r="F224" i="1"/>
  <c r="P152" i="1"/>
  <c r="ES103" i="1"/>
  <c r="ES203" i="1"/>
  <c r="BC235" i="1"/>
  <c r="F357" i="1"/>
  <c r="EQ64" i="1"/>
  <c r="P79" i="1"/>
  <c r="AZ278" i="1"/>
  <c r="F322" i="1"/>
  <c r="EC239" i="1"/>
  <c r="DP246" i="1"/>
  <c r="AE103" i="1"/>
  <c r="R132" i="1"/>
  <c r="AY164" i="1"/>
  <c r="F181" i="1"/>
  <c r="ED278" i="1"/>
  <c r="DQ311" i="1"/>
  <c r="GM309" i="1"/>
  <c r="GN309" i="1" s="1"/>
  <c r="T278" i="1"/>
  <c r="F332" i="1"/>
  <c r="T341" i="1"/>
  <c r="T371" i="1" s="1"/>
  <c r="AQ60" i="1"/>
  <c r="F213" i="1"/>
  <c r="AQ371" i="1"/>
  <c r="AZ164" i="1"/>
  <c r="F184" i="1"/>
  <c r="DI239" i="1"/>
  <c r="P258" i="1"/>
  <c r="DI341" i="1"/>
  <c r="AX278" i="1"/>
  <c r="F318" i="1"/>
  <c r="EP278" i="1"/>
  <c r="P318" i="1"/>
  <c r="AP235" i="1"/>
  <c r="F350" i="1"/>
  <c r="AK103" i="1"/>
  <c r="X132" i="1"/>
  <c r="EH235" i="1"/>
  <c r="P350" i="1"/>
  <c r="AL239" i="1"/>
  <c r="Y246" i="1"/>
  <c r="GO105" i="1"/>
  <c r="DT132" i="1"/>
  <c r="GM106" i="1"/>
  <c r="CE239" i="1"/>
  <c r="AV246" i="1"/>
  <c r="AZ239" i="1"/>
  <c r="F257" i="1"/>
  <c r="AZ341" i="1"/>
  <c r="AW164" i="1"/>
  <c r="F179" i="1"/>
  <c r="F82" i="1"/>
  <c r="AZ64" i="1"/>
  <c r="AZ203" i="1"/>
  <c r="AS60" i="1"/>
  <c r="F220" i="1"/>
  <c r="AX239" i="1"/>
  <c r="F253" i="1"/>
  <c r="AX341" i="1"/>
  <c r="AB64" i="1"/>
  <c r="O71" i="1"/>
  <c r="AO235" i="1"/>
  <c r="F345" i="1"/>
  <c r="CF239" i="1"/>
  <c r="AW246" i="1"/>
  <c r="AC103" i="1"/>
  <c r="CH132" i="1"/>
  <c r="P132" i="1"/>
  <c r="CE132" i="1"/>
  <c r="CF132" i="1"/>
  <c r="DT311" i="1"/>
  <c r="W103" i="1"/>
  <c r="F156" i="1"/>
  <c r="DW278" i="1"/>
  <c r="DJ311" i="1"/>
  <c r="CA64" i="1"/>
  <c r="AR71" i="1"/>
  <c r="P239" i="1"/>
  <c r="F249" i="1"/>
  <c r="EV235" i="1"/>
  <c r="P366" i="1"/>
  <c r="GM117" i="1"/>
  <c r="GO117" i="1" s="1"/>
  <c r="DU278" i="1"/>
  <c r="FZ311" i="1"/>
  <c r="DH311" i="1"/>
  <c r="FW311" i="1"/>
  <c r="FX311" i="1"/>
  <c r="DU103" i="1"/>
  <c r="FW132" i="1"/>
  <c r="FZ132" i="1"/>
  <c r="DH132" i="1"/>
  <c r="FX132" i="1"/>
  <c r="GO281" i="1"/>
  <c r="FU311" i="1" s="1"/>
  <c r="FS311" i="1"/>
  <c r="AB103" i="1"/>
  <c r="O132" i="1"/>
  <c r="EI60" i="1"/>
  <c r="P213" i="1"/>
  <c r="EI371" i="1"/>
  <c r="DL235" i="1"/>
  <c r="P362" i="1"/>
  <c r="P184" i="1"/>
  <c r="ER164" i="1"/>
  <c r="S60" i="1"/>
  <c r="F218" i="1"/>
  <c r="S371" i="1"/>
  <c r="ER239" i="1"/>
  <c r="P257" i="1"/>
  <c r="ER341" i="1"/>
  <c r="ET60" i="1"/>
  <c r="P216" i="1"/>
  <c r="ET371" i="1"/>
  <c r="CH239" i="1"/>
  <c r="AY246" i="1"/>
  <c r="DW103" i="1"/>
  <c r="DJ132" i="1"/>
  <c r="AX164" i="1"/>
  <c r="F180" i="1"/>
  <c r="DX103" i="1"/>
  <c r="DK132" i="1"/>
  <c r="AK278" i="1"/>
  <c r="X311" i="1"/>
  <c r="AL278" i="1"/>
  <c r="Y311" i="1"/>
  <c r="DM103" i="1"/>
  <c r="P154" i="1"/>
  <c r="DM203" i="1"/>
  <c r="DO103" i="1"/>
  <c r="P156" i="1"/>
  <c r="AO60" i="1"/>
  <c r="F207" i="1"/>
  <c r="AO371" i="1"/>
  <c r="EM60" i="1"/>
  <c r="P222" i="1"/>
  <c r="EM371" i="1"/>
  <c r="AV164" i="1"/>
  <c r="F178" i="1"/>
  <c r="AQ235" i="1"/>
  <c r="F351" i="1"/>
  <c r="GM241" i="1"/>
  <c r="AB246" i="1"/>
  <c r="DX278" i="1"/>
  <c r="DK311" i="1"/>
  <c r="EP60" i="1"/>
  <c r="P210" i="1"/>
  <c r="ED103" i="1"/>
  <c r="DQ132" i="1"/>
  <c r="DL60" i="1"/>
  <c r="P224" i="1"/>
  <c r="DL371" i="1"/>
  <c r="BA103" i="1"/>
  <c r="F152" i="1"/>
  <c r="EO64" i="1"/>
  <c r="P77" i="1"/>
  <c r="DI278" i="1"/>
  <c r="P323" i="1"/>
  <c r="AC278" i="1"/>
  <c r="P311" i="1"/>
  <c r="P341" i="1" s="1"/>
  <c r="CE311" i="1"/>
  <c r="CF311" i="1"/>
  <c r="CH311" i="1"/>
  <c r="BD235" i="1"/>
  <c r="F366" i="1"/>
  <c r="ER278" i="1"/>
  <c r="P322" i="1"/>
  <c r="BA235" i="1"/>
  <c r="F361" i="1"/>
  <c r="EG22" i="1"/>
  <c r="EG401" i="1"/>
  <c r="P375" i="1"/>
  <c r="T103" i="1"/>
  <c r="F153" i="1"/>
  <c r="BC60" i="1"/>
  <c r="F219" i="1"/>
  <c r="BC371" i="1"/>
  <c r="X246" i="1"/>
  <c r="AK239" i="1"/>
  <c r="AZ103" i="1"/>
  <c r="F143" i="1"/>
  <c r="S235" i="1"/>
  <c r="F356" i="1"/>
  <c r="R239" i="1"/>
  <c r="F260" i="1"/>
  <c r="V60" i="1"/>
  <c r="F226" i="1"/>
  <c r="V371" i="1"/>
  <c r="EC132" i="1"/>
  <c r="ES235" i="1"/>
  <c r="P361" i="1"/>
  <c r="V103" i="1"/>
  <c r="F155" i="1"/>
  <c r="DU239" i="1"/>
  <c r="DH246" i="1"/>
  <c r="FW246" i="1"/>
  <c r="FX246" i="1"/>
  <c r="FZ246" i="1"/>
  <c r="GM280" i="1"/>
  <c r="AB311" i="1"/>
  <c r="EV60" i="1"/>
  <c r="P228" i="1"/>
  <c r="EV371" i="1"/>
  <c r="AX64" i="1"/>
  <c r="F78" i="1"/>
  <c r="AX203" i="1"/>
  <c r="BD60" i="1"/>
  <c r="F228" i="1"/>
  <c r="BD371" i="1"/>
  <c r="AW64" i="1"/>
  <c r="F77" i="1"/>
  <c r="P155" i="1"/>
  <c r="DN103" i="1"/>
  <c r="AX103" i="1"/>
  <c r="F139" i="1"/>
  <c r="AP60" i="1"/>
  <c r="F212" i="1"/>
  <c r="AP371" i="1"/>
  <c r="EI235" i="1"/>
  <c r="P351" i="1"/>
  <c r="AY64" i="1"/>
  <c r="F79" i="1"/>
  <c r="DO235" i="1"/>
  <c r="P365" i="1"/>
  <c r="P153" i="1"/>
  <c r="DL103" i="1"/>
  <c r="V235" i="1"/>
  <c r="F364" i="1"/>
  <c r="P269" i="1"/>
  <c r="DN239" i="1"/>
  <c r="DN341" i="1"/>
  <c r="GM242" i="1"/>
  <c r="DT246" i="1"/>
  <c r="W203" i="1"/>
  <c r="ET235" i="1"/>
  <c r="P354" i="1"/>
  <c r="ED239" i="1"/>
  <c r="DQ246" i="1"/>
  <c r="S103" i="1"/>
  <c r="F147" i="1"/>
  <c r="DO203" i="1"/>
  <c r="EM235" i="1"/>
  <c r="P360" i="1"/>
  <c r="DI60" i="1"/>
  <c r="P215" i="1"/>
  <c r="DI371" i="1"/>
  <c r="EJ71" i="1"/>
  <c r="FS64" i="1"/>
  <c r="AS103" i="1"/>
  <c r="F149" i="1"/>
  <c r="AD103" i="1"/>
  <c r="Q132" i="1"/>
  <c r="Q203" i="1" s="1"/>
  <c r="W235" i="1"/>
  <c r="F365" i="1"/>
  <c r="EP239" i="1"/>
  <c r="P253" i="1"/>
  <c r="EP341" i="1"/>
  <c r="AU235" i="1"/>
  <c r="F360" i="1"/>
  <c r="AV64" i="1"/>
  <c r="F76" i="1"/>
  <c r="DG71" i="1"/>
  <c r="DT64" i="1"/>
  <c r="U103" i="1"/>
  <c r="U203" i="1"/>
  <c r="F154" i="1"/>
  <c r="FT103" i="1"/>
  <c r="EK132" i="1"/>
  <c r="BB235" i="1"/>
  <c r="F354" i="1"/>
  <c r="EU60" i="1"/>
  <c r="P219" i="1"/>
  <c r="EU371" i="1"/>
  <c r="DW239" i="1"/>
  <c r="DJ246" i="1"/>
  <c r="AE278" i="1"/>
  <c r="R311" i="1"/>
  <c r="R341" i="1" s="1"/>
  <c r="P82" i="1"/>
  <c r="ER64" i="1"/>
  <c r="ER203" i="1"/>
  <c r="F83" i="1"/>
  <c r="Q64" i="1"/>
  <c r="AU60" i="1"/>
  <c r="F222" i="1"/>
  <c r="AU371" i="1"/>
  <c r="Q278" i="1"/>
  <c r="F323" i="1"/>
  <c r="EG235" i="1"/>
  <c r="P345" i="1"/>
  <c r="DI103" i="1"/>
  <c r="P144" i="1"/>
  <c r="BB60" i="1"/>
  <c r="F216" i="1"/>
  <c r="BB371" i="1"/>
  <c r="Q239" i="1"/>
  <c r="F258" i="1"/>
  <c r="Q341" i="1"/>
  <c r="U278" i="1"/>
  <c r="U341" i="1"/>
  <c r="F333" i="1"/>
  <c r="P235" i="1" l="1"/>
  <c r="F344" i="1"/>
  <c r="R235" i="1"/>
  <c r="F355" i="1"/>
  <c r="Q60" i="1"/>
  <c r="F215" i="1"/>
  <c r="Q371" i="1"/>
  <c r="T22" i="1"/>
  <c r="F392" i="1"/>
  <c r="T401" i="1"/>
  <c r="AO22" i="1"/>
  <c r="AO401" i="1"/>
  <c r="F375" i="1"/>
  <c r="O64" i="1"/>
  <c r="F73" i="1"/>
  <c r="O203" i="1"/>
  <c r="DP278" i="1"/>
  <c r="P337" i="1"/>
  <c r="BB22" i="1"/>
  <c r="F384" i="1"/>
  <c r="BB401" i="1"/>
  <c r="DK278" i="1"/>
  <c r="P326" i="1"/>
  <c r="DK341" i="1"/>
  <c r="AZ235" i="1"/>
  <c r="F352" i="1"/>
  <c r="ES60" i="1"/>
  <c r="P223" i="1"/>
  <c r="ES371" i="1"/>
  <c r="FS278" i="1"/>
  <c r="EJ311" i="1"/>
  <c r="DT278" i="1"/>
  <c r="DG311" i="1"/>
  <c r="AX235" i="1"/>
  <c r="F348" i="1"/>
  <c r="X103" i="1"/>
  <c r="F158" i="1"/>
  <c r="X203" i="1"/>
  <c r="R103" i="1"/>
  <c r="F146" i="1"/>
  <c r="R203" i="1"/>
  <c r="CB278" i="1"/>
  <c r="AS311" i="1"/>
  <c r="EV22" i="1"/>
  <c r="P396" i="1"/>
  <c r="EV401" i="1"/>
  <c r="V22" i="1"/>
  <c r="V401" i="1"/>
  <c r="F394" i="1"/>
  <c r="AB239" i="1"/>
  <c r="O246" i="1"/>
  <c r="FU278" i="1"/>
  <c r="EL311" i="1"/>
  <c r="CF103" i="1"/>
  <c r="AW132" i="1"/>
  <c r="AQ22" i="1"/>
  <c r="AQ401" i="1"/>
  <c r="F381" i="1"/>
  <c r="BA22" i="1"/>
  <c r="BA401" i="1"/>
  <c r="F391" i="1"/>
  <c r="DP132" i="1"/>
  <c r="EC103" i="1"/>
  <c r="W60" i="1"/>
  <c r="F227" i="1"/>
  <c r="W371" i="1"/>
  <c r="ER60" i="1"/>
  <c r="P214" i="1"/>
  <c r="ER371" i="1"/>
  <c r="EK103" i="1"/>
  <c r="P149" i="1"/>
  <c r="EK203" i="1"/>
  <c r="EP235" i="1"/>
  <c r="P348" i="1"/>
  <c r="GO280" i="1"/>
  <c r="CC311" i="1" s="1"/>
  <c r="CA311" i="1"/>
  <c r="GO241" i="1"/>
  <c r="CC246" i="1" s="1"/>
  <c r="CA246" i="1"/>
  <c r="DJ103" i="1"/>
  <c r="P146" i="1"/>
  <c r="DJ203" i="1"/>
  <c r="FX103" i="1"/>
  <c r="EO132" i="1"/>
  <c r="CE103" i="1"/>
  <c r="AV132" i="1"/>
  <c r="AV239" i="1"/>
  <c r="F251" i="1"/>
  <c r="DP239" i="1"/>
  <c r="P272" i="1"/>
  <c r="DP341" i="1"/>
  <c r="P99" i="1"/>
  <c r="EJ64" i="1"/>
  <c r="BC22" i="1"/>
  <c r="BC401" i="1"/>
  <c r="F387" i="1"/>
  <c r="DT239" i="1"/>
  <c r="DG246" i="1"/>
  <c r="GO242" i="1"/>
  <c r="FU246" i="1" s="1"/>
  <c r="FS246" i="1"/>
  <c r="EQ246" i="1"/>
  <c r="FZ239" i="1"/>
  <c r="CH278" i="1"/>
  <c r="AY311" i="1"/>
  <c r="DL22" i="1"/>
  <c r="DL401" i="1"/>
  <c r="P392" i="1"/>
  <c r="DM60" i="1"/>
  <c r="P225" i="1"/>
  <c r="DM371" i="1"/>
  <c r="P135" i="1"/>
  <c r="DH103" i="1"/>
  <c r="DH203" i="1"/>
  <c r="P103" i="1"/>
  <c r="F135" i="1"/>
  <c r="P203" i="1"/>
  <c r="O103" i="1"/>
  <c r="F134" i="1"/>
  <c r="BD22" i="1"/>
  <c r="F396" i="1"/>
  <c r="BD401" i="1"/>
  <c r="FX239" i="1"/>
  <c r="EO246" i="1"/>
  <c r="CF278" i="1"/>
  <c r="AW311" i="1"/>
  <c r="F254" i="1"/>
  <c r="AY239" i="1"/>
  <c r="AY341" i="1"/>
  <c r="FZ103" i="1"/>
  <c r="EQ132" i="1"/>
  <c r="CH103" i="1"/>
  <c r="AY132" i="1"/>
  <c r="GO106" i="1"/>
  <c r="FU132" i="1" s="1"/>
  <c r="FS132" i="1"/>
  <c r="T235" i="1"/>
  <c r="F362" i="1"/>
  <c r="FT278" i="1"/>
  <c r="EK311" i="1"/>
  <c r="DN235" i="1"/>
  <c r="P364" i="1"/>
  <c r="R278" i="1"/>
  <c r="F325" i="1"/>
  <c r="U60" i="1"/>
  <c r="F225" i="1"/>
  <c r="U371" i="1"/>
  <c r="FW239" i="1"/>
  <c r="EN246" i="1"/>
  <c r="CE278" i="1"/>
  <c r="AV311" i="1"/>
  <c r="FW103" i="1"/>
  <c r="EN132" i="1"/>
  <c r="DG132" i="1"/>
  <c r="DT103" i="1"/>
  <c r="Y103" i="1"/>
  <c r="F159" i="1"/>
  <c r="Y203" i="1"/>
  <c r="P147" i="1"/>
  <c r="DK103" i="1"/>
  <c r="DK203" i="1"/>
  <c r="S22" i="1"/>
  <c r="F386" i="1"/>
  <c r="S401" i="1"/>
  <c r="DO60" i="1"/>
  <c r="P227" i="1"/>
  <c r="DO371" i="1"/>
  <c r="AP22" i="1"/>
  <c r="AP401" i="1"/>
  <c r="F380" i="1"/>
  <c r="V16" i="2" s="1"/>
  <c r="DH239" i="1"/>
  <c r="P249" i="1"/>
  <c r="DH341" i="1"/>
  <c r="P278" i="1"/>
  <c r="F314" i="1"/>
  <c r="DQ103" i="1"/>
  <c r="P159" i="1"/>
  <c r="DQ203" i="1"/>
  <c r="Y278" i="1"/>
  <c r="F338" i="1"/>
  <c r="ET22" i="1"/>
  <c r="P384" i="1"/>
  <c r="ET401" i="1"/>
  <c r="F99" i="1"/>
  <c r="AR64" i="1"/>
  <c r="AW239" i="1"/>
  <c r="F252" i="1"/>
  <c r="AW341" i="1"/>
  <c r="AZ60" i="1"/>
  <c r="F214" i="1"/>
  <c r="AZ371" i="1"/>
  <c r="CA132" i="1"/>
  <c r="AB278" i="1"/>
  <c r="O311" i="1"/>
  <c r="EG18" i="1"/>
  <c r="P405" i="1"/>
  <c r="EM22" i="1"/>
  <c r="EM401" i="1"/>
  <c r="P390" i="1"/>
  <c r="EI22" i="1"/>
  <c r="P381" i="1"/>
  <c r="EI401" i="1"/>
  <c r="FX278" i="1"/>
  <c r="EO311" i="1"/>
  <c r="CC132" i="1"/>
  <c r="EH22" i="1"/>
  <c r="EH401" i="1"/>
  <c r="P380" i="1"/>
  <c r="G16" i="2" s="1"/>
  <c r="DN371" i="1"/>
  <c r="U235" i="1"/>
  <c r="F363" i="1"/>
  <c r="AX60" i="1"/>
  <c r="F210" i="1"/>
  <c r="AX371" i="1"/>
  <c r="AU22" i="1"/>
  <c r="F390" i="1"/>
  <c r="W16" i="2" s="1"/>
  <c r="AU401" i="1"/>
  <c r="EP371" i="1"/>
  <c r="X278" i="1"/>
  <c r="F337" i="1"/>
  <c r="FW278" i="1"/>
  <c r="EN311" i="1"/>
  <c r="DJ278" i="1"/>
  <c r="P325" i="1"/>
  <c r="Y239" i="1"/>
  <c r="F273" i="1"/>
  <c r="Y341" i="1"/>
  <c r="DI235" i="1"/>
  <c r="P353" i="1"/>
  <c r="DQ278" i="1"/>
  <c r="P338" i="1"/>
  <c r="FZ278" i="1"/>
  <c r="EQ311" i="1"/>
  <c r="X239" i="1"/>
  <c r="F272" i="1"/>
  <c r="X341" i="1"/>
  <c r="DI22" i="1"/>
  <c r="P383" i="1"/>
  <c r="DI401" i="1"/>
  <c r="DJ239" i="1"/>
  <c r="P260" i="1"/>
  <c r="DJ341" i="1"/>
  <c r="Q103" i="1"/>
  <c r="F144" i="1"/>
  <c r="Q235" i="1"/>
  <c r="F353" i="1"/>
  <c r="DG64" i="1"/>
  <c r="P73" i="1"/>
  <c r="DG203" i="1"/>
  <c r="EU22" i="1"/>
  <c r="P387" i="1"/>
  <c r="EU401" i="1"/>
  <c r="DQ239" i="1"/>
  <c r="P273" i="1"/>
  <c r="DQ341" i="1"/>
  <c r="ER235" i="1"/>
  <c r="P352" i="1"/>
  <c r="DH278" i="1"/>
  <c r="P314" i="1"/>
  <c r="EO278" i="1" l="1"/>
  <c r="P317" i="1"/>
  <c r="Y235" i="1"/>
  <c r="F368" i="1"/>
  <c r="AX22" i="1"/>
  <c r="AX401" i="1"/>
  <c r="F378" i="1"/>
  <c r="EI18" i="1"/>
  <c r="P411" i="1"/>
  <c r="DO22" i="1"/>
  <c r="DO401" i="1"/>
  <c r="P395" i="1"/>
  <c r="EV18" i="1"/>
  <c r="P426" i="1"/>
  <c r="T18" i="1"/>
  <c r="F422" i="1"/>
  <c r="BA18" i="1"/>
  <c r="F421" i="1"/>
  <c r="EQ103" i="1"/>
  <c r="P140" i="1"/>
  <c r="EQ203" i="1"/>
  <c r="DG103" i="1"/>
  <c r="P134" i="1"/>
  <c r="AY235" i="1"/>
  <c r="F349" i="1"/>
  <c r="P60" i="1"/>
  <c r="F206" i="1"/>
  <c r="P371" i="1"/>
  <c r="AY278" i="1"/>
  <c r="F319" i="1"/>
  <c r="DJ60" i="1"/>
  <c r="P217" i="1"/>
  <c r="DJ371" i="1"/>
  <c r="ER22" i="1"/>
  <c r="P382" i="1"/>
  <c r="ER401" i="1"/>
  <c r="AQ18" i="1"/>
  <c r="F411" i="1"/>
  <c r="DG278" i="1"/>
  <c r="P313" i="1"/>
  <c r="BB18" i="1"/>
  <c r="F414" i="1"/>
  <c r="AP18" i="1"/>
  <c r="F410" i="1"/>
  <c r="X235" i="1"/>
  <c r="F367" i="1"/>
  <c r="AW235" i="1"/>
  <c r="F347" i="1"/>
  <c r="EN103" i="1"/>
  <c r="P137" i="1"/>
  <c r="EN203" i="1"/>
  <c r="AR132" i="1"/>
  <c r="CA103" i="1"/>
  <c r="DL18" i="1"/>
  <c r="P422" i="1"/>
  <c r="DG60" i="1"/>
  <c r="P205" i="1"/>
  <c r="DG371" i="1"/>
  <c r="DQ60" i="1"/>
  <c r="P230" i="1"/>
  <c r="DQ371" i="1"/>
  <c r="S18" i="1"/>
  <c r="F416" i="1"/>
  <c r="EK278" i="1"/>
  <c r="EK341" i="1"/>
  <c r="P328" i="1"/>
  <c r="DP235" i="1"/>
  <c r="P367" i="1"/>
  <c r="AW103" i="1"/>
  <c r="F138" i="1"/>
  <c r="AW203" i="1"/>
  <c r="AS278" i="1"/>
  <c r="F328" i="1"/>
  <c r="AS341" i="1"/>
  <c r="EJ278" i="1"/>
  <c r="P339" i="1"/>
  <c r="Q22" i="1"/>
  <c r="F383" i="1"/>
  <c r="Q401" i="1"/>
  <c r="EK60" i="1"/>
  <c r="P220" i="1"/>
  <c r="EK371" i="1"/>
  <c r="EN278" i="1"/>
  <c r="P316" i="1"/>
  <c r="EM18" i="1"/>
  <c r="P420" i="1"/>
  <c r="AV278" i="1"/>
  <c r="F316" i="1"/>
  <c r="AW278" i="1"/>
  <c r="F317" i="1"/>
  <c r="DH60" i="1"/>
  <c r="P206" i="1"/>
  <c r="DH371" i="1"/>
  <c r="EQ239" i="1"/>
  <c r="P254" i="1"/>
  <c r="EQ341" i="1"/>
  <c r="CA239" i="1"/>
  <c r="AR246" i="1"/>
  <c r="W22" i="1"/>
  <c r="W401" i="1"/>
  <c r="F395" i="1"/>
  <c r="BC18" i="1"/>
  <c r="F417" i="1"/>
  <c r="DI18" i="1"/>
  <c r="P413" i="1"/>
  <c r="EO103" i="1"/>
  <c r="P138" i="1"/>
  <c r="EO203" i="1"/>
  <c r="EQ278" i="1"/>
  <c r="P319" i="1"/>
  <c r="DN22" i="1"/>
  <c r="P394" i="1"/>
  <c r="DN401" i="1"/>
  <c r="FS239" i="1"/>
  <c r="EJ246" i="1"/>
  <c r="CC239" i="1"/>
  <c r="AT246" i="1"/>
  <c r="EL278" i="1"/>
  <c r="P329" i="1"/>
  <c r="R60" i="1"/>
  <c r="F217" i="1"/>
  <c r="R371" i="1"/>
  <c r="ES22" i="1"/>
  <c r="P391" i="1"/>
  <c r="H16" i="2" s="1"/>
  <c r="ES401" i="1"/>
  <c r="DK235" i="1"/>
  <c r="P356" i="1"/>
  <c r="DH235" i="1"/>
  <c r="P344" i="1"/>
  <c r="DK60" i="1"/>
  <c r="P218" i="1"/>
  <c r="DK371" i="1"/>
  <c r="P251" i="1"/>
  <c r="EN239" i="1"/>
  <c r="EN341" i="1"/>
  <c r="EO239" i="1"/>
  <c r="P252" i="1"/>
  <c r="EO341" i="1"/>
  <c r="FU239" i="1"/>
  <c r="EL246" i="1"/>
  <c r="AV341" i="1"/>
  <c r="CA278" i="1"/>
  <c r="AR311" i="1"/>
  <c r="O60" i="1"/>
  <c r="F205" i="1"/>
  <c r="O371" i="1"/>
  <c r="EU18" i="1"/>
  <c r="P417" i="1"/>
  <c r="V18" i="1"/>
  <c r="F424" i="1"/>
  <c r="DQ235" i="1"/>
  <c r="P368" i="1"/>
  <c r="EH18" i="1"/>
  <c r="P410" i="1"/>
  <c r="FS103" i="1"/>
  <c r="EJ132" i="1"/>
  <c r="DM22" i="1"/>
  <c r="DM401" i="1"/>
  <c r="P393" i="1"/>
  <c r="DG239" i="1"/>
  <c r="P248" i="1"/>
  <c r="DG341" i="1"/>
  <c r="CC278" i="1"/>
  <c r="AT311" i="1"/>
  <c r="F248" i="1"/>
  <c r="O239" i="1"/>
  <c r="O341" i="1"/>
  <c r="AZ22" i="1"/>
  <c r="AZ401" i="1"/>
  <c r="F382" i="1"/>
  <c r="DJ235" i="1"/>
  <c r="P355" i="1"/>
  <c r="EP22" i="1"/>
  <c r="EP401" i="1"/>
  <c r="P378" i="1"/>
  <c r="O278" i="1"/>
  <c r="F313" i="1"/>
  <c r="ET18" i="1"/>
  <c r="P414" i="1"/>
  <c r="U22" i="1"/>
  <c r="F393" i="1"/>
  <c r="U401" i="1"/>
  <c r="FU103" i="1"/>
  <c r="EL132" i="1"/>
  <c r="BD18" i="1"/>
  <c r="F426" i="1"/>
  <c r="DP103" i="1"/>
  <c r="P158" i="1"/>
  <c r="DP203" i="1"/>
  <c r="X60" i="1"/>
  <c r="F229" i="1"/>
  <c r="X371" i="1"/>
  <c r="AO18" i="1"/>
  <c r="F405" i="1"/>
  <c r="AU18" i="1"/>
  <c r="F420" i="1"/>
  <c r="CC103" i="1"/>
  <c r="AT132" i="1"/>
  <c r="Y60" i="1"/>
  <c r="F230" i="1"/>
  <c r="Y371" i="1"/>
  <c r="AY103" i="1"/>
  <c r="F140" i="1"/>
  <c r="AY203" i="1"/>
  <c r="AV103" i="1"/>
  <c r="F137" i="1"/>
  <c r="AV203" i="1"/>
  <c r="DP60" i="1" l="1"/>
  <c r="P229" i="1"/>
  <c r="DP371" i="1"/>
  <c r="AV235" i="1"/>
  <c r="F346" i="1"/>
  <c r="AT239" i="1"/>
  <c r="F264" i="1"/>
  <c r="AT341" i="1"/>
  <c r="DH22" i="1"/>
  <c r="P374" i="1"/>
  <c r="DH401" i="1"/>
  <c r="EK22" i="1"/>
  <c r="P388" i="1"/>
  <c r="E16" i="2" s="1"/>
  <c r="EK401" i="1"/>
  <c r="DO18" i="1"/>
  <c r="P425" i="1"/>
  <c r="EJ239" i="1"/>
  <c r="P274" i="1"/>
  <c r="EJ341" i="1"/>
  <c r="DJ22" i="1"/>
  <c r="P385" i="1"/>
  <c r="DJ401" i="1"/>
  <c r="EQ60" i="1"/>
  <c r="P211" i="1"/>
  <c r="EQ371" i="1"/>
  <c r="EL239" i="1"/>
  <c r="P264" i="1"/>
  <c r="EL341" i="1"/>
  <c r="EP18" i="1"/>
  <c r="P408" i="1"/>
  <c r="EO235" i="1"/>
  <c r="P347" i="1"/>
  <c r="Q18" i="1"/>
  <c r="F413" i="1"/>
  <c r="ER18" i="1"/>
  <c r="P412" i="1"/>
  <c r="AT278" i="1"/>
  <c r="F329" i="1"/>
  <c r="DG235" i="1"/>
  <c r="P343" i="1"/>
  <c r="ES18" i="1"/>
  <c r="P421" i="1"/>
  <c r="DN18" i="1"/>
  <c r="P424" i="1"/>
  <c r="AW60" i="1"/>
  <c r="F209" i="1"/>
  <c r="AW371" i="1"/>
  <c r="EL103" i="1"/>
  <c r="P150" i="1"/>
  <c r="EL203" i="1"/>
  <c r="W18" i="1"/>
  <c r="F425" i="1"/>
  <c r="EK235" i="1"/>
  <c r="P358" i="1"/>
  <c r="AX18" i="1"/>
  <c r="F408" i="1"/>
  <c r="DG22" i="1"/>
  <c r="P373" i="1"/>
  <c r="DG401" i="1"/>
  <c r="AT103" i="1"/>
  <c r="F150" i="1"/>
  <c r="AT203" i="1"/>
  <c r="AV60" i="1"/>
  <c r="F208" i="1"/>
  <c r="AV371" i="1"/>
  <c r="EN235" i="1"/>
  <c r="P346" i="1"/>
  <c r="Y22" i="1"/>
  <c r="Y401" i="1"/>
  <c r="F398" i="1"/>
  <c r="DM18" i="1"/>
  <c r="P423" i="1"/>
  <c r="O22" i="1"/>
  <c r="O401" i="1"/>
  <c r="F373" i="1"/>
  <c r="R22" i="1"/>
  <c r="F385" i="1"/>
  <c r="Y16" i="2" s="1"/>
  <c r="R401" i="1"/>
  <c r="AR239" i="1"/>
  <c r="F274" i="1"/>
  <c r="AR341" i="1"/>
  <c r="AR103" i="1"/>
  <c r="F160" i="1"/>
  <c r="AR203" i="1"/>
  <c r="P22" i="1"/>
  <c r="P401" i="1"/>
  <c r="F374" i="1"/>
  <c r="AZ18" i="1"/>
  <c r="F412" i="1"/>
  <c r="AS235" i="1"/>
  <c r="F358" i="1"/>
  <c r="AS371" i="1"/>
  <c r="EN60" i="1"/>
  <c r="P208" i="1"/>
  <c r="EN371" i="1"/>
  <c r="X22" i="1"/>
  <c r="X401" i="1"/>
  <c r="F397" i="1"/>
  <c r="P160" i="1"/>
  <c r="EJ103" i="1"/>
  <c r="EJ203" i="1"/>
  <c r="DK22" i="1"/>
  <c r="DK401" i="1"/>
  <c r="P386" i="1"/>
  <c r="J16" i="2" s="1"/>
  <c r="EO60" i="1"/>
  <c r="P209" i="1"/>
  <c r="EO371" i="1"/>
  <c r="EQ235" i="1"/>
  <c r="P349" i="1"/>
  <c r="U18" i="1"/>
  <c r="F423" i="1"/>
  <c r="AY60" i="1"/>
  <c r="F211" i="1"/>
  <c r="AY371" i="1"/>
  <c r="O235" i="1"/>
  <c r="F343" i="1"/>
  <c r="AR278" i="1"/>
  <c r="F339" i="1"/>
  <c r="DQ22" i="1"/>
  <c r="DQ401" i="1"/>
  <c r="P398" i="1"/>
  <c r="EO22" i="1" l="1"/>
  <c r="P377" i="1"/>
  <c r="EO401" i="1"/>
  <c r="EN22" i="1"/>
  <c r="P376" i="1"/>
  <c r="EN401" i="1"/>
  <c r="DG18" i="1"/>
  <c r="P403" i="1"/>
  <c r="AW22" i="1"/>
  <c r="F377" i="1"/>
  <c r="AW401" i="1"/>
  <c r="DH18" i="1"/>
  <c r="P404" i="1"/>
  <c r="DJ18" i="1"/>
  <c r="P415" i="1"/>
  <c r="AR235" i="1"/>
  <c r="F369" i="1"/>
  <c r="Y18" i="1"/>
  <c r="F428" i="1"/>
  <c r="AS22" i="1"/>
  <c r="AS401" i="1"/>
  <c r="F388" i="1"/>
  <c r="T16" i="2" s="1"/>
  <c r="AT235" i="1"/>
  <c r="F359" i="1"/>
  <c r="DK18" i="1"/>
  <c r="P416" i="1"/>
  <c r="EJ235" i="1"/>
  <c r="P369" i="1"/>
  <c r="AY22" i="1"/>
  <c r="AY401" i="1"/>
  <c r="F379" i="1"/>
  <c r="R18" i="1"/>
  <c r="F415" i="1"/>
  <c r="DQ18" i="1"/>
  <c r="P428" i="1"/>
  <c r="EJ60" i="1"/>
  <c r="P231" i="1"/>
  <c r="EJ371" i="1"/>
  <c r="AV22" i="1"/>
  <c r="F376" i="1"/>
  <c r="AV401" i="1"/>
  <c r="AR60" i="1"/>
  <c r="F231" i="1"/>
  <c r="AR371" i="1"/>
  <c r="EL235" i="1"/>
  <c r="P359" i="1"/>
  <c r="DP22" i="1"/>
  <c r="DP401" i="1"/>
  <c r="P397" i="1"/>
  <c r="P18" i="1"/>
  <c r="F404" i="1"/>
  <c r="O18" i="1"/>
  <c r="F403" i="1"/>
  <c r="AT60" i="1"/>
  <c r="F221" i="1"/>
  <c r="AT371" i="1"/>
  <c r="EL60" i="1"/>
  <c r="P221" i="1"/>
  <c r="EL371" i="1"/>
  <c r="EK18" i="1"/>
  <c r="P418" i="1"/>
  <c r="X18" i="1"/>
  <c r="F427" i="1"/>
  <c r="EQ22" i="1"/>
  <c r="EQ401" i="1"/>
  <c r="P379" i="1"/>
  <c r="AW18" i="1" l="1"/>
  <c r="F407" i="1"/>
  <c r="AS18" i="1"/>
  <c r="F418" i="1"/>
  <c r="AR22" i="1"/>
  <c r="AR401" i="1"/>
  <c r="F399" i="1"/>
  <c r="EL22" i="1"/>
  <c r="P389" i="1"/>
  <c r="F16" i="2" s="1"/>
  <c r="I16" i="2" s="1"/>
  <c r="N16" i="2" s="1"/>
  <c r="EL401" i="1"/>
  <c r="AY18" i="1"/>
  <c r="F409" i="1"/>
  <c r="EN18" i="1"/>
  <c r="P406" i="1"/>
  <c r="AT22" i="1"/>
  <c r="F389" i="1"/>
  <c r="U16" i="2" s="1"/>
  <c r="AT401" i="1"/>
  <c r="AV18" i="1"/>
  <c r="F406" i="1"/>
  <c r="EO18" i="1"/>
  <c r="P407" i="1"/>
  <c r="X16" i="2"/>
  <c r="AC16" i="2" s="1"/>
  <c r="EJ22" i="1"/>
  <c r="EJ401" i="1"/>
  <c r="P399" i="1"/>
  <c r="DP18" i="1"/>
  <c r="P427" i="1"/>
  <c r="EQ18" i="1"/>
  <c r="P409" i="1"/>
  <c r="AR18" i="1" l="1"/>
  <c r="F429" i="1"/>
  <c r="EL18" i="1"/>
  <c r="P419" i="1"/>
  <c r="AT18" i="1"/>
  <c r="F419" i="1"/>
  <c r="EJ18" i="1"/>
  <c r="P429" i="1"/>
</calcChain>
</file>

<file path=xl/sharedStrings.xml><?xml version="1.0" encoding="utf-8"?>
<sst xmlns="http://schemas.openxmlformats.org/spreadsheetml/2006/main" count="9634" uniqueCount="633">
  <si>
    <t>Smeta.RU  (495) 974-1589</t>
  </si>
  <si>
    <t>_PS_</t>
  </si>
  <si>
    <t>Smeta.RU</t>
  </si>
  <si>
    <t/>
  </si>
  <si>
    <t>02-01-20</t>
  </si>
  <si>
    <t>02-01-20 Решения по мониторингу колодцев транспозиции_(Копия)</t>
  </si>
  <si>
    <t>248017-2021-ТКР2-АСТУ2</t>
  </si>
  <si>
    <t>Реконструкция (переустройство в кабель воздушного участка) КВЛ 220 кВ Очаково-Красногорская (АО Рублево-Архангельское), МО, Красногорский р-н (1 этап) для нужд СЭС –филиала ПАО «Россети Московский регион»</t>
  </si>
  <si>
    <t>И.А. Аверьянов</t>
  </si>
  <si>
    <t>Начальник УНСР</t>
  </si>
  <si>
    <t>Сметные нормы списания</t>
  </si>
  <si>
    <t>Коды ценников</t>
  </si>
  <si>
    <t>ТСНБ-2001 Московской области (Версия 15.0)</t>
  </si>
  <si>
    <t>Версия 1.7.1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</si>
  <si>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</si>
  <si>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</si>
  <si>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</si>
  <si>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Решения по мониторингу колодцев транспозиции</t>
  </si>
  <si>
    <t>Новый раздел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</si>
  <si>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</si>
  <si>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</si>
  <si>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</si>
  <si>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</si>
  <si>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</si>
  <si>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</si>
  <si>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</si>
  <si>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</si>
  <si>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</si>
  <si>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</si>
  <si>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</si>
  <si>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</si>
  <si>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</si>
  <si>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</si>
  <si>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</si>
  <si>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</si>
  <si>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</si>
  <si>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</si>
  <si>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</si>
  <si>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</si>
  <si>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</si>
  <si>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</si>
  <si>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</si>
  <si>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</si>
  <si>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</si>
  <si>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</si>
  <si>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</si>
  <si>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</si>
  <si>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</si>
  <si>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</si>
  <si>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</si>
  <si>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</si>
  <si>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</si>
  <si>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</si>
  <si>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</si>
  <si>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</si>
  <si>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</si>
  <si>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</si>
  <si>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</si>
  <si>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</si>
  <si>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</si>
  <si>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</si>
  <si>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</si>
  <si>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</si>
  <si>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</si>
  <si>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</si>
  <si>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</si>
  <si>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</si>
  <si>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</si>
  <si>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</si>
  <si>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</si>
  <si>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</si>
  <si>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</si>
  <si>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</si>
  <si>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ПС 220 кВ Красногорская</t>
  </si>
  <si>
    <t>Новый подраздел</t>
  </si>
  <si>
    <t>Стоимость оборудования</t>
  </si>
  <si>
    <t>1</t>
  </si>
  <si>
    <t>Конъюктурный анализ п.449</t>
  </si>
  <si>
    <t>шт.</t>
  </si>
  <si>
    <t>4 946 297,93 +  3% Трансп +  1,2% Заг.скл</t>
  </si>
  <si>
    <t>3</t>
  </si>
  <si>
    <t>1,2</t>
  </si>
  <si>
    <t>Конъюктурный анализ п.239</t>
  </si>
  <si>
    <t>USB-кабель</t>
  </si>
  <si>
    <t>Машины и механизмы</t>
  </si>
  <si>
    <t>Получение электроэнергии от передвижных источников снабжения</t>
  </si>
  <si>
    <t>Пр/812-109.0-1</t>
  </si>
  <si>
    <t>Пр/774-109.0</t>
  </si>
  <si>
    <t>416,67 +  2% Заг.скл</t>
  </si>
  <si>
    <t>0</t>
  </si>
  <si>
    <t>2</t>
  </si>
  <si>
    <t>Монтажные работы</t>
  </si>
  <si>
    <t>м08-03-573-1</t>
  </si>
  <si>
    <t>Пульт управления напольный, высота до 1200 мм, глубина и ширина по фронту до 700х600 мм</t>
  </si>
  <si>
    <t>1  ШТ.</t>
  </si>
  <si>
    <t>ТЕРм Московской обл., м08-03-573-1, приказ Минстроя России №675/пр от 28.02.2017 № 259/пр</t>
  </si>
  <si>
    <t>*1,2</t>
  </si>
  <si>
    <t>Электротехнические установки: на других объектах</t>
  </si>
  <si>
    <t>мФЕР-08</t>
  </si>
  <si>
    <t>Поправка: МР 507/пр Прил.3, Табл.1, п. 4</t>
  </si>
  <si>
    <t>Пр/812-049.3-1</t>
  </si>
  <si>
    <t>Пр/774-049.3</t>
  </si>
  <si>
    <t>м10-02-051-3</t>
  </si>
  <si>
    <t>Перемычки кабельные между секциями одного статива с укладкой в кабельном канале</t>
  </si>
  <si>
    <t>100 перемычек</t>
  </si>
  <si>
    <t>ТЕРм Московской обл., м10-02-051-3, приказ Минстроя России №675/пр от 28.02.2017 № 259/пр</t>
  </si>
  <si>
    <t>Оборудование связи: прокладка и монтаж сетей связи</t>
  </si>
  <si>
    <t>мФЕР-10</t>
  </si>
  <si>
    <t>Пр/812-051.1-1</t>
  </si>
  <si>
    <t>Пр/774-051.1</t>
  </si>
  <si>
    <t>5</t>
  </si>
  <si>
    <t>Конъюктурный анализ п.. 185</t>
  </si>
  <si>
    <t>Дуплексный пачкорд 10 м</t>
  </si>
  <si>
    <t>2 600 +  2% Заг.скл</t>
  </si>
  <si>
    <t>6</t>
  </si>
  <si>
    <t>м08-03-526-1</t>
  </si>
  <si>
    <t>Автомат одно-, двух-, трехполюсный, устанавливаемый на конструкции на стене или колонне, на ток до 25 А</t>
  </si>
  <si>
    <t>ТЕРм Московской обл., м08-03-526-1, приказ Минстроя России №675/пр от 28.02.2017 № 259/пр</t>
  </si>
  <si>
    <t>7</t>
  </si>
  <si>
    <t>509-2234</t>
  </si>
  <si>
    <t>Выключатели автоматические «IEK» ВА47-29М 1Р 25А, характеристика С</t>
  </si>
  <si>
    <t>ТССЦ Московской обл., 509-2234, приказ Минстроя России №675/пр от 28.02.2017 № 258/пр</t>
  </si>
  <si>
    <t>Материалы монтажные</t>
  </si>
  <si>
    <t>Материалы и конструкции ( монтажные )  по ценникам и каталогам</t>
  </si>
  <si>
    <t>ФССЦм</t>
  </si>
  <si>
    <t>9</t>
  </si>
  <si>
    <t>м08-02-148-1</t>
  </si>
  <si>
    <t>Кабель до 35 кВ в проложенных трубах, блоках и коробах, масса 1 м кабеля до 1 кг</t>
  </si>
  <si>
    <t>100 М КАБЕЛЯ</t>
  </si>
  <si>
    <t>ТЕРм Московской обл., м08-02-148-1, приказ Минстроя России №675/пр от 28.02.2017 № 259/пр</t>
  </si>
  <si>
    <t>10</t>
  </si>
  <si>
    <t>501-8659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</si>
  <si>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напряжением 1,0 кВ, с числом жил - 3 и сечением 2,5 мм2</t>
  </si>
  <si>
    <t>1000 м</t>
  </si>
  <si>
    <t>ТССЦ Московской обл., 501-8659, приказ Минстроя России №675/пр от 28.02.2017 № 258/пр</t>
  </si>
  <si>
    <t>1000 М</t>
  </si>
  <si>
    <t>11</t>
  </si>
  <si>
    <t>м08-02-409-9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</si>
  <si>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</si>
  <si>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</si>
  <si>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ТСНБ-2001 Московской области, м08-02-409-9, протокол от 24.08.2023 г. № 08.3</t>
  </si>
  <si>
    <t>12</t>
  </si>
  <si>
    <t>509-6412</t>
  </si>
  <si>
    <t>Трубы гибкие гофрированные из ПВХ "DKC" диаметром 20 мм</t>
  </si>
  <si>
    <t>10 м</t>
  </si>
  <si>
    <t>ТССЦ Московской обл., 509-6412, приказ Минстроя России №675/пр от 28.02.2017 № 258/пр</t>
  </si>
  <si>
    <t>13</t>
  </si>
  <si>
    <t>111-3161</t>
  </si>
  <si>
    <t>Хомут стяжной (СИП) Е778</t>
  </si>
  <si>
    <t>100 шт.</t>
  </si>
  <si>
    <t>ТССЦ Московской обл., 111-3161, приказ Минстроя России №675/пр от 28.02.2017 № 254/пр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</si>
  <si>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</si>
  <si>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</si>
  <si>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</si>
  <si>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14</t>
  </si>
  <si>
    <t>509-2642</t>
  </si>
  <si>
    <t>DIN-рейка металлическая ТН 35/7,5 длиной 260 мм</t>
  </si>
  <si>
    <t>ТССЦ Московской обл., 509-2642, приказ Минстроя России №675/пр от 28.02.2017 № 258/пр</t>
  </si>
  <si>
    <t>15</t>
  </si>
  <si>
    <t>Конъюктурный анализ п.180</t>
  </si>
  <si>
    <t>Концевые заделки</t>
  </si>
  <si>
    <t>1 100 +  2% Заг.скл</t>
  </si>
  <si>
    <t>ЗИП</t>
  </si>
  <si>
    <t>Конъюктурный анализ п.187</t>
  </si>
  <si>
    <t>Источник питания</t>
  </si>
  <si>
    <t>15 544 +  2% Заг.скл</t>
  </si>
  <si>
    <t>Конъюктурный анализ п.181</t>
  </si>
  <si>
    <t>Оптические патч-корды</t>
  </si>
  <si>
    <t>2 080 +  2% Заг.скл</t>
  </si>
  <si>
    <t>Конъюктурный анализ п.182</t>
  </si>
  <si>
    <t>Оптические пиг-тейлы</t>
  </si>
  <si>
    <t>1 790 +  2% Заг.скл</t>
  </si>
  <si>
    <t>Колодец транспозиции (4 шт.)</t>
  </si>
  <si>
    <t>17</t>
  </si>
  <si>
    <t>Конъюктурный анализ п.189</t>
  </si>
  <si>
    <t>Датчик индикации подтопления</t>
  </si>
  <si>
    <t>2 344 +  2% Заг.скл</t>
  </si>
  <si>
    <t>18</t>
  </si>
  <si>
    <t>Конъюктурный анализ п.190</t>
  </si>
  <si>
    <t>Оптико-механический датчик открытия</t>
  </si>
  <si>
    <t>4 200 +  2% Заг.скл</t>
  </si>
  <si>
    <t>м08-01-080-1</t>
  </si>
  <si>
    <t>Прибор измерения и защиты, количество подключаемых концов до 2</t>
  </si>
  <si>
    <t>ТЕРм Московской обл., м08-01-080-1, приказ Минстроя России №675/пр от 28.02.2017 № 259/пр</t>
  </si>
  <si>
    <t>м11-02-033-2</t>
  </si>
  <si>
    <t>Уровнемер поплавковый с мерной лентой (типа УДУ) для резервуаров: подземных</t>
  </si>
  <si>
    <t>КОМПЛ</t>
  </si>
  <si>
    <t>ТСНБ-2001 Московской области, м11-02-033-2, протокол от 24.08.2023 г. № 08.3</t>
  </si>
  <si>
    <t>Приборы, средства автоматизации и вычислительной техники</t>
  </si>
  <si>
    <t>мФЕР-11</t>
  </si>
  <si>
    <t>Пр/812-053.0-1</t>
  </si>
  <si>
    <t>Пр/774-053.0</t>
  </si>
  <si>
    <t>м10-08-003-5</t>
  </si>
  <si>
    <t>Устройство оптико-(фото)электрическое, прибор оптико-электрический в одноблочном исполнении</t>
  </si>
  <si>
    <t>ТЕРм Московской обл., м10-08-003-5, приказ Минстроя России №675/пр от 28.02.2017 № 259/пр</t>
  </si>
  <si>
    <t>22</t>
  </si>
  <si>
    <t>м10-06-058-1</t>
  </si>
  <si>
    <t>Монтаж муфт прямых для волоконно-оптических кабелей в колодце, емкость оптических волокон 4</t>
  </si>
  <si>
    <t>1 муфта</t>
  </si>
  <si>
    <t>ТЕРм Московской обл., м10-06-058-1, приказ Минстроя России №675/пр от 28.02.2017 № 259/пр</t>
  </si>
  <si>
    <t>Оборудование связи: прокладка и монтаж сетей связи (если ОПТ=1 прокладка и монтаж междугородных линий связи)</t>
  </si>
  <si>
    <t>23</t>
  </si>
  <si>
    <t>Конъюктурный анализ п.191</t>
  </si>
  <si>
    <t>Муфта оптическая разветвительная</t>
  </si>
  <si>
    <t>56 516 +  2% Заг.скл</t>
  </si>
  <si>
    <t>24</t>
  </si>
  <si>
    <t>м10-06-060-1</t>
  </si>
  <si>
    <t>Монтаж оптического кросса с учетом измерений на волоконно-оптическом кабеле с числом волокон 4</t>
  </si>
  <si>
    <t>1 оптический кросс</t>
  </si>
  <si>
    <t>ТЕРм Московской обл., м10-06-060-1, приказ Минстроя России №675/пр от 28.02.2017 № 259/пр</t>
  </si>
  <si>
    <t>25</t>
  </si>
  <si>
    <t>Конъюктурный анализ п.192</t>
  </si>
  <si>
    <t>Сплиттерная муфта</t>
  </si>
  <si>
    <t>14 894 +  2% Заг.скл</t>
  </si>
  <si>
    <t>м11-01-001-2</t>
  </si>
  <si>
    <t>Конструкции для установки приборов, масса до 2 кг</t>
  </si>
  <si>
    <t>ТЕРм Московской обл., м11-01-001-2, приказ Минстроя России №675/пр от 28.02.2017 № 259/пр</t>
  </si>
  <si>
    <t>27</t>
  </si>
  <si>
    <t>Конъюктурный анализ п.193</t>
  </si>
  <si>
    <t>Кронштейн для монтажа муфты</t>
  </si>
  <si>
    <t>15 000 +  2% Заг.скл</t>
  </si>
  <si>
    <t>м08-02-411-4</t>
  </si>
  <si>
    <t>Ввод гибкий, наружный диаметр металлорукава до 27 мм</t>
  </si>
  <si>
    <t>1 ВВОД</t>
  </si>
  <si>
    <t>ТЕРм Московской обл., м08-02-411-4, приказ Минстроя России №675/пр от 28.02.2017 № 259/пр</t>
  </si>
  <si>
    <t>29</t>
  </si>
  <si>
    <t>Конъюктурный анализ п.194</t>
  </si>
  <si>
    <t>Комплект для ввода ОК в муфту</t>
  </si>
  <si>
    <t>комплек</t>
  </si>
  <si>
    <t>520 +  2% Заг.скл</t>
  </si>
  <si>
    <t>30</t>
  </si>
  <si>
    <t>31</t>
  </si>
  <si>
    <t>м10-06-048-8</t>
  </si>
  <si>
    <t>Прокладка волоконно-оптических кабелей в канализации в полиэтиленовой трубе по свободному каналу трубопровода</t>
  </si>
  <si>
    <t>ТЕРм Московской обл., м10-06-048-8, приказ Минстроя России №675/пр от 28.02.2017 № 259/пр</t>
  </si>
  <si>
    <t>32</t>
  </si>
  <si>
    <t>Конъюктурный анализ п.195</t>
  </si>
  <si>
    <t>Кабель оптический 4ОВ SM</t>
  </si>
  <si>
    <t>м</t>
  </si>
  <si>
    <t>75 +  2% Заг.скл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</si>
  <si>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</si>
  <si>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</si>
  <si>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</si>
  <si>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</si>
  <si>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</si>
  <si>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</si>
  <si>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</si>
  <si>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</si>
  <si>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</si>
  <si>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</si>
  <si>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</si>
  <si>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</si>
  <si>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</si>
  <si>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</si>
  <si>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</si>
  <si>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</si>
  <si>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</si>
  <si>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</si>
  <si>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</si>
  <si>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</si>
  <si>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</si>
  <si>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</si>
  <si>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</si>
  <si>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</si>
  <si>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</si>
  <si>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</si>
  <si>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</si>
  <si>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</si>
  <si>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</si>
  <si>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</si>
  <si>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</si>
  <si>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</si>
  <si>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</si>
  <si>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</si>
  <si>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</si>
  <si>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</si>
  <si>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</si>
  <si>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</si>
  <si>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</si>
  <si>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</si>
  <si>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</si>
  <si>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</si>
  <si>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</si>
  <si>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</si>
  <si>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</si>
  <si>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</si>
  <si>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</si>
  <si>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</si>
  <si>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</si>
  <si>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</si>
  <si>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</si>
  <si>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</si>
  <si>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</si>
  <si>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</si>
  <si>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</si>
  <si>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</si>
  <si>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</si>
  <si>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</si>
  <si>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</si>
  <si>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</si>
  <si>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</si>
  <si>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</si>
  <si>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</si>
  <si>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</si>
  <si>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Сборник индексов</t>
  </si>
  <si>
    <t>ТСНБ-2001 Московской области (редакция 2014 г)</t>
  </si>
  <si>
    <t>Уровень цен</t>
  </si>
  <si>
    <t>_OBSM_</t>
  </si>
  <si>
    <t>1-2042-90</t>
  </si>
  <si>
    <t>Рабочий монтажник среднего разряда 4,2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</si>
  <si>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</si>
  <si>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</si>
  <si>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</si>
  <si>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</si>
  <si>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</si>
  <si>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</si>
  <si>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</si>
  <si>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</si>
  <si>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</si>
  <si>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</si>
  <si>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050101</t>
  </si>
  <si>
    <t>ТСЭМ Московской обл., 050101, приказ Минстроя России №675/пр от 28.02.2017 № 264/пр</t>
  </si>
  <si>
    <t>Компрессоры передвижные с двигателем внутреннего сгорания давлением до 686 кПа (7 ат), производительность  до 5 м3/мин</t>
  </si>
  <si>
    <t>100602</t>
  </si>
  <si>
    <t>ТСЭМ Московской обл., 100602, приказ Минстроя России №675/пр от 28.02.2017 № 264/пр</t>
  </si>
  <si>
    <t>Молотки бурильные легкие при работе от передвижных компрессорных станций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</si>
  <si>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</si>
  <si>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</si>
  <si>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</si>
  <si>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101-1755</t>
  </si>
  <si>
    <t>ТССЦ Московской обл., 101-1755, приказ Минстроя России №675/пр от 28.02.2017 № 254/пр</t>
  </si>
  <si>
    <t>Сталь полосовая, марка стали Ст3сп шириной 50-200 мм толщиной 4-5 мм</t>
  </si>
  <si>
    <t>т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</si>
  <si>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</si>
  <si>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</si>
  <si>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</si>
  <si>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кг</t>
  </si>
  <si>
    <t>101-1977</t>
  </si>
  <si>
    <t>ТССЦ Московской обл., 101-1977, приказ Минстроя России №675/пр от 28.02.2017 № 254/пр</t>
  </si>
  <si>
    <t>Болты с гайками и шайбами строительные</t>
  </si>
  <si>
    <t>101-2143</t>
  </si>
  <si>
    <t>ТССЦ Московской обл., 101-2143, приказ Минстроя России №675/пр от 28.02.2017 № 254/пр</t>
  </si>
  <si>
    <t>Краска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</si>
  <si>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</si>
  <si>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</si>
  <si>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</si>
  <si>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</si>
  <si>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1-2040-90</t>
  </si>
  <si>
    <t>Рабочий монтажник среднего разряда 4</t>
  </si>
  <si>
    <t>1-2039-90</t>
  </si>
  <si>
    <t>Рабочий монтажник среднего разряда 3,9</t>
  </si>
  <si>
    <t>330206</t>
  </si>
  <si>
    <t>ТСЭМ Московской обл., 330206, приказ Минстроя России №675/пр от 28.02.2017 № 264/пр</t>
  </si>
  <si>
    <t>Дрели электрические</t>
  </si>
  <si>
    <t>101-1665</t>
  </si>
  <si>
    <t>ТССЦ Московской обл., 101-1665, приказ Минстроя России №675/пр от 28.02.2017 № 254/пр</t>
  </si>
  <si>
    <t>Лак электроизоляционный 318</t>
  </si>
  <si>
    <t>101-1964</t>
  </si>
  <si>
    <t>ТССЦ Московской обл., 101-1964, приказ Минстроя России №675/пр от 28.02.2017 № 254/пр</t>
  </si>
  <si>
    <t>Шпагат бумажный</t>
  </si>
  <si>
    <t>101-2365</t>
  </si>
  <si>
    <t>ТССЦ Московской обл., 101-2365, приказ Минстроя России №675/пр от 28.02.2017 № 254/пр</t>
  </si>
  <si>
    <t>Нитки швейные</t>
  </si>
  <si>
    <t>101-2499</t>
  </si>
  <si>
    <t>ТССЦ Московской обл., 101-2499, приказ Минстроя России №675/пр от 28.02.2017 № 254/пр</t>
  </si>
  <si>
    <t>Лента изоляционная прорезиненная односторонняя ширина 20 мм, толщина 0,25-0,35 мм</t>
  </si>
  <si>
    <t>101-3914</t>
  </si>
  <si>
    <t>ТССЦ Московской обл., 101-3914, приказ Минстроя России №675/пр от 28.02.2017 № 254/пр</t>
  </si>
  <si>
    <t>Дюбели распорные полипропиленовые</t>
  </si>
  <si>
    <t>201-0843</t>
  </si>
  <si>
    <t>ТССЦ Московской обл., 201-0843, приказ Минстроя России №675/пр от 28.02.2017 № 255/пр</t>
  </si>
  <si>
    <t>Конструкции стальные индивидуальные решетчатые сварные массой до 0,1 т</t>
  </si>
  <si>
    <t>509-0090</t>
  </si>
  <si>
    <t>ТССЦ Московской обл., 509-0090, приказ Минстроя России №675/пр от 28.02.2017 № 258/пр</t>
  </si>
  <si>
    <t>Перемычки гибкие, тип ПГС-50</t>
  </si>
  <si>
    <t>10 шт.</t>
  </si>
  <si>
    <t>509-1210</t>
  </si>
  <si>
    <t>ТССЦ Московской обл., 509-1210, приказ Минстроя России №675/пр от 28.02.2017 № 258/пр</t>
  </si>
  <si>
    <t>Вазелин технический</t>
  </si>
  <si>
    <t>030203</t>
  </si>
  <si>
    <t>ТСЭМ Московской обл., 030203, приказ Минстроя России №675/пр от 28.02.2017 № 264/пр</t>
  </si>
  <si>
    <t>Домкраты гидравлические грузоподъемностью 63-100 т</t>
  </si>
  <si>
    <t>030402</t>
  </si>
  <si>
    <t>ТСЭМ Московской обл., 030402, приказ Минстроя России №675/пр от 28.02.2017 № 264/пр</t>
  </si>
  <si>
    <t>Лебедки электрические тяговым усилием до 12,26 кН (1,25 т)</t>
  </si>
  <si>
    <t>101-2478</t>
  </si>
  <si>
    <t>ТССЦ Московской обл., 101-2478, приказ Минстроя России №675/пр от 28.02.2017 № 254/пр</t>
  </si>
  <si>
    <t>Лента К226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</si>
  <si>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</si>
  <si>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</si>
  <si>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</si>
  <si>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506-1362</t>
  </si>
  <si>
    <t>ТССЦ Московской обл., 506-1362, приказ Минстроя России №675/пр от 28.02.2017 № 258/пр</t>
  </si>
  <si>
    <t>Припои оловянно-свинцовые бессурьмянистые марки ПОС30</t>
  </si>
  <si>
    <t>1-100-36-90</t>
  </si>
  <si>
    <t>Рабочий среднего разряда 3,6</t>
  </si>
  <si>
    <t>101-2590</t>
  </si>
  <si>
    <t>ТСНБ-2001 Московской области, 101-2590, протокол от 24.08.2023 г. № 08.3</t>
  </si>
  <si>
    <t>Дюбель с шурупом 6/35 мм</t>
  </si>
  <si>
    <t>ТСНБ-2001 Московской области, 999-9950, протокол от 24.08.2023 г. № 08.3</t>
  </si>
  <si>
    <t>1-100-40-90</t>
  </si>
  <si>
    <t>Рабочий среднего разряда 4,0</t>
  </si>
  <si>
    <t>021401</t>
  </si>
  <si>
    <t>ТСНБ-2001 Московской области, 021401, протокол от 22.06.2022 г. № 06</t>
  </si>
  <si>
    <t>Краны на пневмоколесном ходу при работе на монтаже технологического оборудования: 16 т</t>
  </si>
  <si>
    <t>ТСНБ-2001 Московской области, 040502, протокол от 22.06.2022 г. № 06</t>
  </si>
  <si>
    <t>Установки для сварки: ручной дуговой (постоянного тока)</t>
  </si>
  <si>
    <t>ТСНБ-2001 Московской области, 400001, протокол от 22.06.2022 г. № 06</t>
  </si>
  <si>
    <t>101-0811</t>
  </si>
  <si>
    <t>ТСНБ-2001 Московской области, 101-0811, протокол от 24.08.2023 г. № 08.3</t>
  </si>
  <si>
    <t>Проволока стальная низкоуглеродистая разного назначения оцинкованная диаметром: 1,1 мм</t>
  </si>
  <si>
    <t>101-1504</t>
  </si>
  <si>
    <t>ТСНБ-2001 Московской области, 101-1504, протокол от 24.08.2023 г. № 08.3</t>
  </si>
  <si>
    <t>Электроды диаметром: 2 мм Э42</t>
  </si>
  <si>
    <t>101-2060</t>
  </si>
  <si>
    <t>ТСНБ-2001 Московской области, 101-2060, протокол от 24.08.2023 г. № 08.3</t>
  </si>
  <si>
    <t>Детали крепления</t>
  </si>
  <si>
    <t>компл.</t>
  </si>
  <si>
    <t>509-0104</t>
  </si>
  <si>
    <t>ТСНБ-2001 Московской области, 509-0104, протокол от 24.08.2023 г. № 08.3</t>
  </si>
  <si>
    <t>Скобы: двухлапковые</t>
  </si>
  <si>
    <t>101-1963</t>
  </si>
  <si>
    <t>ТССЦ Московской обл., 101-1963, приказ Минстроя России №675/пр от 28.02.2017 № 254/пр</t>
  </si>
  <si>
    <t>Канифоль сосновая</t>
  </si>
  <si>
    <t>101-2206</t>
  </si>
  <si>
    <t>ТССЦ Московской обл., 101-2206, приказ Минстроя России №675/пр от 28.02.2017 № 254/пр</t>
  </si>
  <si>
    <t>Дюбели пластмассовые с шурупами 12х70 мм</t>
  </si>
  <si>
    <t>405-0219</t>
  </si>
  <si>
    <t>ТССЦ Московской обл., 405-0219, приказ Минстроя России №675/пр от 28.02.2017 № 257/пр</t>
  </si>
  <si>
    <t>Гипсовые вяжущие, марка Г3</t>
  </si>
  <si>
    <t>506-1361</t>
  </si>
  <si>
    <t>ТССЦ Московской обл., 506-1361, приказ Минстроя России №675/пр от 28.02.2017 № 258/пр</t>
  </si>
  <si>
    <t>Припои оловянно-свинцовые бессурьмянистые марки ПОС40</t>
  </si>
  <si>
    <t>1-2060-90</t>
  </si>
  <si>
    <t>Рабочий монтажник среднего разряда 6</t>
  </si>
  <si>
    <t>392260</t>
  </si>
  <si>
    <t>ТСЭМ Московской обл., 392260, приказ Минстроя России №675/пр от 28.02.2017 № 264/пр</t>
  </si>
  <si>
    <t>Сварочный аппарат для сварки оптических кабелей со скалывателем</t>
  </si>
  <si>
    <t>395001</t>
  </si>
  <si>
    <t>ТСЭМ Московской обл., 395001, приказ Минстроя России №675/пр от 28.02.2017 № 264/пр</t>
  </si>
  <si>
    <t>Рефлектометр</t>
  </si>
  <si>
    <t>101-2354</t>
  </si>
  <si>
    <t>ТССЦ Московской обл., 101-2354, приказ Минстроя России №675/пр от 28.02.2017 № 254/пр</t>
  </si>
  <si>
    <t>Спирт этиловый ректификованный технический, сорт I</t>
  </si>
  <si>
    <t>1-2032-90</t>
  </si>
  <si>
    <t>Рабочий монтажник среднего разряда 3,2</t>
  </si>
  <si>
    <t>330900</t>
  </si>
  <si>
    <t>ТСЭМ Московской обл., 330900, приказ Минстроя России №675/пр от 28.02.2017 № 264/пр</t>
  </si>
  <si>
    <t>Ножницы листовые кривошипные гильотинные</t>
  </si>
  <si>
    <t>331002</t>
  </si>
  <si>
    <t>ТСЭМ Московской обл., 331002, приказ Минстроя России №675/пр от 28.02.2017 № 264/пр</t>
  </si>
  <si>
    <t>Станок сверлильный</t>
  </si>
  <si>
    <t>331451</t>
  </si>
  <si>
    <t>ТСЭМ Московской обл., 331451, приказ Минстроя России №675/пр от 28.02.2017 № 264/пр</t>
  </si>
  <si>
    <t>Перфораторы электрические</t>
  </si>
  <si>
    <t>340101</t>
  </si>
  <si>
    <t>ТСЭМ Московской обл., 340101, приказ Минстроя России №675/пр от 28.02.2017 № 264/пр</t>
  </si>
  <si>
    <t>Агрегаты окрасочные высокого давления для окраски поверхностей конструкций мощностью 1 кВт</t>
  </si>
  <si>
    <t>350461</t>
  </si>
  <si>
    <t>ТСЭМ Московской обл., 350461, приказ Минстроя России №675/пр от 28.02.2017 № 264/пр</t>
  </si>
  <si>
    <t>Пресс кривошипный простого действия 25 кН (2,5 тс)</t>
  </si>
  <si>
    <t>350471</t>
  </si>
  <si>
    <t>ТСЭМ Московской обл., 350471, приказ Минстроя России №675/пр от 28.02.2017 № 264/пр</t>
  </si>
  <si>
    <t>Пресс листогибочный кривошипный 1000 кН (100 тс)</t>
  </si>
  <si>
    <t>101-1292</t>
  </si>
  <si>
    <t>ТССЦ Московской обл., 101-1292, приказ Минстроя России №675/пр от 28.02.2017 № 254/пр</t>
  </si>
  <si>
    <t>Уайт-спирит</t>
  </si>
  <si>
    <t>101-1513</t>
  </si>
  <si>
    <t>ТССЦ Московской обл., 101-1513, приказ Минстроя России №675/пр от 28.02.2017 № 254/пр</t>
  </si>
  <si>
    <t>Электроды диаметром 4 мм Э42</t>
  </si>
  <si>
    <t>101-2036</t>
  </si>
  <si>
    <t>ТССЦ Московской обл., 101-2036, приказ Минстроя России №675/пр от 28.02.2017 № 254/пр</t>
  </si>
  <si>
    <t>Болты с гайками и шайбами оцинкованные, диаметр 6 мм</t>
  </si>
  <si>
    <t>101-2207</t>
  </si>
  <si>
    <t>ТССЦ Московской обл., 101-2207, приказ Минстроя России №675/пр от 28.02.2017 № 254/пр</t>
  </si>
  <si>
    <t>Дюбели пластмассовые диаметр 14 мм</t>
  </si>
  <si>
    <t>101-2216</t>
  </si>
  <si>
    <t>ТССЦ Московской обл., 101-2216, приказ Минстроя России №675/пр от 28.02.2017 № 254/пр</t>
  </si>
  <si>
    <t>Сталь листовая горячекатаная марки Ст3 толщиной 2-6 мм</t>
  </si>
  <si>
    <t>101-2240</t>
  </si>
  <si>
    <t>ТССЦ Московской обл., 101-2240, приказ Минстроя России №675/пр от 28.02.2017 № 254/пр</t>
  </si>
  <si>
    <t>Сталь полосовая горячекатаная, марки Ст3, толщина 2-6 мм, ширина 30-40 мм, перфорированная</t>
  </si>
  <si>
    <t>101-2250</t>
  </si>
  <si>
    <t>ТССЦ Московской обл., 101-2250, приказ Минстроя России №675/пр от 28.02.2017 № 254/пр</t>
  </si>
  <si>
    <t>Сталь угловая, марки Ст3, перфорированная УП 35х35 мм</t>
  </si>
  <si>
    <t>101-2467</t>
  </si>
  <si>
    <t>ТССЦ Московской обл., 101-2467, приказ Минстроя России №675/пр от 28.02.2017 № 254/пр</t>
  </si>
  <si>
    <t>Растворитель марки Р-4</t>
  </si>
  <si>
    <t>113-0021</t>
  </si>
  <si>
    <t>ТССЦ Московской обл., 113-0021, приказ Минстроя России №675/пр от 28.02.2017 № 254/пр</t>
  </si>
  <si>
    <t>Грунтовка ГФ-021 красно-коричневая</t>
  </si>
  <si>
    <t>113-0227</t>
  </si>
  <si>
    <t>ТССЦ Московской обл., 113-0227, приказ Минстроя России №675/пр от 28.02.2017 № 254/пр</t>
  </si>
  <si>
    <t>Эмаль ХВ-124 защитная, зеленая</t>
  </si>
  <si>
    <t>1-2038-90</t>
  </si>
  <si>
    <t>Рабочий монтажник среднего разряда 3,8</t>
  </si>
  <si>
    <t>101-0115</t>
  </si>
  <si>
    <t>ТССЦ Московской обл., 101-0115, приказ Минстроя России №675/пр от 28.02.2017 № 254/пр</t>
  </si>
  <si>
    <t>Винты с полукруглой головкой длиной 50 мм</t>
  </si>
  <si>
    <t>1-2045-90</t>
  </si>
  <si>
    <t>Рабочий монтажник среднего разряда 4,5</t>
  </si>
  <si>
    <t>170300</t>
  </si>
  <si>
    <t>ТСЭМ Московской обл., 170300, приказ Минстроя России №675/пр от 28.02.2017 № 264/пр</t>
  </si>
  <si>
    <t>Машина монтажная для выполнения работ при прокладке и монтаже кабеля на базе автомобиля ГАЗ-66</t>
  </si>
  <si>
    <t>101-0818</t>
  </si>
  <si>
    <t>ТССЦ Московской обл., 101-0818, приказ Минстроя России №675/пр от 28.02.2017 № 254/пр</t>
  </si>
  <si>
    <t>Проволока светлая диаметром 3,0 мм</t>
  </si>
  <si>
    <t>101-2501</t>
  </si>
  <si>
    <t>ТССЦ Московской обл., 101-2501, приказ Минстроя России №675/пр от 28.02.2017 № 254/пр</t>
  </si>
  <si>
    <t>Лента полиэтиленовая с липким слоем марка А</t>
  </si>
  <si>
    <t>МР 507/пр Прил.3, Табл.1, п. 4</t>
  </si>
  <si>
    <t>Методика применения сметных норм 507/пр (строит.)</t>
  </si>
  <si>
    <t>Шкаф мониторинга кабельных колодцев: Шкаф напольный двухстороннего обслуживания (2000(В)-  600(Ш)-600(Г)), Блок регистрации, Блок обработки и передачи данных, USB-кабель, Коммутатор, Медный патч-корд 1м, Источник бесперебойного питания, Энергоаккумулятор, Статический переключатель, Статический переключатель, Источник питания 24В, Источник питания 12В, Концевой выключатель, Модуль процессорный, Модуль ввода, Промышленный датчик влажности и температуры, Вентилятор, Вентилятор, Клеммный блок, Автоматический выключатель 1П C16AC, Розетка,  Программное обеспечение для сбора, обработки и переда-  чи информации на ДП по протоколу МЭК60870.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</si>
  <si>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</t>
  </si>
  <si>
    <t>Поправка: МР 507/пр Прил.3, Табл.1, п. 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</si>
  <si>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</si>
  <si>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</si>
  <si>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</si>
  <si>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</si>
  <si>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</si>
  <si>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</si>
  <si>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</si>
  <si>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</si>
  <si>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</si>
  <si>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</si>
  <si>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</si>
  <si>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</si>
  <si>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</si>
  <si>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</si>
  <si>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</si>
  <si>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</si>
  <si>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</si>
  <si>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</si>
  <si>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</si>
  <si>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</si>
  <si>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</si>
  <si>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</si>
  <si>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</si>
  <si>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</si>
  <si>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</si>
  <si>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</si>
  <si>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</si>
  <si>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</si>
  <si>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</si>
  <si>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</si>
  <si>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</si>
  <si>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</si>
  <si>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</si>
  <si>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</si>
  <si>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</si>
  <si>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</si>
  <si>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</si>
  <si>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11»</t>
  </si>
  <si>
    <t>Базисно-индексным</t>
  </si>
  <si>
    <t>Составлена в ценах декабрь 2024 года (1.01.2000)</t>
  </si>
  <si>
    <t>Раздел: Решения по мониторингу колодцев транспозиции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</si>
  <si>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</si>
  <si>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</si>
  <si>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</si>
  <si>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</si>
  <si>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</si>
  <si>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</si>
  <si>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</si>
  <si>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</si>
  <si>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</si>
  <si>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</si>
  <si>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</si>
  <si>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</si>
  <si>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</si>
  <si>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</si>
  <si>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</si>
  <si>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</si>
  <si>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</si>
  <si>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</si>
  <si>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</si>
  <si>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</si>
  <si>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</si>
  <si>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</si>
  <si>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</si>
  <si>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</si>
  <si>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</si>
  <si>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</si>
  <si>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</si>
  <si>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ПС 220 кВ Красногорская</t>
  </si>
  <si>
    <t>Подраздел: Стоимость оборудования</t>
  </si>
  <si>
    <r>
      <t>Оборудование :_x000D_
Шкаф мониторинга кабельных колодцев: Шкаф напольный двухстороннего обслуживания (2000(В)-  600(Ш)-600(Г)), Блок регистрации, Блок обработки и передачи данных, USB-кабель, Коммутатор, Медный патч-корд 1м, Источник бесперебойного питания, Энергоаккумулятор, Статический переключатель, Статический переключатель, Источник питания 24В, Источник питания 12В, Концевой выключатель, Модуль процессорный, Модуль ввода, Промышленный датчик влажности и температуры, Вентилятор, Вентилятор, Клеммный блок, Автоматический выключатель 1П C16AC, Розетка,  Программное обеспечение для сбора, обработки и переда-  чи информации на ДП по протоколу МЭК60870.</t>
    </r>
    <r>
      <rPr>
        <i/>
        <sz val="11"/>
        <color rgb="FF821E82"/>
        <rFont val="Arial"/>
        <family val="2"/>
        <charset val="204"/>
      </rPr>
      <t xml:space="preserve">
5 155 823,11 = 4 946 297,93 +  3% Трансп +  1,2% Заг.скл</t>
    </r>
  </si>
  <si>
    <t>Всего по позиции</t>
  </si>
  <si>
    <t>=</t>
  </si>
  <si>
    <t>Итого прямые затраты по подразделу</t>
  </si>
  <si>
    <t>Подраздел: Монтажные работы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</si>
  <si>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
ОТ *1,2; ЭМ *1,2; ОТм *1,2; ЗТ *1,2; ЗТм *1,2</t>
  </si>
  <si>
    <t>ОТ</t>
  </si>
  <si>
    <t>ЭМ</t>
  </si>
  <si>
    <t>в т.ч. ОТм</t>
  </si>
  <si>
    <t>М</t>
  </si>
  <si>
    <t>ЗТ</t>
  </si>
  <si>
    <t>ЗТм</t>
  </si>
  <si>
    <t>Итого по расценке</t>
  </si>
  <si>
    <t>ФОТ</t>
  </si>
  <si>
    <t>НР Электротехнические установки: на других объектах</t>
  </si>
  <si>
    <t>%</t>
  </si>
  <si>
    <t>СП Электротехнические установки: на других объектах</t>
  </si>
  <si>
    <t>НР Оборудование связи: прокладка и монтаж сетей связи</t>
  </si>
  <si>
    <t>СП Оборудование связи: прокладка и монтаж сетей связи</t>
  </si>
  <si>
    <r>
      <t>Дуплексный пачкорд 10 м</t>
    </r>
    <r>
      <rPr>
        <i/>
        <sz val="11"/>
        <rFont val="Arial"/>
        <family val="2"/>
        <charset val="204"/>
      </rPr>
      <t xml:space="preserve">
2 652,00 = 2 600 +  2% Заг.скл</t>
    </r>
  </si>
  <si>
    <r>
      <t>Концевые заделки</t>
    </r>
    <r>
      <rPr>
        <i/>
        <sz val="11"/>
        <rFont val="Arial"/>
        <family val="2"/>
        <charset val="204"/>
      </rPr>
      <t xml:space="preserve">
1 122,00 = 1 100 +  2% Заг.скл</t>
    </r>
  </si>
  <si>
    <t>Раздел: Колодец транспозиции (4 шт.)</t>
  </si>
  <si>
    <r>
      <t>Датчик индикации подтопления</t>
    </r>
    <r>
      <rPr>
        <i/>
        <sz val="11"/>
        <rFont val="Arial"/>
        <family val="2"/>
        <charset val="204"/>
      </rPr>
      <t xml:space="preserve">
2 390,88 = 2 344 +  2% Заг.скл</t>
    </r>
  </si>
  <si>
    <r>
      <t>Оптико-механический датчик открытия</t>
    </r>
    <r>
      <rPr>
        <i/>
        <sz val="11"/>
        <rFont val="Arial"/>
        <family val="2"/>
        <charset val="204"/>
      </rPr>
      <t xml:space="preserve">
4 284,00 = 4 200 +  2% Заг.скл</t>
    </r>
  </si>
  <si>
    <r>
      <t>Муфта оптическая разветвительная</t>
    </r>
    <r>
      <rPr>
        <i/>
        <sz val="11"/>
        <rFont val="Arial"/>
        <family val="2"/>
        <charset val="204"/>
      </rPr>
      <t xml:space="preserve">
57 646,32 = 56 516 +  2% Заг.скл</t>
    </r>
  </si>
  <si>
    <r>
      <t>Сплиттерная муфта</t>
    </r>
    <r>
      <rPr>
        <i/>
        <sz val="11"/>
        <rFont val="Arial"/>
        <family val="2"/>
        <charset val="204"/>
      </rPr>
      <t xml:space="preserve">
15 191,88 = 14 894 +  2% Заг.скл</t>
    </r>
  </si>
  <si>
    <r>
      <t>Кронштейн для монтажа муфты</t>
    </r>
    <r>
      <rPr>
        <i/>
        <sz val="11"/>
        <rFont val="Arial"/>
        <family val="2"/>
        <charset val="204"/>
      </rPr>
      <t xml:space="preserve">
15 300,00 = 15 000 +  2% Заг.скл</t>
    </r>
  </si>
  <si>
    <r>
      <t>Комплект для ввода ОК в муфту</t>
    </r>
    <r>
      <rPr>
        <i/>
        <sz val="11"/>
        <rFont val="Arial"/>
        <family val="2"/>
        <charset val="204"/>
      </rPr>
      <t xml:space="preserve">
530,40 = 520 +  2% Заг.скл</t>
    </r>
  </si>
  <si>
    <r>
      <t>Кабель оптический 4ОВ SM</t>
    </r>
    <r>
      <rPr>
        <i/>
        <sz val="11"/>
        <rFont val="Arial"/>
        <family val="2"/>
        <charset val="204"/>
      </rPr>
      <t xml:space="preserve">
76,50 = 75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</si>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</sst>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6" formatCode="#,##0.00;[Red]\-\ #,##0.00"/>
    <numFmt numFmtId="167" formatCode="#,##0;[Red]\-\ #,##0"/>
    <numFmt numFmtId="168" formatCode="#,##0.00#####;[Red]\-\ #,##0.00#####"/>
  </numFmts>
  <fonts count="32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8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i/>
      <sz val="1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14" fontId="19" fillId="0" borderId="0" xfId="0" applyNumberFormat="1" applyFont="1" applyAlignment="1"/>
    <xf numFmtId="0" fontId="15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9" fillId="0" borderId="0" xfId="0" applyNumberFormat="1" applyFont="1" applyAlignment="1"/>
    <xf numFmtId="2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23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166" fontId="23" fillId="0" borderId="0" xfId="0" applyNumberFormat="1" applyFont="1" applyAlignment="1">
      <alignment horizontal="right" vertical="top"/>
    </xf>
    <xf numFmtId="167" fontId="23" fillId="0" borderId="0" xfId="0" applyNumberFormat="1" applyFont="1" applyAlignment="1">
      <alignment horizontal="right" vertical="top"/>
    </xf>
    <xf numFmtId="0" fontId="24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166" fontId="24" fillId="0" borderId="0" xfId="0" applyNumberFormat="1" applyFont="1" applyAlignment="1">
      <alignment horizontal="right" vertical="top"/>
    </xf>
    <xf numFmtId="167" fontId="24" fillId="0" borderId="0" xfId="0" applyNumberFormat="1" applyFont="1" applyAlignment="1">
      <alignment horizontal="right" vertical="top"/>
    </xf>
    <xf numFmtId="0" fontId="25" fillId="0" borderId="0" xfId="0" applyFont="1" applyAlignment="1">
      <alignment horizontal="left" vertical="top" wrapText="1"/>
    </xf>
    <xf numFmtId="166" fontId="0" fillId="0" borderId="0" xfId="0" applyNumberFormat="1"/>
    <xf numFmtId="0" fontId="23" fillId="0" borderId="0" xfId="0" applyFont="1" applyAlignment="1">
      <alignment horizontal="right" vertical="top" wrapText="1"/>
    </xf>
    <xf numFmtId="168" fontId="23" fillId="0" borderId="0" xfId="0" applyNumberFormat="1" applyFont="1" applyAlignment="1">
      <alignment horizontal="right" vertical="top"/>
    </xf>
    <xf numFmtId="0" fontId="26" fillId="0" borderId="0" xfId="0" applyFont="1"/>
    <xf numFmtId="166" fontId="24" fillId="0" borderId="0" xfId="0" applyNumberFormat="1" applyFont="1" applyAlignment="1">
      <alignment horizontal="left" vertical="top"/>
    </xf>
    <xf numFmtId="0" fontId="27" fillId="0" borderId="1" xfId="0" quotePrefix="1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right" vertical="top" wrapText="1"/>
    </xf>
    <xf numFmtId="0" fontId="27" fillId="0" borderId="1" xfId="0" applyFont="1" applyBorder="1" applyAlignment="1">
      <alignment horizontal="right" vertical="top"/>
    </xf>
    <xf numFmtId="166" fontId="27" fillId="0" borderId="1" xfId="0" applyNumberFormat="1" applyFont="1" applyBorder="1" applyAlignment="1">
      <alignment horizontal="right" vertical="top"/>
    </xf>
    <xf numFmtId="0" fontId="27" fillId="0" borderId="1" xfId="0" applyFont="1" applyBorder="1" applyAlignment="1">
      <alignment horizontal="right" vertical="top" wrapText="1"/>
    </xf>
    <xf numFmtId="167" fontId="27" fillId="0" borderId="1" xfId="0" applyNumberFormat="1" applyFont="1" applyBorder="1" applyAlignment="1">
      <alignment horizontal="right" vertical="top"/>
    </xf>
    <xf numFmtId="166" fontId="29" fillId="0" borderId="0" xfId="0" applyNumberFormat="1" applyFont="1" applyAlignment="1">
      <alignment horizontal="left" vertical="top"/>
    </xf>
    <xf numFmtId="166" fontId="29" fillId="0" borderId="2" xfId="0" applyNumberFormat="1" applyFont="1" applyBorder="1" applyAlignment="1">
      <alignment horizontal="right" vertical="top"/>
    </xf>
    <xf numFmtId="167" fontId="29" fillId="0" borderId="2" xfId="0" applyNumberFormat="1" applyFont="1" applyBorder="1" applyAlignment="1">
      <alignment horizontal="right" vertical="top"/>
    </xf>
    <xf numFmtId="167" fontId="0" fillId="0" borderId="0" xfId="0" applyNumberFormat="1"/>
    <xf numFmtId="0" fontId="23" fillId="0" borderId="0" xfId="0" quotePrefix="1" applyFont="1" applyAlignment="1">
      <alignment horizontal="left" vertical="top" wrapText="1"/>
    </xf>
    <xf numFmtId="0" fontId="25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 wrapText="1"/>
    </xf>
    <xf numFmtId="0" fontId="30" fillId="0" borderId="0" xfId="0" applyFont="1" applyAlignment="1">
      <alignment vertical="top" wrapText="1"/>
    </xf>
    <xf numFmtId="0" fontId="30" fillId="0" borderId="0" xfId="0" applyFont="1" applyAlignment="1">
      <alignment vertical="top" wrapText="1"/>
    </xf>
    <xf numFmtId="0" fontId="30" fillId="0" borderId="0" xfId="0" quotePrefix="1" applyFont="1" applyAlignment="1">
      <alignment vertical="top" wrapText="1"/>
    </xf>
    <xf numFmtId="166" fontId="25" fillId="0" borderId="0" xfId="0" applyNumberFormat="1" applyFont="1" applyAlignment="1">
      <alignment horizontal="right" vertical="top"/>
    </xf>
    <xf numFmtId="167" fontId="25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7" fontId="23" fillId="0" borderId="1" xfId="0" applyNumberFormat="1" applyFont="1" applyBorder="1" applyAlignment="1">
      <alignment horizontal="right" vertical="top"/>
    </xf>
    <xf numFmtId="166" fontId="24" fillId="0" borderId="2" xfId="0" applyNumberFormat="1" applyFont="1" applyBorder="1" applyAlignment="1">
      <alignment horizontal="right" vertical="top"/>
    </xf>
    <xf numFmtId="167" fontId="24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vertical="top" wrapText="1"/>
    </xf>
    <xf numFmtId="0" fontId="23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10" fillId="0" borderId="1" xfId="0" applyFont="1" applyBorder="1" applyAlignment="1">
      <alignment vertical="top" wrapText="1"/>
    </xf>
    <xf numFmtId="0" fontId="24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right" vertical="top"/>
    </xf>
    <xf numFmtId="166" fontId="24" fillId="0" borderId="2" xfId="0" applyNumberFormat="1" applyFont="1" applyBorder="1" applyAlignment="1">
      <alignment horizontal="right" vertical="top"/>
    </xf>
    <xf numFmtId="167" fontId="24" fillId="0" borderId="2" xfId="0" applyNumberFormat="1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9" fillId="0" borderId="0" xfId="0" applyNumberFormat="1" applyFont="1" applyAlignment="1"/>
    <xf numFmtId="166" fontId="12" fillId="0" borderId="0" xfId="0" applyNumberFormat="1" applyFont="1" applyAlignment="1"/>
    <xf numFmtId="168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31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17397-2558-43F1-9FF0-63281DA2DAC2}">
  <sheetPr>
    <pageSetUpPr fitToPage="1"/>
  </sheetPr>
  <dimension ref="A1:CW547"/>
  <sheetViews>
    <sheetView tabSelected="1" zoomScaleNormal="100" workbookViewId="0">
      <selection activeCell="A375" sqref="A375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173.7109375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515</v>
      </c>
      <c r="B2" s="11"/>
      <c r="C2" s="11"/>
      <c r="D2" s="11"/>
      <c r="E2" s="11"/>
      <c r="F2" s="13" t="s">
        <v>552</v>
      </c>
      <c r="G2" s="13"/>
      <c r="H2" s="13"/>
      <c r="I2" s="13"/>
      <c r="J2" s="13"/>
      <c r="K2" s="13"/>
      <c r="L2" s="13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38.25" x14ac:dyDescent="0.2">
      <c r="A4" s="11" t="s">
        <v>516</v>
      </c>
      <c r="B4" s="11"/>
      <c r="C4" s="11"/>
      <c r="D4" s="11"/>
      <c r="E4" s="11"/>
      <c r="F4" s="13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13"/>
      <c r="H4" s="13"/>
      <c r="I4" s="13"/>
      <c r="J4" s="13"/>
      <c r="K4" s="13"/>
      <c r="L4" s="13"/>
      <c r="CO4" s="65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2.75" customHeight="1" x14ac:dyDescent="0.2">
      <c r="A6" s="12" t="s">
        <v>517</v>
      </c>
      <c r="B6" s="12"/>
      <c r="C6" s="12"/>
      <c r="D6" s="12"/>
      <c r="E6" s="12"/>
      <c r="F6" s="13" t="str">
        <f>IF(Source!CV12 &lt;&gt; "", Source!CV12, "")</f>
        <v/>
      </c>
      <c r="G6" s="13"/>
      <c r="H6" s="13"/>
      <c r="I6" s="13"/>
      <c r="J6" s="13"/>
      <c r="K6" s="13"/>
      <c r="L6" s="13"/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1" t="s">
        <v>518</v>
      </c>
      <c r="B8" s="11"/>
      <c r="C8" s="11"/>
      <c r="D8" s="11"/>
      <c r="E8" s="11"/>
      <c r="F8" s="13"/>
      <c r="G8" s="13"/>
      <c r="H8" s="13"/>
      <c r="I8" s="13"/>
      <c r="J8" s="13"/>
      <c r="K8" s="13"/>
      <c r="L8" s="13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1" t="s">
        <v>519</v>
      </c>
      <c r="B10" s="11"/>
      <c r="C10" s="11"/>
      <c r="D10" s="11"/>
      <c r="E10" s="11"/>
      <c r="F10" s="13"/>
      <c r="G10" s="13"/>
      <c r="H10" s="13"/>
      <c r="I10" s="13"/>
      <c r="J10" s="13"/>
      <c r="K10" s="13"/>
      <c r="L10" s="13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12.75" customHeight="1" x14ac:dyDescent="0.2">
      <c r="A12" s="11" t="s">
        <v>520</v>
      </c>
      <c r="B12" s="11"/>
      <c r="C12" s="11"/>
      <c r="D12" s="11"/>
      <c r="E12" s="11"/>
      <c r="F12" s="13" t="str">
        <f>IF(Source!CZ12 &lt;&gt; "", Source!CZ12, "")</f>
        <v/>
      </c>
      <c r="G12" s="13"/>
      <c r="H12" s="13"/>
      <c r="I12" s="13"/>
      <c r="J12" s="13"/>
      <c r="K12" s="13"/>
      <c r="L12" s="13"/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6"/>
    </row>
    <row r="14" spans="1:93" ht="12.75" customHeight="1" x14ac:dyDescent="0.2">
      <c r="A14" s="11" t="s">
        <v>521</v>
      </c>
      <c r="B14" s="11"/>
      <c r="C14" s="11"/>
      <c r="D14" s="11"/>
      <c r="E14" s="11"/>
      <c r="F14" s="13" t="str">
        <f>IF(Source!DA12 &lt;&gt; "", Source!DA12, "")</f>
        <v/>
      </c>
      <c r="G14" s="13"/>
      <c r="H14" s="13"/>
      <c r="I14" s="13"/>
      <c r="J14" s="13"/>
      <c r="K14" s="13"/>
      <c r="L14" s="13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20"/>
    </row>
    <row r="16" spans="1:93" ht="12.7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ht="15.7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ht="14.25" customHeight="1" x14ac:dyDescent="0.2">
      <c r="A18" s="23" t="s">
        <v>522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4.2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ht="15.75" customHeight="1" x14ac:dyDescent="0.25">
      <c r="A20" s="22" t="str">
        <f>IF(Source!G12&lt;&gt;"Новый объект", Source!G12, "")</f>
        <v>02-01-20 Решения по мониторингу колодцев транспозиции_(Копия)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4.25" customHeight="1" x14ac:dyDescent="0.2">
      <c r="A21" s="23" t="s">
        <v>523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4.25" customHeight="1" x14ac:dyDescent="0.2">
      <c r="A22" s="24"/>
      <c r="B22" s="24"/>
      <c r="C22" s="24"/>
      <c r="D22" s="24"/>
      <c r="E22" s="24"/>
      <c r="F22" s="25"/>
      <c r="G22" s="25"/>
      <c r="H22" s="25"/>
      <c r="I22" s="25"/>
      <c r="J22" s="25"/>
      <c r="K22" s="25"/>
      <c r="L22" s="25"/>
    </row>
    <row r="23" spans="1:12" ht="15.75" customHeight="1" x14ac:dyDescent="0.25">
      <c r="A23" s="21" t="str">
        <f>CONCATENATE( "ЛОКАЛЬНАЯ СМЕТА № ", Source!L20, " ",Source!CM20)</f>
        <v xml:space="preserve">ЛОКАЛЬНАЯ СМЕТА № 02-01-20 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15" customHeight="1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6"/>
    </row>
    <row r="25" spans="1:12" ht="18" customHeight="1" x14ac:dyDescent="0.25">
      <c r="A25" s="28" t="str">
        <f>IF(Source!G20&lt;&gt;"Новая локальная смета", Source!G20, "")</f>
        <v>Решения по мониторингу колодцев транспозиции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2" ht="14.25" customHeight="1" x14ac:dyDescent="0.2">
      <c r="A26" s="23" t="s">
        <v>524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4.25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2" ht="14.25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 ht="12.75" customHeight="1" x14ac:dyDescent="0.2">
      <c r="A29" s="14" t="s">
        <v>525</v>
      </c>
      <c r="B29" s="14"/>
      <c r="C29" s="29" t="s">
        <v>553</v>
      </c>
      <c r="D29" s="14" t="s">
        <v>526</v>
      </c>
      <c r="E29" s="14"/>
      <c r="F29" s="14"/>
      <c r="G29" s="14"/>
      <c r="H29" s="14"/>
      <c r="I29" s="14"/>
      <c r="J29" s="14"/>
      <c r="K29" s="14"/>
      <c r="L29" s="14"/>
    </row>
    <row r="30" spans="1:12" ht="12.75" customHeight="1" x14ac:dyDescent="0.2">
      <c r="A30" s="14"/>
      <c r="B30" s="14"/>
      <c r="C30" s="30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2.75" customHeight="1" x14ac:dyDescent="0.2">
      <c r="A31" s="14" t="s">
        <v>527</v>
      </c>
      <c r="B31" s="14"/>
      <c r="C31" s="31" t="s">
        <v>6</v>
      </c>
      <c r="D31" s="31"/>
      <c r="E31" s="31"/>
      <c r="F31" s="31"/>
      <c r="G31" s="31"/>
      <c r="H31" s="31"/>
      <c r="I31" s="31"/>
      <c r="J31" s="31"/>
      <c r="K31" s="31"/>
      <c r="L31" s="31"/>
    </row>
    <row r="32" spans="1:12" ht="14.25" customHeight="1" x14ac:dyDescent="0.2">
      <c r="A32" s="32"/>
      <c r="B32" s="33"/>
      <c r="C32" s="23" t="s">
        <v>528</v>
      </c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14.2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4.25" customHeight="1" x14ac:dyDescent="0.2">
      <c r="A34" s="14" t="s">
        <v>554</v>
      </c>
      <c r="B34" s="24"/>
      <c r="C34" s="24"/>
      <c r="D34" s="34"/>
      <c r="E34" s="24"/>
      <c r="F34" s="24"/>
      <c r="G34" s="24"/>
      <c r="H34" s="24"/>
      <c r="I34" s="24"/>
      <c r="J34" s="24"/>
      <c r="K34" s="24"/>
      <c r="L34" s="24"/>
    </row>
    <row r="35" spans="1:12" ht="14.25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ht="14.25" customHeight="1" x14ac:dyDescent="0.2">
      <c r="A36" s="35" t="s">
        <v>529</v>
      </c>
      <c r="B36" s="24"/>
      <c r="C36" s="124">
        <f>C39+C40+C41+C42</f>
        <v>5377.0599999999995</v>
      </c>
      <c r="D36" s="123">
        <f>D39+D40+D41+D42</f>
        <v>782.48</v>
      </c>
      <c r="E36" s="36"/>
      <c r="F36" s="14" t="s">
        <v>530</v>
      </c>
      <c r="G36" s="19"/>
      <c r="H36" s="19"/>
      <c r="I36" s="19"/>
      <c r="J36" s="19"/>
      <c r="K36" s="19"/>
      <c r="L36" s="24"/>
    </row>
    <row r="37" spans="1:12" ht="14.25" customHeight="1" x14ac:dyDescent="0.2">
      <c r="A37" s="35"/>
      <c r="B37" s="24"/>
      <c r="C37" s="124"/>
      <c r="D37" s="124"/>
      <c r="E37" s="37"/>
      <c r="F37" s="14"/>
      <c r="G37" s="19"/>
      <c r="H37" s="19"/>
      <c r="I37" s="19"/>
      <c r="J37" s="19"/>
      <c r="K37" s="19"/>
      <c r="L37" s="24"/>
    </row>
    <row r="38" spans="1:12" ht="14.25" customHeight="1" x14ac:dyDescent="0.2">
      <c r="A38" s="24"/>
      <c r="B38" s="38" t="s">
        <v>531</v>
      </c>
      <c r="C38" s="126"/>
      <c r="D38" s="125"/>
      <c r="E38" s="39"/>
      <c r="F38" s="14"/>
      <c r="G38" s="14" t="s">
        <v>532</v>
      </c>
      <c r="H38" s="24"/>
      <c r="I38" s="126">
        <f>ROUND(SUM(AR50:AR540)/1000, 2)</f>
        <v>24.97</v>
      </c>
      <c r="J38" s="126">
        <f>ROUND((SUM(S50:S540))/1000, 2)</f>
        <v>0.49</v>
      </c>
      <c r="K38" s="14" t="s">
        <v>530</v>
      </c>
      <c r="L38" s="24"/>
    </row>
    <row r="39" spans="1:12" ht="14.25" customHeight="1" x14ac:dyDescent="0.2">
      <c r="A39" s="24"/>
      <c r="B39" s="35" t="s">
        <v>533</v>
      </c>
      <c r="C39" s="124">
        <f>ROUND((Source!P388)/1000, 2)</f>
        <v>11.02</v>
      </c>
      <c r="D39" s="123">
        <f>ROUND((SUM(BH50:BH540)+SUMIF(CD50:CD540, 1, AG50:AG540)+SUMIF(CD50:CD540, 1, AF50:AF540))/1000, 2)</f>
        <v>1.1399999999999999</v>
      </c>
      <c r="E39" s="36"/>
      <c r="F39" s="14" t="s">
        <v>530</v>
      </c>
      <c r="G39" s="14" t="s">
        <v>534</v>
      </c>
      <c r="H39" s="24"/>
      <c r="I39" s="14"/>
      <c r="J39" s="127">
        <f>Source!P393</f>
        <v>49.400399999999998</v>
      </c>
      <c r="K39" s="14" t="s">
        <v>535</v>
      </c>
      <c r="L39" s="24"/>
    </row>
    <row r="40" spans="1:12" ht="14.25" customHeight="1" x14ac:dyDescent="0.2">
      <c r="A40" s="24"/>
      <c r="B40" s="35" t="s">
        <v>536</v>
      </c>
      <c r="C40" s="124">
        <f>ROUND((Source!P389)/1000, 2)</f>
        <v>210.22</v>
      </c>
      <c r="D40" s="123">
        <f>ROUND((SUM(BI50:BI540)+SUMIF(CD50:CD540, 2, AG50:AG540)+SUMIF(CD50:CD540, 2, AF50:AF540))/1000, 2)</f>
        <v>16.38</v>
      </c>
      <c r="E40" s="36"/>
      <c r="F40" s="14" t="s">
        <v>530</v>
      </c>
      <c r="G40" s="14" t="s">
        <v>537</v>
      </c>
      <c r="H40" s="24"/>
      <c r="I40" s="14"/>
      <c r="J40" s="127">
        <f>Source!P394</f>
        <v>1.944</v>
      </c>
      <c r="K40" s="14" t="s">
        <v>535</v>
      </c>
      <c r="L40" s="24"/>
    </row>
    <row r="41" spans="1:12" ht="14.25" customHeight="1" x14ac:dyDescent="0.2">
      <c r="A41" s="24"/>
      <c r="B41" s="35" t="s">
        <v>538</v>
      </c>
      <c r="C41" s="124">
        <f>ROUND((Source!P380)/1000, 2)</f>
        <v>5155.82</v>
      </c>
      <c r="D41" s="123">
        <f>ROUND((SUM(BJ50:BJ540)+SUM(AH50:AH540))/1000, 2)</f>
        <v>764.96</v>
      </c>
      <c r="E41" s="36"/>
      <c r="F41" s="14" t="s">
        <v>530</v>
      </c>
      <c r="G41" s="14"/>
      <c r="H41" s="14"/>
      <c r="I41" s="14"/>
      <c r="J41" s="14"/>
      <c r="K41" s="14"/>
      <c r="L41" s="24"/>
    </row>
    <row r="42" spans="1:12" ht="14.25" customHeight="1" x14ac:dyDescent="0.2">
      <c r="A42" s="24"/>
      <c r="B42" s="35" t="s">
        <v>539</v>
      </c>
      <c r="C42" s="124">
        <f>ROUND((Source!P390)/1000, 2)</f>
        <v>0</v>
      </c>
      <c r="D42" s="123">
        <f>ROUND((SUM(BL50:BL540)+SUMIF(CD50:CD540, 4, AG50:AG540)+SUM(BM50:BM540)+SUM(BN50:BN540)+SUMIF(CD50:CD540, 4, AF50:AF540))/1000, 2)</f>
        <v>0</v>
      </c>
      <c r="E42" s="40"/>
      <c r="F42" s="14" t="s">
        <v>530</v>
      </c>
      <c r="G42" s="14"/>
      <c r="H42" s="14"/>
      <c r="I42" s="14"/>
      <c r="J42" s="14"/>
      <c r="K42" s="14"/>
      <c r="L42" s="24"/>
    </row>
    <row r="43" spans="1:12" ht="14.25" customHeight="1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1:12" ht="12.75" customHeight="1" x14ac:dyDescent="0.2">
      <c r="A44" s="45" t="s">
        <v>540</v>
      </c>
      <c r="B44" s="45" t="s">
        <v>541</v>
      </c>
      <c r="C44" s="45" t="s">
        <v>542</v>
      </c>
      <c r="D44" s="45" t="s">
        <v>543</v>
      </c>
      <c r="E44" s="43" t="s">
        <v>544</v>
      </c>
      <c r="F44" s="42"/>
      <c r="G44" s="49"/>
      <c r="H44" s="43" t="s">
        <v>545</v>
      </c>
      <c r="I44" s="42"/>
      <c r="J44" s="57"/>
      <c r="K44" s="54" t="s">
        <v>546</v>
      </c>
      <c r="L44" s="45" t="s">
        <v>547</v>
      </c>
    </row>
    <row r="45" spans="1:12" ht="12.75" customHeight="1" x14ac:dyDescent="0.2">
      <c r="A45" s="46"/>
      <c r="B45" s="46"/>
      <c r="C45" s="46"/>
      <c r="D45" s="46"/>
      <c r="E45" s="44"/>
      <c r="F45" s="48"/>
      <c r="G45" s="50"/>
      <c r="H45" s="44"/>
      <c r="I45" s="48"/>
      <c r="J45" s="58"/>
      <c r="K45" s="55"/>
      <c r="L45" s="46"/>
    </row>
    <row r="46" spans="1:12" ht="12.75" customHeight="1" x14ac:dyDescent="0.2">
      <c r="A46" s="46"/>
      <c r="B46" s="46"/>
      <c r="C46" s="46"/>
      <c r="D46" s="46"/>
      <c r="E46" s="44"/>
      <c r="F46" s="48"/>
      <c r="G46" s="50"/>
      <c r="H46" s="44"/>
      <c r="I46" s="48"/>
      <c r="J46" s="58"/>
      <c r="K46" s="55"/>
      <c r="L46" s="46"/>
    </row>
    <row r="47" spans="1:12" ht="12.75" customHeight="1" x14ac:dyDescent="0.2">
      <c r="A47" s="46"/>
      <c r="B47" s="46"/>
      <c r="C47" s="46"/>
      <c r="D47" s="46"/>
      <c r="E47" s="51"/>
      <c r="F47" s="52"/>
      <c r="G47" s="53"/>
      <c r="H47" s="51"/>
      <c r="I47" s="52"/>
      <c r="J47" s="59"/>
      <c r="K47" s="55"/>
      <c r="L47" s="46"/>
    </row>
    <row r="48" spans="1:12" ht="25.5" customHeight="1" x14ac:dyDescent="0.2">
      <c r="A48" s="47"/>
      <c r="B48" s="47"/>
      <c r="C48" s="47"/>
      <c r="D48" s="47"/>
      <c r="E48" s="60" t="s">
        <v>548</v>
      </c>
      <c r="F48" s="60" t="s">
        <v>549</v>
      </c>
      <c r="G48" s="61" t="s">
        <v>550</v>
      </c>
      <c r="H48" s="60" t="s">
        <v>548</v>
      </c>
      <c r="I48" s="60" t="s">
        <v>549</v>
      </c>
      <c r="J48" s="62" t="s">
        <v>551</v>
      </c>
      <c r="K48" s="56"/>
      <c r="L48" s="47"/>
    </row>
    <row r="49" spans="1:12" ht="14.25" customHeight="1" x14ac:dyDescent="0.2">
      <c r="A49" s="63">
        <v>1</v>
      </c>
      <c r="B49" s="63">
        <v>2</v>
      </c>
      <c r="C49" s="63">
        <v>3</v>
      </c>
      <c r="D49" s="63">
        <v>4</v>
      </c>
      <c r="E49" s="63">
        <v>5</v>
      </c>
      <c r="F49" s="63">
        <v>6</v>
      </c>
      <c r="G49" s="63">
        <v>7</v>
      </c>
      <c r="H49" s="63">
        <v>8</v>
      </c>
      <c r="I49" s="63">
        <v>9</v>
      </c>
      <c r="J49" s="63">
        <v>10</v>
      </c>
      <c r="K49" s="64">
        <v>11</v>
      </c>
      <c r="L49" s="64">
        <v>12</v>
      </c>
    </row>
    <row r="51" spans="1:12" ht="16.5" x14ac:dyDescent="0.2">
      <c r="A51" s="66" t="s">
        <v>555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</row>
    <row r="53" spans="1:12" ht="15" hidden="1" x14ac:dyDescent="0.2">
      <c r="A53" s="74"/>
      <c r="B53" s="75"/>
      <c r="C53" s="76" t="s">
        <v>556</v>
      </c>
      <c r="D53" s="76"/>
      <c r="E53" s="76"/>
      <c r="F53" s="76"/>
      <c r="G53" s="76"/>
      <c r="H53" s="76"/>
      <c r="I53" s="77"/>
      <c r="J53" s="78">
        <f>J55+J56+J62+J66</f>
        <v>0</v>
      </c>
      <c r="K53" s="78"/>
      <c r="L53" s="79">
        <f>L55+L56+L62+L66</f>
        <v>0</v>
      </c>
    </row>
    <row r="54" spans="1:12" ht="14.25" hidden="1" x14ac:dyDescent="0.2">
      <c r="A54" s="67"/>
      <c r="B54" s="69"/>
      <c r="C54" s="80" t="s">
        <v>557</v>
      </c>
      <c r="D54" s="70"/>
      <c r="E54" s="70"/>
      <c r="F54" s="70"/>
      <c r="G54" s="70"/>
      <c r="H54" s="70"/>
      <c r="I54" s="71"/>
      <c r="J54" s="72"/>
      <c r="K54" s="72"/>
      <c r="L54" s="73"/>
    </row>
    <row r="55" spans="1:12" ht="14.25" hidden="1" x14ac:dyDescent="0.2">
      <c r="A55" s="67"/>
      <c r="B55" s="69"/>
      <c r="C55" s="70" t="s">
        <v>558</v>
      </c>
      <c r="D55" s="70"/>
      <c r="E55" s="70"/>
      <c r="F55" s="70"/>
      <c r="G55" s="70"/>
      <c r="H55" s="70"/>
      <c r="I55" s="71"/>
      <c r="J55" s="72">
        <f>SUM(S51:S51)</f>
        <v>0</v>
      </c>
      <c r="K55" s="72"/>
      <c r="L55" s="73">
        <f>SUM(AR51:AR51)</f>
        <v>0</v>
      </c>
    </row>
    <row r="56" spans="1:12" ht="14.25" hidden="1" x14ac:dyDescent="0.2">
      <c r="A56" s="67"/>
      <c r="B56" s="69"/>
      <c r="C56" s="70" t="s">
        <v>559</v>
      </c>
      <c r="D56" s="70"/>
      <c r="E56" s="70"/>
      <c r="F56" s="70"/>
      <c r="G56" s="70"/>
      <c r="H56" s="70"/>
      <c r="I56" s="71"/>
      <c r="J56" s="72">
        <f>J58+J61</f>
        <v>0</v>
      </c>
      <c r="K56" s="72"/>
      <c r="L56" s="73">
        <f>L58+L61</f>
        <v>0</v>
      </c>
    </row>
    <row r="57" spans="1:12" ht="14.25" hidden="1" x14ac:dyDescent="0.2">
      <c r="A57" s="67"/>
      <c r="B57" s="69"/>
      <c r="C57" s="80" t="s">
        <v>560</v>
      </c>
      <c r="D57" s="70"/>
      <c r="E57" s="70"/>
      <c r="F57" s="70"/>
      <c r="G57" s="70"/>
      <c r="H57" s="70"/>
      <c r="I57" s="71"/>
      <c r="J57" s="72"/>
      <c r="K57" s="72"/>
      <c r="L57" s="73"/>
    </row>
    <row r="58" spans="1:12" ht="14.25" hidden="1" x14ac:dyDescent="0.2">
      <c r="A58" s="67"/>
      <c r="B58" s="69"/>
      <c r="C58" s="70" t="s">
        <v>561</v>
      </c>
      <c r="D58" s="70"/>
      <c r="E58" s="70"/>
      <c r="F58" s="70"/>
      <c r="G58" s="70"/>
      <c r="H58" s="70"/>
      <c r="I58" s="71"/>
      <c r="J58" s="72">
        <f>SUM(P51:P51)</f>
        <v>0</v>
      </c>
      <c r="K58" s="72"/>
      <c r="L58" s="73">
        <f>SUM(AO51:AO51)</f>
        <v>0</v>
      </c>
    </row>
    <row r="59" spans="1:12" ht="14.25" hidden="1" x14ac:dyDescent="0.2">
      <c r="A59" s="67"/>
      <c r="B59" s="69"/>
      <c r="C59" s="80" t="s">
        <v>562</v>
      </c>
      <c r="D59" s="70"/>
      <c r="E59" s="70"/>
      <c r="F59" s="70"/>
      <c r="G59" s="70"/>
      <c r="H59" s="70"/>
      <c r="I59" s="71"/>
      <c r="J59" s="72"/>
      <c r="K59" s="72"/>
      <c r="L59" s="73"/>
    </row>
    <row r="60" spans="1:12" ht="14.25" hidden="1" x14ac:dyDescent="0.2">
      <c r="A60" s="67"/>
      <c r="B60" s="69"/>
      <c r="C60" s="70" t="s">
        <v>563</v>
      </c>
      <c r="D60" s="70"/>
      <c r="E60" s="70"/>
      <c r="F60" s="70"/>
      <c r="G60" s="70"/>
      <c r="H60" s="70"/>
      <c r="I60" s="71"/>
      <c r="J60" s="72">
        <f>SUM(X51:X51)</f>
        <v>0</v>
      </c>
      <c r="K60" s="72"/>
      <c r="L60" s="73">
        <f>SUM(AT51:AT51)</f>
        <v>0</v>
      </c>
    </row>
    <row r="61" spans="1:12" ht="14.25" hidden="1" x14ac:dyDescent="0.2">
      <c r="A61" s="67"/>
      <c r="B61" s="69"/>
      <c r="C61" s="70" t="s">
        <v>564</v>
      </c>
      <c r="D61" s="70"/>
      <c r="E61" s="70"/>
      <c r="F61" s="70"/>
      <c r="G61" s="70"/>
      <c r="H61" s="70"/>
      <c r="I61" s="71"/>
      <c r="J61" s="72">
        <f>SUM(Z51:Z51)</f>
        <v>0</v>
      </c>
      <c r="K61" s="72"/>
      <c r="L61" s="73">
        <f>SUM(AV51:AV51)</f>
        <v>0</v>
      </c>
    </row>
    <row r="62" spans="1:12" ht="14.25" hidden="1" x14ac:dyDescent="0.2">
      <c r="A62" s="67"/>
      <c r="B62" s="69"/>
      <c r="C62" s="70" t="s">
        <v>565</v>
      </c>
      <c r="D62" s="70"/>
      <c r="E62" s="70"/>
      <c r="F62" s="70"/>
      <c r="G62" s="70"/>
      <c r="H62" s="70"/>
      <c r="I62" s="71"/>
      <c r="J62" s="72">
        <f>J64+J65</f>
        <v>0</v>
      </c>
      <c r="K62" s="72"/>
      <c r="L62" s="73">
        <f>L64+L65</f>
        <v>0</v>
      </c>
    </row>
    <row r="63" spans="1:12" ht="14.25" hidden="1" x14ac:dyDescent="0.2">
      <c r="A63" s="67"/>
      <c r="B63" s="69"/>
      <c r="C63" s="80" t="s">
        <v>560</v>
      </c>
      <c r="D63" s="70"/>
      <c r="E63" s="70"/>
      <c r="F63" s="70"/>
      <c r="G63" s="70"/>
      <c r="H63" s="70"/>
      <c r="I63" s="71"/>
      <c r="J63" s="72"/>
      <c r="K63" s="72"/>
      <c r="L63" s="73"/>
    </row>
    <row r="64" spans="1:12" ht="14.25" hidden="1" x14ac:dyDescent="0.2">
      <c r="A64" s="67"/>
      <c r="B64" s="69"/>
      <c r="C64" s="70" t="s">
        <v>566</v>
      </c>
      <c r="D64" s="70"/>
      <c r="E64" s="70"/>
      <c r="F64" s="70"/>
      <c r="G64" s="70"/>
      <c r="H64" s="70"/>
      <c r="I64" s="71"/>
      <c r="J64" s="72">
        <f>SUM(AA51:AA51)-SUM(BJ51:BJ51)</f>
        <v>0</v>
      </c>
      <c r="K64" s="72"/>
      <c r="L64" s="73">
        <f>SUM(AW51:AW51)-SUM(BK51:BK51)</f>
        <v>0</v>
      </c>
    </row>
    <row r="65" spans="1:12" ht="14.25" hidden="1" x14ac:dyDescent="0.2">
      <c r="A65" s="67"/>
      <c r="B65" s="69"/>
      <c r="C65" s="70" t="s">
        <v>567</v>
      </c>
      <c r="D65" s="70"/>
      <c r="E65" s="70"/>
      <c r="F65" s="70"/>
      <c r="G65" s="70"/>
      <c r="H65" s="70"/>
      <c r="I65" s="71"/>
      <c r="J65" s="72">
        <f>SUM(BC51:BC51)</f>
        <v>0</v>
      </c>
      <c r="K65" s="72"/>
      <c r="L65" s="73">
        <f>SUM(BC51:BC51)</f>
        <v>0</v>
      </c>
    </row>
    <row r="66" spans="1:12" ht="14.25" hidden="1" x14ac:dyDescent="0.2">
      <c r="A66" s="67"/>
      <c r="B66" s="69"/>
      <c r="C66" s="70" t="s">
        <v>568</v>
      </c>
      <c r="D66" s="70"/>
      <c r="E66" s="70"/>
      <c r="F66" s="70"/>
      <c r="G66" s="70"/>
      <c r="H66" s="70"/>
      <c r="I66" s="71"/>
      <c r="J66" s="72">
        <f>SUM(AF51:AF51)</f>
        <v>0</v>
      </c>
      <c r="K66" s="72"/>
      <c r="L66" s="73">
        <f>SUM(BB51:BB51)</f>
        <v>0</v>
      </c>
    </row>
    <row r="67" spans="1:12" ht="14.25" hidden="1" x14ac:dyDescent="0.2">
      <c r="A67" s="67"/>
      <c r="B67" s="69"/>
      <c r="C67" s="70" t="s">
        <v>569</v>
      </c>
      <c r="D67" s="70"/>
      <c r="E67" s="70"/>
      <c r="F67" s="70"/>
      <c r="G67" s="70"/>
      <c r="H67" s="70"/>
      <c r="I67" s="71"/>
      <c r="J67" s="72">
        <f>SUM(S51:S51)+SUM(X51:X51)+SUM(Z51:Z51)</f>
        <v>0</v>
      </c>
      <c r="K67" s="72"/>
      <c r="L67" s="73">
        <f>SUM(AR51:AR51)+SUM(AT51:AT51)+SUM(AV51:AV51)</f>
        <v>0</v>
      </c>
    </row>
    <row r="68" spans="1:12" ht="14.25" hidden="1" x14ac:dyDescent="0.2">
      <c r="A68" s="67"/>
      <c r="B68" s="69"/>
      <c r="C68" s="70" t="s">
        <v>570</v>
      </c>
      <c r="D68" s="70"/>
      <c r="E68" s="70"/>
      <c r="F68" s="70"/>
      <c r="G68" s="70"/>
      <c r="H68" s="70"/>
      <c r="I68" s="71"/>
      <c r="J68" s="72">
        <f>SUM(AD51:AD51)</f>
        <v>0</v>
      </c>
      <c r="K68" s="72"/>
      <c r="L68" s="73">
        <f>SUM(AZ51:AZ51)</f>
        <v>0</v>
      </c>
    </row>
    <row r="69" spans="1:12" ht="14.25" hidden="1" x14ac:dyDescent="0.2">
      <c r="A69" s="67"/>
      <c r="B69" s="69"/>
      <c r="C69" s="70" t="s">
        <v>571</v>
      </c>
      <c r="D69" s="70"/>
      <c r="E69" s="70"/>
      <c r="F69" s="70"/>
      <c r="G69" s="70"/>
      <c r="H69" s="70"/>
      <c r="I69" s="71"/>
      <c r="J69" s="72">
        <f>SUM(AE51:AE51)</f>
        <v>0</v>
      </c>
      <c r="K69" s="72"/>
      <c r="L69" s="73">
        <f>SUM(BA51:BA51)</f>
        <v>0</v>
      </c>
    </row>
    <row r="70" spans="1:12" ht="14.25" hidden="1" x14ac:dyDescent="0.2">
      <c r="A70" s="67"/>
      <c r="B70" s="69"/>
      <c r="C70" s="70" t="s">
        <v>572</v>
      </c>
      <c r="D70" s="70"/>
      <c r="E70" s="70"/>
      <c r="F70" s="70"/>
      <c r="G70" s="70"/>
      <c r="H70" s="70"/>
      <c r="I70" s="71"/>
      <c r="J70" s="72">
        <f>J72+J73</f>
        <v>0</v>
      </c>
      <c r="K70" s="72"/>
      <c r="L70" s="73">
        <f>L72+L73</f>
        <v>0</v>
      </c>
    </row>
    <row r="71" spans="1:12" ht="14.25" hidden="1" x14ac:dyDescent="0.2">
      <c r="A71" s="67"/>
      <c r="B71" s="69"/>
      <c r="C71" s="80" t="s">
        <v>557</v>
      </c>
      <c r="D71" s="70"/>
      <c r="E71" s="70"/>
      <c r="F71" s="70"/>
      <c r="G71" s="70"/>
      <c r="H71" s="70"/>
      <c r="I71" s="71"/>
      <c r="J71" s="72"/>
      <c r="K71" s="72"/>
      <c r="L71" s="73"/>
    </row>
    <row r="72" spans="1:12" ht="14.25" hidden="1" x14ac:dyDescent="0.2">
      <c r="A72" s="67"/>
      <c r="B72" s="69"/>
      <c r="C72" s="70" t="s">
        <v>573</v>
      </c>
      <c r="D72" s="70"/>
      <c r="E72" s="70"/>
      <c r="F72" s="70"/>
      <c r="G72" s="70"/>
      <c r="H72" s="70"/>
      <c r="I72" s="71"/>
      <c r="J72" s="72">
        <f>SUM(BJ51:BJ51)</f>
        <v>0</v>
      </c>
      <c r="K72" s="72"/>
      <c r="L72" s="73">
        <f>SUM(BK51:BK51)</f>
        <v>0</v>
      </c>
    </row>
    <row r="73" spans="1:12" ht="14.25" hidden="1" x14ac:dyDescent="0.2">
      <c r="A73" s="67"/>
      <c r="B73" s="69"/>
      <c r="C73" s="70" t="s">
        <v>574</v>
      </c>
      <c r="D73" s="70"/>
      <c r="E73" s="70"/>
      <c r="F73" s="70"/>
      <c r="G73" s="70"/>
      <c r="H73" s="70"/>
      <c r="I73" s="71"/>
      <c r="J73" s="72">
        <f>SUM(AH51:AH51)</f>
        <v>0</v>
      </c>
      <c r="K73" s="72"/>
      <c r="L73" s="73">
        <f>SUM(BD51:BD51)</f>
        <v>0</v>
      </c>
    </row>
    <row r="74" spans="1:12" ht="14.25" hidden="1" x14ac:dyDescent="0.2">
      <c r="A74" s="67"/>
      <c r="B74" s="69"/>
      <c r="C74" s="70" t="s">
        <v>575</v>
      </c>
      <c r="D74" s="70"/>
      <c r="E74" s="70"/>
      <c r="F74" s="70"/>
      <c r="G74" s="70"/>
      <c r="H74" s="70"/>
      <c r="I74" s="71"/>
      <c r="J74" s="72">
        <f>SUM(BL51:BL51)</f>
        <v>0</v>
      </c>
      <c r="K74" s="72"/>
      <c r="L74" s="73"/>
    </row>
    <row r="75" spans="1:12" ht="14.25" hidden="1" x14ac:dyDescent="0.2">
      <c r="A75" s="67"/>
      <c r="B75" s="69"/>
      <c r="C75" s="70" t="s">
        <v>576</v>
      </c>
      <c r="D75" s="70"/>
      <c r="E75" s="70"/>
      <c r="F75" s="70"/>
      <c r="G75" s="70"/>
      <c r="H75" s="70"/>
      <c r="I75" s="71"/>
      <c r="J75" s="72">
        <f>SUM(BN51:BN51)</f>
        <v>0</v>
      </c>
      <c r="K75" s="72"/>
      <c r="L75" s="73">
        <f>SUM(BO51:BO51)</f>
        <v>0</v>
      </c>
    </row>
    <row r="76" spans="1:12" ht="15" hidden="1" x14ac:dyDescent="0.2">
      <c r="A76" s="74"/>
      <c r="B76" s="75"/>
      <c r="C76" s="76" t="s">
        <v>577</v>
      </c>
      <c r="D76" s="76"/>
      <c r="E76" s="76"/>
      <c r="F76" s="76"/>
      <c r="G76" s="76"/>
      <c r="H76" s="76"/>
      <c r="I76" s="77"/>
      <c r="J76" s="78">
        <f>J53+J68+J69+J70+J74+J75</f>
        <v>0</v>
      </c>
      <c r="K76" s="78"/>
      <c r="L76" s="79">
        <f>L53+L68+L69+L70+L74+L75</f>
        <v>0</v>
      </c>
    </row>
    <row r="77" spans="1:12" ht="14.25" hidden="1" x14ac:dyDescent="0.2">
      <c r="A77" s="67"/>
      <c r="B77" s="69"/>
      <c r="C77" s="80" t="s">
        <v>578</v>
      </c>
      <c r="D77" s="70"/>
      <c r="E77" s="70"/>
      <c r="F77" s="70"/>
      <c r="G77" s="70"/>
      <c r="H77" s="70"/>
      <c r="I77" s="71"/>
      <c r="J77" s="72"/>
      <c r="K77" s="72"/>
      <c r="L77" s="73"/>
    </row>
    <row r="78" spans="1:12" ht="14.25" hidden="1" x14ac:dyDescent="0.2">
      <c r="A78" s="67"/>
      <c r="B78" s="69"/>
      <c r="C78" s="70" t="s">
        <v>579</v>
      </c>
      <c r="D78" s="70"/>
      <c r="E78" s="70"/>
      <c r="F78" s="70"/>
      <c r="G78" s="70"/>
      <c r="H78" s="70"/>
      <c r="I78" s="71"/>
      <c r="J78" s="72">
        <f>SUM(AB51:AB51)</f>
        <v>0</v>
      </c>
      <c r="K78" s="72"/>
      <c r="L78" s="73">
        <f>SUM(AX51:AX51)</f>
        <v>0</v>
      </c>
    </row>
    <row r="79" spans="1:12" ht="14.25" hidden="1" x14ac:dyDescent="0.2">
      <c r="A79" s="67"/>
      <c r="B79" s="69"/>
      <c r="C79" s="70" t="s">
        <v>580</v>
      </c>
      <c r="D79" s="70"/>
      <c r="E79" s="70"/>
      <c r="F79" s="70"/>
      <c r="G79" s="70"/>
      <c r="H79" s="70"/>
      <c r="I79" s="71"/>
      <c r="J79" s="72">
        <f>SUM(AC51:AC51)</f>
        <v>0</v>
      </c>
      <c r="K79" s="72"/>
      <c r="L79" s="73">
        <f>SUM(AY51:AY51)</f>
        <v>0</v>
      </c>
    </row>
    <row r="80" spans="1:12" ht="14.25" hidden="1" customHeight="1" x14ac:dyDescent="0.2">
      <c r="A80" s="67"/>
      <c r="B80" s="69"/>
      <c r="C80" s="70" t="s">
        <v>581</v>
      </c>
      <c r="D80" s="70"/>
      <c r="E80" s="70"/>
      <c r="F80" s="82"/>
      <c r="G80" s="83">
        <f>Source!P50</f>
        <v>0</v>
      </c>
      <c r="H80" s="67"/>
      <c r="I80" s="67"/>
      <c r="J80" s="67"/>
      <c r="K80" s="67"/>
      <c r="L80" s="67"/>
    </row>
    <row r="81" spans="1:82" ht="14.25" hidden="1" customHeight="1" x14ac:dyDescent="0.2">
      <c r="A81" s="67"/>
      <c r="B81" s="69"/>
      <c r="C81" s="70" t="s">
        <v>582</v>
      </c>
      <c r="D81" s="70"/>
      <c r="E81" s="70"/>
      <c r="F81" s="82"/>
      <c r="G81" s="83">
        <f>Source!P51</f>
        <v>0</v>
      </c>
      <c r="H81" s="67"/>
      <c r="I81" s="67"/>
      <c r="J81" s="67"/>
      <c r="K81" s="67"/>
      <c r="L81" s="67"/>
    </row>
    <row r="84" spans="1:82" ht="16.5" x14ac:dyDescent="0.2">
      <c r="A84" s="66" t="s">
        <v>583</v>
      </c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</row>
    <row r="86" spans="1:82" ht="16.5" x14ac:dyDescent="0.2">
      <c r="A86" s="66" t="s">
        <v>584</v>
      </c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</row>
    <row r="87" spans="1:82" ht="327.75" x14ac:dyDescent="0.2">
      <c r="A87" s="86" t="s">
        <v>76</v>
      </c>
      <c r="B87" s="87" t="str">
        <f>Source!F67</f>
        <v>Конъюктурный анализ п.449</v>
      </c>
      <c r="C87" s="87" t="s">
        <v>585</v>
      </c>
      <c r="D87" s="88" t="str">
        <f>Source!H67</f>
        <v>шт.</v>
      </c>
      <c r="E87" s="89">
        <f>Source!K67</f>
        <v>1</v>
      </c>
      <c r="F87" s="89"/>
      <c r="G87" s="89">
        <f>Source!I67</f>
        <v>1</v>
      </c>
      <c r="H87" s="90">
        <f>Source!AL67</f>
        <v>5155823.1100000003</v>
      </c>
      <c r="I87" s="91"/>
      <c r="J87" s="90">
        <f>ROUND(L87/K87, 2)</f>
        <v>764958.9</v>
      </c>
      <c r="K87" s="91">
        <f>IF(Source!BC67&lt;&gt; 0, Source!BC67, 1)</f>
        <v>6.74</v>
      </c>
      <c r="L87" s="92">
        <f>Source!HH67</f>
        <v>5155823</v>
      </c>
    </row>
    <row r="88" spans="1:82" ht="15" x14ac:dyDescent="0.2">
      <c r="A88" s="84"/>
      <c r="B88" s="84"/>
      <c r="C88" s="93" t="s">
        <v>586</v>
      </c>
      <c r="D88" s="93"/>
      <c r="E88" s="93"/>
      <c r="F88" s="93"/>
      <c r="G88" s="93"/>
      <c r="H88" s="93"/>
      <c r="I88" s="94">
        <f>J87</f>
        <v>764958.9</v>
      </c>
      <c r="J88" s="94"/>
      <c r="K88" s="95">
        <f>L87</f>
        <v>5155823</v>
      </c>
      <c r="L88" s="95"/>
      <c r="O88" s="81">
        <f>J87</f>
        <v>764958.9</v>
      </c>
      <c r="P88">
        <f>0</f>
        <v>0</v>
      </c>
      <c r="R88" t="s">
        <v>587</v>
      </c>
      <c r="S88">
        <f>0</f>
        <v>0</v>
      </c>
      <c r="X88">
        <f>0</f>
        <v>0</v>
      </c>
      <c r="Z88" t="s">
        <v>587</v>
      </c>
      <c r="AA88" s="81">
        <f>J87</f>
        <v>764958.9</v>
      </c>
      <c r="AC88" s="81">
        <f>J87</f>
        <v>764958.9</v>
      </c>
      <c r="AD88">
        <f>ROUND((Source!AT67/100)*((ROUND(Source!AF67*Source!I67, 2)+ROUND(Source!AE67*Source!I67, 2))), 2)</f>
        <v>0</v>
      </c>
      <c r="AE88">
        <f>ROUND((Source!AU67/100)*((ROUND(Source!AF67*Source!I67, 2)+ROUND(Source!AE67*Source!I67, 2))), 2)</f>
        <v>0</v>
      </c>
      <c r="AN88" s="96">
        <f>L87</f>
        <v>5155823</v>
      </c>
      <c r="AO88">
        <f>0</f>
        <v>0</v>
      </c>
      <c r="AQ88" t="s">
        <v>587</v>
      </c>
      <c r="AR88">
        <f>0</f>
        <v>0</v>
      </c>
      <c r="AT88">
        <f>0</f>
        <v>0</v>
      </c>
      <c r="AV88" t="s">
        <v>587</v>
      </c>
      <c r="AW88" s="96">
        <f>L87</f>
        <v>5155823</v>
      </c>
      <c r="AY88" s="96">
        <f>L87</f>
        <v>5155823</v>
      </c>
      <c r="AZ88">
        <f>Source!X67</f>
        <v>0</v>
      </c>
      <c r="BA88">
        <f>Source!Y67</f>
        <v>0</v>
      </c>
      <c r="BJ88" s="81">
        <f>J87</f>
        <v>764958.9</v>
      </c>
      <c r="BK88" s="96">
        <f>L87</f>
        <v>5155823</v>
      </c>
      <c r="CD88">
        <v>3</v>
      </c>
    </row>
    <row r="90" spans="1:82" ht="15" hidden="1" x14ac:dyDescent="0.2">
      <c r="A90" s="74"/>
      <c r="B90" s="75"/>
      <c r="C90" s="76" t="s">
        <v>588</v>
      </c>
      <c r="D90" s="76"/>
      <c r="E90" s="76"/>
      <c r="F90" s="76"/>
      <c r="G90" s="76"/>
      <c r="H90" s="76"/>
      <c r="I90" s="77"/>
      <c r="J90" s="78">
        <f>J92+J93+J99+J103</f>
        <v>0</v>
      </c>
      <c r="K90" s="78"/>
      <c r="L90" s="79">
        <f>L92+L93+L99+L103</f>
        <v>0</v>
      </c>
    </row>
    <row r="91" spans="1:82" ht="14.25" hidden="1" x14ac:dyDescent="0.2">
      <c r="A91" s="67"/>
      <c r="B91" s="69"/>
      <c r="C91" s="80" t="s">
        <v>557</v>
      </c>
      <c r="D91" s="70"/>
      <c r="E91" s="70"/>
      <c r="F91" s="70"/>
      <c r="G91" s="70"/>
      <c r="H91" s="70"/>
      <c r="I91" s="71"/>
      <c r="J91" s="72"/>
      <c r="K91" s="72"/>
      <c r="L91" s="73"/>
    </row>
    <row r="92" spans="1:82" ht="14.25" hidden="1" x14ac:dyDescent="0.2">
      <c r="A92" s="67"/>
      <c r="B92" s="69"/>
      <c r="C92" s="70" t="s">
        <v>558</v>
      </c>
      <c r="D92" s="70"/>
      <c r="E92" s="70"/>
      <c r="F92" s="70"/>
      <c r="G92" s="70"/>
      <c r="H92" s="70"/>
      <c r="I92" s="71"/>
      <c r="J92" s="72">
        <f>SUM(S86:S88)</f>
        <v>0</v>
      </c>
      <c r="K92" s="72"/>
      <c r="L92" s="73">
        <f>SUM(AR86:AR88)</f>
        <v>0</v>
      </c>
    </row>
    <row r="93" spans="1:82" ht="14.25" hidden="1" x14ac:dyDescent="0.2">
      <c r="A93" s="67"/>
      <c r="B93" s="69"/>
      <c r="C93" s="70" t="s">
        <v>559</v>
      </c>
      <c r="D93" s="70"/>
      <c r="E93" s="70"/>
      <c r="F93" s="70"/>
      <c r="G93" s="70"/>
      <c r="H93" s="70"/>
      <c r="I93" s="71"/>
      <c r="J93" s="72">
        <f>J95+J98</f>
        <v>0</v>
      </c>
      <c r="K93" s="72"/>
      <c r="L93" s="73">
        <f>L95+L98</f>
        <v>0</v>
      </c>
    </row>
    <row r="94" spans="1:82" ht="14.25" hidden="1" x14ac:dyDescent="0.2">
      <c r="A94" s="67"/>
      <c r="B94" s="69"/>
      <c r="C94" s="80" t="s">
        <v>560</v>
      </c>
      <c r="D94" s="70"/>
      <c r="E94" s="70"/>
      <c r="F94" s="70"/>
      <c r="G94" s="70"/>
      <c r="H94" s="70"/>
      <c r="I94" s="71"/>
      <c r="J94" s="72"/>
      <c r="K94" s="72"/>
      <c r="L94" s="73"/>
    </row>
    <row r="95" spans="1:82" ht="14.25" hidden="1" x14ac:dyDescent="0.2">
      <c r="A95" s="67"/>
      <c r="B95" s="69"/>
      <c r="C95" s="70" t="s">
        <v>561</v>
      </c>
      <c r="D95" s="70"/>
      <c r="E95" s="70"/>
      <c r="F95" s="70"/>
      <c r="G95" s="70"/>
      <c r="H95" s="70"/>
      <c r="I95" s="71"/>
      <c r="J95" s="72">
        <f>SUM(P86:P88)</f>
        <v>0</v>
      </c>
      <c r="K95" s="72"/>
      <c r="L95" s="73">
        <f>SUM(AO86:AO88)</f>
        <v>0</v>
      </c>
    </row>
    <row r="96" spans="1:82" ht="14.25" hidden="1" x14ac:dyDescent="0.2">
      <c r="A96" s="67"/>
      <c r="B96" s="69"/>
      <c r="C96" s="80" t="s">
        <v>562</v>
      </c>
      <c r="D96" s="70"/>
      <c r="E96" s="70"/>
      <c r="F96" s="70"/>
      <c r="G96" s="70"/>
      <c r="H96" s="70"/>
      <c r="I96" s="71"/>
      <c r="J96" s="72"/>
      <c r="K96" s="72"/>
      <c r="L96" s="73"/>
    </row>
    <row r="97" spans="1:12" ht="14.25" hidden="1" x14ac:dyDescent="0.2">
      <c r="A97" s="67"/>
      <c r="B97" s="69"/>
      <c r="C97" s="70" t="s">
        <v>563</v>
      </c>
      <c r="D97" s="70"/>
      <c r="E97" s="70"/>
      <c r="F97" s="70"/>
      <c r="G97" s="70"/>
      <c r="H97" s="70"/>
      <c r="I97" s="71"/>
      <c r="J97" s="72">
        <f>SUM(X86:X88)</f>
        <v>0</v>
      </c>
      <c r="K97" s="72"/>
      <c r="L97" s="73">
        <f>SUM(AT86:AT88)</f>
        <v>0</v>
      </c>
    </row>
    <row r="98" spans="1:12" ht="14.25" hidden="1" x14ac:dyDescent="0.2">
      <c r="A98" s="67"/>
      <c r="B98" s="69"/>
      <c r="C98" s="70" t="s">
        <v>564</v>
      </c>
      <c r="D98" s="70"/>
      <c r="E98" s="70"/>
      <c r="F98" s="70"/>
      <c r="G98" s="70"/>
      <c r="H98" s="70"/>
      <c r="I98" s="71"/>
      <c r="J98" s="72">
        <f>SUM(Z86:Z88)</f>
        <v>0</v>
      </c>
      <c r="K98" s="72"/>
      <c r="L98" s="73">
        <f>SUM(AV86:AV88)</f>
        <v>0</v>
      </c>
    </row>
    <row r="99" spans="1:12" ht="14.25" hidden="1" x14ac:dyDescent="0.2">
      <c r="A99" s="67"/>
      <c r="B99" s="69"/>
      <c r="C99" s="70" t="s">
        <v>565</v>
      </c>
      <c r="D99" s="70"/>
      <c r="E99" s="70"/>
      <c r="F99" s="70"/>
      <c r="G99" s="70"/>
      <c r="H99" s="70"/>
      <c r="I99" s="71"/>
      <c r="J99" s="72">
        <f>J101+J102</f>
        <v>0</v>
      </c>
      <c r="K99" s="72"/>
      <c r="L99" s="73">
        <f>L101+L102</f>
        <v>0</v>
      </c>
    </row>
    <row r="100" spans="1:12" ht="14.25" hidden="1" x14ac:dyDescent="0.2">
      <c r="A100" s="67"/>
      <c r="B100" s="69"/>
      <c r="C100" s="80" t="s">
        <v>560</v>
      </c>
      <c r="D100" s="70"/>
      <c r="E100" s="70"/>
      <c r="F100" s="70"/>
      <c r="G100" s="70"/>
      <c r="H100" s="70"/>
      <c r="I100" s="71"/>
      <c r="J100" s="72"/>
      <c r="K100" s="72"/>
      <c r="L100" s="73"/>
    </row>
    <row r="101" spans="1:12" ht="14.25" hidden="1" x14ac:dyDescent="0.2">
      <c r="A101" s="67"/>
      <c r="B101" s="69"/>
      <c r="C101" s="70" t="s">
        <v>566</v>
      </c>
      <c r="D101" s="70"/>
      <c r="E101" s="70"/>
      <c r="F101" s="70"/>
      <c r="G101" s="70"/>
      <c r="H101" s="70"/>
      <c r="I101" s="71"/>
      <c r="J101" s="72">
        <f>SUM(AA86:AA88)-SUM(BJ86:BJ88)</f>
        <v>0</v>
      </c>
      <c r="K101" s="72"/>
      <c r="L101" s="73">
        <f>SUM(AW86:AW88)-SUM(BK86:BK88)</f>
        <v>0</v>
      </c>
    </row>
    <row r="102" spans="1:12" ht="14.25" hidden="1" x14ac:dyDescent="0.2">
      <c r="A102" s="67"/>
      <c r="B102" s="69"/>
      <c r="C102" s="70" t="s">
        <v>567</v>
      </c>
      <c r="D102" s="70"/>
      <c r="E102" s="70"/>
      <c r="F102" s="70"/>
      <c r="G102" s="70"/>
      <c r="H102" s="70"/>
      <c r="I102" s="71"/>
      <c r="J102" s="72">
        <f>SUM(BC86:BC88)</f>
        <v>0</v>
      </c>
      <c r="K102" s="72"/>
      <c r="L102" s="73">
        <f>SUM(BC86:BC88)</f>
        <v>0</v>
      </c>
    </row>
    <row r="103" spans="1:12" ht="14.25" hidden="1" x14ac:dyDescent="0.2">
      <c r="A103" s="67"/>
      <c r="B103" s="69"/>
      <c r="C103" s="70" t="s">
        <v>568</v>
      </c>
      <c r="D103" s="70"/>
      <c r="E103" s="70"/>
      <c r="F103" s="70"/>
      <c r="G103" s="70"/>
      <c r="H103" s="70"/>
      <c r="I103" s="71"/>
      <c r="J103" s="72">
        <f>SUM(AF86:AF88)</f>
        <v>0</v>
      </c>
      <c r="K103" s="72"/>
      <c r="L103" s="73">
        <f>SUM(BB86:BB88)</f>
        <v>0</v>
      </c>
    </row>
    <row r="104" spans="1:12" ht="14.25" hidden="1" x14ac:dyDescent="0.2">
      <c r="A104" s="67"/>
      <c r="B104" s="69"/>
      <c r="C104" s="70" t="s">
        <v>569</v>
      </c>
      <c r="D104" s="70"/>
      <c r="E104" s="70"/>
      <c r="F104" s="70"/>
      <c r="G104" s="70"/>
      <c r="H104" s="70"/>
      <c r="I104" s="71"/>
      <c r="J104" s="72">
        <f>SUM(S86:S88)+SUM(X86:X88)+SUM(Z86:Z88)</f>
        <v>0</v>
      </c>
      <c r="K104" s="72"/>
      <c r="L104" s="73">
        <f>SUM(AR86:AR88)+SUM(AT86:AT88)+SUM(AV86:AV88)</f>
        <v>0</v>
      </c>
    </row>
    <row r="105" spans="1:12" ht="14.25" hidden="1" x14ac:dyDescent="0.2">
      <c r="A105" s="67"/>
      <c r="B105" s="69"/>
      <c r="C105" s="70" t="s">
        <v>570</v>
      </c>
      <c r="D105" s="70"/>
      <c r="E105" s="70"/>
      <c r="F105" s="70"/>
      <c r="G105" s="70"/>
      <c r="H105" s="70"/>
      <c r="I105" s="71"/>
      <c r="J105" s="72">
        <f>SUM(AD86:AD88)</f>
        <v>0</v>
      </c>
      <c r="K105" s="72"/>
      <c r="L105" s="73">
        <f>SUM(AZ86:AZ88)</f>
        <v>0</v>
      </c>
    </row>
    <row r="106" spans="1:12" ht="14.25" hidden="1" x14ac:dyDescent="0.2">
      <c r="A106" s="67"/>
      <c r="B106" s="69"/>
      <c r="C106" s="70" t="s">
        <v>571</v>
      </c>
      <c r="D106" s="70"/>
      <c r="E106" s="70"/>
      <c r="F106" s="70"/>
      <c r="G106" s="70"/>
      <c r="H106" s="70"/>
      <c r="I106" s="71"/>
      <c r="J106" s="72">
        <f>SUM(AE86:AE88)</f>
        <v>0</v>
      </c>
      <c r="K106" s="72"/>
      <c r="L106" s="73">
        <f>SUM(BA86:BA88)</f>
        <v>0</v>
      </c>
    </row>
    <row r="107" spans="1:12" ht="14.25" x14ac:dyDescent="0.2">
      <c r="A107" s="67"/>
      <c r="B107" s="69"/>
      <c r="C107" s="70" t="s">
        <v>572</v>
      </c>
      <c r="D107" s="70"/>
      <c r="E107" s="70"/>
      <c r="F107" s="70"/>
      <c r="G107" s="70"/>
      <c r="H107" s="70"/>
      <c r="I107" s="71"/>
      <c r="J107" s="72">
        <f>J109+J110</f>
        <v>764958.9</v>
      </c>
      <c r="K107" s="72"/>
      <c r="L107" s="73">
        <f>L109+L110</f>
        <v>5155823</v>
      </c>
    </row>
    <row r="108" spans="1:12" ht="14.25" x14ac:dyDescent="0.2">
      <c r="A108" s="67"/>
      <c r="B108" s="69"/>
      <c r="C108" s="80" t="s">
        <v>557</v>
      </c>
      <c r="D108" s="70"/>
      <c r="E108" s="70"/>
      <c r="F108" s="70"/>
      <c r="G108" s="70"/>
      <c r="H108" s="70"/>
      <c r="I108" s="71"/>
      <c r="J108" s="72"/>
      <c r="K108" s="72"/>
      <c r="L108" s="73"/>
    </row>
    <row r="109" spans="1:12" ht="14.25" x14ac:dyDescent="0.2">
      <c r="A109" s="67"/>
      <c r="B109" s="69"/>
      <c r="C109" s="70" t="s">
        <v>573</v>
      </c>
      <c r="D109" s="70"/>
      <c r="E109" s="70"/>
      <c r="F109" s="70"/>
      <c r="G109" s="70"/>
      <c r="H109" s="70"/>
      <c r="I109" s="71"/>
      <c r="J109" s="72">
        <f>SUM(BJ86:BJ88)</f>
        <v>764958.9</v>
      </c>
      <c r="K109" s="72"/>
      <c r="L109" s="73">
        <f>SUM(BK86:BK88)</f>
        <v>5155823</v>
      </c>
    </row>
    <row r="110" spans="1:12" ht="14.25" hidden="1" x14ac:dyDescent="0.2">
      <c r="A110" s="67"/>
      <c r="B110" s="69"/>
      <c r="C110" s="70" t="s">
        <v>574</v>
      </c>
      <c r="D110" s="70"/>
      <c r="E110" s="70"/>
      <c r="F110" s="70"/>
      <c r="G110" s="70"/>
      <c r="H110" s="70"/>
      <c r="I110" s="71"/>
      <c r="J110" s="72">
        <f>SUM(AH86:AH88)</f>
        <v>0</v>
      </c>
      <c r="K110" s="72"/>
      <c r="L110" s="73">
        <f>SUM(BD86:BD88)</f>
        <v>0</v>
      </c>
    </row>
    <row r="111" spans="1:12" ht="14.25" hidden="1" x14ac:dyDescent="0.2">
      <c r="A111" s="67"/>
      <c r="B111" s="69"/>
      <c r="C111" s="70" t="s">
        <v>575</v>
      </c>
      <c r="D111" s="70"/>
      <c r="E111" s="70"/>
      <c r="F111" s="70"/>
      <c r="G111" s="70"/>
      <c r="H111" s="70"/>
      <c r="I111" s="71"/>
      <c r="J111" s="72">
        <f>SUM(BL86:BL88)</f>
        <v>0</v>
      </c>
      <c r="K111" s="72"/>
      <c r="L111" s="73"/>
    </row>
    <row r="112" spans="1:12" ht="14.25" hidden="1" x14ac:dyDescent="0.2">
      <c r="A112" s="67"/>
      <c r="B112" s="69"/>
      <c r="C112" s="70" t="s">
        <v>576</v>
      </c>
      <c r="D112" s="70"/>
      <c r="E112" s="70"/>
      <c r="F112" s="70"/>
      <c r="G112" s="70"/>
      <c r="H112" s="70"/>
      <c r="I112" s="71"/>
      <c r="J112" s="72">
        <f>SUM(BN86:BN88)</f>
        <v>0</v>
      </c>
      <c r="K112" s="72"/>
      <c r="L112" s="73">
        <f>SUM(BO86:BO88)</f>
        <v>0</v>
      </c>
    </row>
    <row r="113" spans="1:101" ht="15" x14ac:dyDescent="0.2">
      <c r="A113" s="74"/>
      <c r="B113" s="75"/>
      <c r="C113" s="76" t="s">
        <v>577</v>
      </c>
      <c r="D113" s="76"/>
      <c r="E113" s="76"/>
      <c r="F113" s="76"/>
      <c r="G113" s="76"/>
      <c r="H113" s="76"/>
      <c r="I113" s="77"/>
      <c r="J113" s="78">
        <f>J90+J105+J106+J107+J111+J112</f>
        <v>764958.9</v>
      </c>
      <c r="K113" s="78"/>
      <c r="L113" s="79">
        <f>L90+L105+L106+L107+L111+L112</f>
        <v>5155823</v>
      </c>
    </row>
    <row r="114" spans="1:101" ht="14.25" x14ac:dyDescent="0.2">
      <c r="A114" s="67"/>
      <c r="B114" s="69"/>
      <c r="C114" s="80" t="s">
        <v>578</v>
      </c>
      <c r="D114" s="70"/>
      <c r="E114" s="70"/>
      <c r="F114" s="70"/>
      <c r="G114" s="70"/>
      <c r="H114" s="70"/>
      <c r="I114" s="71"/>
      <c r="J114" s="72"/>
      <c r="K114" s="72"/>
      <c r="L114" s="73"/>
    </row>
    <row r="115" spans="1:101" ht="14.25" hidden="1" x14ac:dyDescent="0.2">
      <c r="A115" s="67"/>
      <c r="B115" s="69"/>
      <c r="C115" s="70" t="s">
        <v>579</v>
      </c>
      <c r="D115" s="70"/>
      <c r="E115" s="70"/>
      <c r="F115" s="70"/>
      <c r="G115" s="70"/>
      <c r="H115" s="70"/>
      <c r="I115" s="71"/>
      <c r="J115" s="72">
        <f>SUM(AB86:AB88)</f>
        <v>0</v>
      </c>
      <c r="K115" s="72"/>
      <c r="L115" s="73">
        <f>SUM(AX86:AX88)</f>
        <v>0</v>
      </c>
    </row>
    <row r="116" spans="1:101" ht="14.25" x14ac:dyDescent="0.2">
      <c r="A116" s="67"/>
      <c r="B116" s="69"/>
      <c r="C116" s="70" t="s">
        <v>580</v>
      </c>
      <c r="D116" s="70"/>
      <c r="E116" s="70"/>
      <c r="F116" s="70"/>
      <c r="G116" s="70"/>
      <c r="H116" s="70"/>
      <c r="I116" s="71"/>
      <c r="J116" s="72">
        <f>SUM(AC86:AC88)</f>
        <v>764958.9</v>
      </c>
      <c r="K116" s="72"/>
      <c r="L116" s="73">
        <f>SUM(AY86:AY88)</f>
        <v>5155823</v>
      </c>
    </row>
    <row r="117" spans="1:101" ht="14.25" hidden="1" customHeight="1" x14ac:dyDescent="0.2">
      <c r="A117" s="67"/>
      <c r="B117" s="69"/>
      <c r="C117" s="70" t="s">
        <v>581</v>
      </c>
      <c r="D117" s="70"/>
      <c r="E117" s="70"/>
      <c r="F117" s="82"/>
      <c r="G117" s="83">
        <f>Source!P93</f>
        <v>0</v>
      </c>
      <c r="H117" s="67"/>
      <c r="I117" s="67"/>
      <c r="J117" s="67"/>
      <c r="K117" s="67"/>
      <c r="L117" s="67"/>
    </row>
    <row r="118" spans="1:101" ht="14.25" hidden="1" customHeight="1" x14ac:dyDescent="0.2">
      <c r="A118" s="67"/>
      <c r="B118" s="69"/>
      <c r="C118" s="70" t="s">
        <v>582</v>
      </c>
      <c r="D118" s="70"/>
      <c r="E118" s="70"/>
      <c r="F118" s="82"/>
      <c r="G118" s="83">
        <f>Source!P94</f>
        <v>0</v>
      </c>
      <c r="H118" s="67"/>
      <c r="I118" s="67"/>
      <c r="J118" s="67"/>
      <c r="K118" s="67"/>
      <c r="L118" s="67"/>
    </row>
    <row r="121" spans="1:101" ht="16.5" x14ac:dyDescent="0.2">
      <c r="A121" s="66" t="s">
        <v>589</v>
      </c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66"/>
    </row>
    <row r="122" spans="1:101" ht="42.75" x14ac:dyDescent="0.2">
      <c r="A122" s="97" t="s">
        <v>90</v>
      </c>
      <c r="B122" s="68" t="str">
        <f>Source!F106</f>
        <v>м08-03-573-1</v>
      </c>
      <c r="C122" s="68" t="str">
        <f>Source!G106</f>
        <v>Пульт управления напольный, высота до 1200 мм, глубина и ширина по фронту до 700х600 мм</v>
      </c>
      <c r="D122" s="98" t="str">
        <f>Source!H106</f>
        <v>1  ШТ.</v>
      </c>
      <c r="E122" s="71">
        <f>Source!K106</f>
        <v>1</v>
      </c>
      <c r="F122" s="71"/>
      <c r="G122" s="71">
        <f>Source!I106</f>
        <v>1</v>
      </c>
      <c r="H122" s="72"/>
      <c r="I122" s="99"/>
      <c r="J122" s="72"/>
      <c r="K122" s="99"/>
      <c r="L122" s="73"/>
    </row>
    <row r="123" spans="1:101" ht="51" x14ac:dyDescent="0.2">
      <c r="B123" s="100" t="s">
        <v>510</v>
      </c>
      <c r="C123" s="101" t="s">
        <v>590</v>
      </c>
      <c r="D123" s="101"/>
      <c r="E123" s="101"/>
      <c r="F123" s="101"/>
      <c r="G123" s="101"/>
      <c r="H123" s="101"/>
      <c r="I123" s="101"/>
      <c r="J123" s="101"/>
      <c r="K123" s="101"/>
      <c r="L123" s="101"/>
      <c r="CW123" s="102" t="s">
        <v>590</v>
      </c>
    </row>
    <row r="124" spans="1:101" ht="14.25" x14ac:dyDescent="0.2">
      <c r="A124" s="68"/>
      <c r="B124" s="99">
        <v>1</v>
      </c>
      <c r="C124" s="68" t="s">
        <v>591</v>
      </c>
      <c r="D124" s="98"/>
      <c r="E124" s="71"/>
      <c r="F124" s="71"/>
      <c r="G124" s="71"/>
      <c r="H124" s="72">
        <f>Source!AO106</f>
        <v>23.51</v>
      </c>
      <c r="I124" s="99">
        <f>ROUND(1.2,7)</f>
        <v>1.2</v>
      </c>
      <c r="J124" s="72">
        <f>ROUND(Source!AF106*Source!I106, 2)</f>
        <v>28.21</v>
      </c>
      <c r="K124" s="99">
        <f>IF(Source!BA106&lt;&gt; 0, Source!BA106, 1)</f>
        <v>50.93</v>
      </c>
      <c r="L124" s="73">
        <f>Source!S106</f>
        <v>1437</v>
      </c>
    </row>
    <row r="125" spans="1:101" ht="14.25" x14ac:dyDescent="0.2">
      <c r="A125" s="68"/>
      <c r="B125" s="99">
        <v>2</v>
      </c>
      <c r="C125" s="68" t="s">
        <v>592</v>
      </c>
      <c r="D125" s="98"/>
      <c r="E125" s="71"/>
      <c r="F125" s="71"/>
      <c r="G125" s="71"/>
      <c r="H125" s="72">
        <f>Source!AM106</f>
        <v>76.98</v>
      </c>
      <c r="I125" s="99">
        <f>ROUND(1.2,7)</f>
        <v>1.2</v>
      </c>
      <c r="J125" s="72">
        <f>ROUND(((((Source!ET106*ROUND(1.2,7)))-((Source!EU106*ROUND(1.2,7))))+Source!AE106)*Source!I106, 2)</f>
        <v>92.37</v>
      </c>
      <c r="K125" s="99">
        <f>IF(Source!BB106&lt;&gt; 0, Source!BB106, 1)</f>
        <v>15.52</v>
      </c>
      <c r="L125" s="73">
        <f>Source!Q106</f>
        <v>1434</v>
      </c>
    </row>
    <row r="126" spans="1:101" ht="14.25" x14ac:dyDescent="0.2">
      <c r="A126" s="68"/>
      <c r="B126" s="99">
        <v>3</v>
      </c>
      <c r="C126" s="68" t="s">
        <v>593</v>
      </c>
      <c r="D126" s="98"/>
      <c r="E126" s="71"/>
      <c r="F126" s="71"/>
      <c r="G126" s="71"/>
      <c r="H126" s="72">
        <f>Source!AN106</f>
        <v>6.76</v>
      </c>
      <c r="I126" s="99">
        <f>ROUND(1.2,7)</f>
        <v>1.2</v>
      </c>
      <c r="J126" s="103">
        <f>ROUND(Source!AE106*Source!I106, 2)</f>
        <v>8.11</v>
      </c>
      <c r="K126" s="99">
        <f>IF(Source!BS106&lt;&gt; 0, Source!BS106, 1)</f>
        <v>50.93</v>
      </c>
      <c r="L126" s="104">
        <f>Source!R106</f>
        <v>413</v>
      </c>
    </row>
    <row r="127" spans="1:101" ht="14.25" x14ac:dyDescent="0.2">
      <c r="A127" s="68"/>
      <c r="B127" s="99">
        <v>4</v>
      </c>
      <c r="C127" s="68" t="s">
        <v>594</v>
      </c>
      <c r="D127" s="98"/>
      <c r="E127" s="71"/>
      <c r="F127" s="71"/>
      <c r="G127" s="71"/>
      <c r="H127" s="72">
        <f>Source!AL106</f>
        <v>6.45</v>
      </c>
      <c r="I127" s="99"/>
      <c r="J127" s="72">
        <f>ROUND(Source!AC106*Source!I106, 2)</f>
        <v>6.45</v>
      </c>
      <c r="K127" s="99">
        <f>IF(Source!BC106&lt;&gt; 0, Source!BC106, 1)</f>
        <v>13.9</v>
      </c>
      <c r="L127" s="73">
        <f>Source!P106</f>
        <v>90</v>
      </c>
    </row>
    <row r="128" spans="1:101" ht="14.25" x14ac:dyDescent="0.2">
      <c r="A128" s="68"/>
      <c r="B128" s="68"/>
      <c r="C128" s="68" t="s">
        <v>595</v>
      </c>
      <c r="D128" s="98" t="s">
        <v>535</v>
      </c>
      <c r="E128" s="71">
        <f>Source!AQ106</f>
        <v>2.37</v>
      </c>
      <c r="F128" s="71">
        <f>ROUND(1.2,7)</f>
        <v>1.2</v>
      </c>
      <c r="G128" s="71">
        <f>ROUND(Source!U106, 7)</f>
        <v>2.8439999999999999</v>
      </c>
      <c r="H128" s="72"/>
      <c r="I128" s="99"/>
      <c r="J128" s="72"/>
      <c r="K128" s="99"/>
      <c r="L128" s="73"/>
    </row>
    <row r="129" spans="1:101" ht="14.25" x14ac:dyDescent="0.2">
      <c r="A129" s="68"/>
      <c r="B129" s="68"/>
      <c r="C129" s="105" t="s">
        <v>596</v>
      </c>
      <c r="D129" s="106" t="s">
        <v>535</v>
      </c>
      <c r="E129" s="107">
        <f>Source!AR106</f>
        <v>0.59</v>
      </c>
      <c r="F129" s="107">
        <f>ROUND(1.2,7)</f>
        <v>1.2</v>
      </c>
      <c r="G129" s="107">
        <f>ROUND(Source!V106, 7)</f>
        <v>0.70799999999999996</v>
      </c>
      <c r="H129" s="108"/>
      <c r="I129" s="109"/>
      <c r="J129" s="108"/>
      <c r="K129" s="109"/>
      <c r="L129" s="110"/>
    </row>
    <row r="130" spans="1:101" ht="14.25" x14ac:dyDescent="0.2">
      <c r="A130" s="68"/>
      <c r="B130" s="68"/>
      <c r="C130" s="68" t="s">
        <v>597</v>
      </c>
      <c r="D130" s="98"/>
      <c r="E130" s="71"/>
      <c r="F130" s="71"/>
      <c r="G130" s="71"/>
      <c r="H130" s="72">
        <f>H124+H125+H127</f>
        <v>106.94000000000001</v>
      </c>
      <c r="I130" s="99"/>
      <c r="J130" s="72">
        <f>J124+J125+J127</f>
        <v>127.03000000000002</v>
      </c>
      <c r="K130" s="99"/>
      <c r="L130" s="73">
        <f>L124+L125+L127</f>
        <v>2961</v>
      </c>
    </row>
    <row r="131" spans="1:101" ht="14.25" x14ac:dyDescent="0.2">
      <c r="A131" s="68"/>
      <c r="B131" s="68"/>
      <c r="C131" s="68" t="s">
        <v>598</v>
      </c>
      <c r="D131" s="98"/>
      <c r="E131" s="71"/>
      <c r="F131" s="71"/>
      <c r="G131" s="71"/>
      <c r="H131" s="72"/>
      <c r="I131" s="99"/>
      <c r="J131" s="72">
        <f>SUM(S122:S134)+SUM(T122:T134)+SUM(X122:X134)+SUM(Y122:Y134)+SUM(Z122:Z134)</f>
        <v>36.32</v>
      </c>
      <c r="K131" s="99"/>
      <c r="L131" s="73">
        <f>SUM(AR122:AR134)+SUM(AS122:AS134)+SUM(AT122:AT134)+SUM(AU122:AU134)+SUM(AV122:AV134)</f>
        <v>1850</v>
      </c>
    </row>
    <row r="132" spans="1:101" ht="28.5" x14ac:dyDescent="0.2">
      <c r="A132" s="68"/>
      <c r="B132" s="68" t="s">
        <v>100</v>
      </c>
      <c r="C132" s="68" t="s">
        <v>599</v>
      </c>
      <c r="D132" s="98" t="s">
        <v>600</v>
      </c>
      <c r="E132" s="71">
        <f>Source!BZ106</f>
        <v>97</v>
      </c>
      <c r="F132" s="71"/>
      <c r="G132" s="71">
        <f>Source!AT106</f>
        <v>97</v>
      </c>
      <c r="H132" s="72"/>
      <c r="I132" s="99"/>
      <c r="J132" s="72">
        <f>SUM(AD122:AD134)</f>
        <v>35.229999999999997</v>
      </c>
      <c r="K132" s="99"/>
      <c r="L132" s="73">
        <f>SUM(AZ122:AZ134)</f>
        <v>1795</v>
      </c>
    </row>
    <row r="133" spans="1:101" ht="28.5" x14ac:dyDescent="0.2">
      <c r="A133" s="105"/>
      <c r="B133" s="105" t="s">
        <v>101</v>
      </c>
      <c r="C133" s="105" t="s">
        <v>601</v>
      </c>
      <c r="D133" s="106" t="s">
        <v>600</v>
      </c>
      <c r="E133" s="107">
        <f>Source!CA106</f>
        <v>51</v>
      </c>
      <c r="F133" s="107"/>
      <c r="G133" s="107">
        <f>Source!AU106</f>
        <v>51</v>
      </c>
      <c r="H133" s="108"/>
      <c r="I133" s="109"/>
      <c r="J133" s="108">
        <f>SUM(AE122:AE134)</f>
        <v>18.52</v>
      </c>
      <c r="K133" s="109"/>
      <c r="L133" s="110">
        <f>SUM(BA122:BA134)</f>
        <v>944</v>
      </c>
    </row>
    <row r="134" spans="1:101" ht="15" x14ac:dyDescent="0.2">
      <c r="C134" s="85" t="s">
        <v>586</v>
      </c>
      <c r="D134" s="85"/>
      <c r="E134" s="85"/>
      <c r="F134" s="85"/>
      <c r="G134" s="85"/>
      <c r="H134" s="85"/>
      <c r="I134" s="111">
        <f>J124+J125+J127+J132+J133</f>
        <v>180.78000000000003</v>
      </c>
      <c r="J134" s="111"/>
      <c r="K134" s="112">
        <f>L124+L125+L127+L132+L133</f>
        <v>5700</v>
      </c>
      <c r="L134" s="112"/>
      <c r="O134" s="81">
        <f>J124+J125+J127+J132+J133</f>
        <v>180.78000000000003</v>
      </c>
      <c r="P134" s="81">
        <f>J125</f>
        <v>92.37</v>
      </c>
      <c r="R134" t="s">
        <v>587</v>
      </c>
      <c r="S134" s="81">
        <f>J124</f>
        <v>28.21</v>
      </c>
      <c r="U134" s="81">
        <f>J124</f>
        <v>28.21</v>
      </c>
      <c r="X134" s="81">
        <f>J126</f>
        <v>8.11</v>
      </c>
      <c r="Z134" t="s">
        <v>587</v>
      </c>
      <c r="AA134" s="81">
        <f>J127</f>
        <v>6.45</v>
      </c>
      <c r="AD134">
        <f>ROUND((Source!AT106/100)*((ROUND(Source!AF106*Source!I106, 2)+ROUND(Source!AE106*Source!I106, 2))), 2)</f>
        <v>35.229999999999997</v>
      </c>
      <c r="AE134">
        <f>ROUND((Source!AU106/100)*((ROUND(Source!AF106*Source!I106, 2)+ROUND(Source!AE106*Source!I106, 2))), 2)</f>
        <v>18.52</v>
      </c>
      <c r="AN134" s="96">
        <f>L124+L125+L127+L132+L133</f>
        <v>5700</v>
      </c>
      <c r="AO134" s="96">
        <f>L125</f>
        <v>1434</v>
      </c>
      <c r="AQ134" t="s">
        <v>587</v>
      </c>
      <c r="AR134" s="96">
        <f>L124</f>
        <v>1437</v>
      </c>
      <c r="AT134" s="96">
        <f>L126</f>
        <v>413</v>
      </c>
      <c r="AV134" t="s">
        <v>587</v>
      </c>
      <c r="AW134" s="96">
        <f>L127</f>
        <v>90</v>
      </c>
      <c r="AZ134">
        <f>Source!X106</f>
        <v>1795</v>
      </c>
      <c r="BA134">
        <f>Source!Y106</f>
        <v>944</v>
      </c>
      <c r="BI134" s="81">
        <f>J124+J125+J127+J132+J133</f>
        <v>180.78000000000003</v>
      </c>
      <c r="CD134">
        <v>2</v>
      </c>
    </row>
    <row r="135" spans="1:101" ht="42.75" x14ac:dyDescent="0.2">
      <c r="A135" s="97" t="s">
        <v>80</v>
      </c>
      <c r="B135" s="68" t="str">
        <f>Source!F110</f>
        <v>м10-02-051-3</v>
      </c>
      <c r="C135" s="68" t="str">
        <f>Source!G110</f>
        <v>Перемычки кабельные между секциями одного статива с укладкой в кабельном канале</v>
      </c>
      <c r="D135" s="98" t="str">
        <f>Source!H110</f>
        <v>100 перемычек</v>
      </c>
      <c r="E135" s="71">
        <f>Source!K110</f>
        <v>0.01</v>
      </c>
      <c r="F135" s="71"/>
      <c r="G135" s="71">
        <f>Source!I110</f>
        <v>0.01</v>
      </c>
      <c r="H135" s="72"/>
      <c r="I135" s="99"/>
      <c r="J135" s="72"/>
      <c r="K135" s="99"/>
      <c r="L135" s="73"/>
    </row>
    <row r="136" spans="1:101" ht="51" x14ac:dyDescent="0.2">
      <c r="B136" s="100" t="s">
        <v>510</v>
      </c>
      <c r="C136" s="101" t="s">
        <v>590</v>
      </c>
      <c r="D136" s="101"/>
      <c r="E136" s="101"/>
      <c r="F136" s="101"/>
      <c r="G136" s="101"/>
      <c r="H136" s="101"/>
      <c r="I136" s="101"/>
      <c r="J136" s="101"/>
      <c r="K136" s="101"/>
      <c r="L136" s="101"/>
      <c r="CW136" s="102" t="s">
        <v>590</v>
      </c>
    </row>
    <row r="137" spans="1:101" x14ac:dyDescent="0.2">
      <c r="C137" s="113" t="str">
        <f>"Объем: "&amp;Source!I110&amp;"=1/"&amp;"100"</f>
        <v>Объем: 0,01=1/100</v>
      </c>
    </row>
    <row r="138" spans="1:101" ht="14.25" x14ac:dyDescent="0.2">
      <c r="A138" s="68"/>
      <c r="B138" s="99">
        <v>1</v>
      </c>
      <c r="C138" s="68" t="s">
        <v>591</v>
      </c>
      <c r="D138" s="98"/>
      <c r="E138" s="71"/>
      <c r="F138" s="71"/>
      <c r="G138" s="71"/>
      <c r="H138" s="72">
        <f>Source!AO110</f>
        <v>39.44</v>
      </c>
      <c r="I138" s="99">
        <f>ROUND(1.2,7)</f>
        <v>1.2</v>
      </c>
      <c r="J138" s="72">
        <f>ROUND(Source!AF110*Source!I110, 2)</f>
        <v>0.47</v>
      </c>
      <c r="K138" s="99">
        <f>IF(Source!BA110&lt;&gt; 0, Source!BA110, 1)</f>
        <v>50.93</v>
      </c>
      <c r="L138" s="73">
        <f>Source!S110</f>
        <v>24</v>
      </c>
    </row>
    <row r="139" spans="1:101" ht="14.25" x14ac:dyDescent="0.2">
      <c r="A139" s="68"/>
      <c r="B139" s="99">
        <v>4</v>
      </c>
      <c r="C139" s="68" t="s">
        <v>594</v>
      </c>
      <c r="D139" s="98"/>
      <c r="E139" s="71"/>
      <c r="F139" s="71"/>
      <c r="G139" s="71"/>
      <c r="H139" s="72">
        <f>Source!AL110</f>
        <v>0.79</v>
      </c>
      <c r="I139" s="99"/>
      <c r="J139" s="72">
        <f>ROUND(Source!AC110*Source!I110, 2)</f>
        <v>0.01</v>
      </c>
      <c r="K139" s="99">
        <f>IF(Source!BC110&lt;&gt; 0, Source!BC110, 1)</f>
        <v>50.86</v>
      </c>
      <c r="L139" s="73">
        <f>Source!P110</f>
        <v>0</v>
      </c>
    </row>
    <row r="140" spans="1:101" ht="14.25" x14ac:dyDescent="0.2">
      <c r="A140" s="68"/>
      <c r="B140" s="68"/>
      <c r="C140" s="105" t="s">
        <v>595</v>
      </c>
      <c r="D140" s="106" t="s">
        <v>535</v>
      </c>
      <c r="E140" s="107">
        <f>Source!AQ110</f>
        <v>4.0999999999999996</v>
      </c>
      <c r="F140" s="107">
        <f>ROUND(1.2,7)</f>
        <v>1.2</v>
      </c>
      <c r="G140" s="107">
        <f>ROUND(Source!U110, 7)</f>
        <v>4.9200000000000001E-2</v>
      </c>
      <c r="H140" s="108"/>
      <c r="I140" s="109"/>
      <c r="J140" s="108"/>
      <c r="K140" s="109"/>
      <c r="L140" s="110"/>
    </row>
    <row r="141" spans="1:101" ht="14.25" x14ac:dyDescent="0.2">
      <c r="A141" s="68"/>
      <c r="B141" s="68"/>
      <c r="C141" s="68" t="s">
        <v>597</v>
      </c>
      <c r="D141" s="98"/>
      <c r="E141" s="71"/>
      <c r="F141" s="71"/>
      <c r="G141" s="71"/>
      <c r="H141" s="72">
        <f>H138+H139</f>
        <v>40.229999999999997</v>
      </c>
      <c r="I141" s="99"/>
      <c r="J141" s="72">
        <f>J138+J139</f>
        <v>0.48</v>
      </c>
      <c r="K141" s="99"/>
      <c r="L141" s="73">
        <f>L138+L139</f>
        <v>24</v>
      </c>
    </row>
    <row r="142" spans="1:101" ht="14.25" x14ac:dyDescent="0.2">
      <c r="A142" s="68"/>
      <c r="B142" s="68"/>
      <c r="C142" s="68" t="s">
        <v>598</v>
      </c>
      <c r="D142" s="98"/>
      <c r="E142" s="71"/>
      <c r="F142" s="71"/>
      <c r="G142" s="71"/>
      <c r="H142" s="72"/>
      <c r="I142" s="99"/>
      <c r="J142" s="72">
        <f>SUM(S135:S145)+SUM(T135:T145)+SUM(X135:X145)+SUM(Y135:Y145)+SUM(Z135:Z145)</f>
        <v>0.47</v>
      </c>
      <c r="K142" s="99"/>
      <c r="L142" s="73">
        <f>SUM(AR135:AR145)+SUM(AS135:AS145)+SUM(AT135:AT145)+SUM(AU135:AU145)+SUM(AV135:AV145)</f>
        <v>24</v>
      </c>
    </row>
    <row r="143" spans="1:101" ht="28.5" x14ac:dyDescent="0.2">
      <c r="A143" s="68"/>
      <c r="B143" s="68" t="s">
        <v>108</v>
      </c>
      <c r="C143" s="68" t="s">
        <v>602</v>
      </c>
      <c r="D143" s="98" t="s">
        <v>600</v>
      </c>
      <c r="E143" s="71">
        <f>Source!BZ110</f>
        <v>90</v>
      </c>
      <c r="F143" s="71"/>
      <c r="G143" s="71">
        <f>Source!AT110</f>
        <v>90</v>
      </c>
      <c r="H143" s="72"/>
      <c r="I143" s="99"/>
      <c r="J143" s="72">
        <f>SUM(AD135:AD145)</f>
        <v>0.42</v>
      </c>
      <c r="K143" s="99"/>
      <c r="L143" s="73">
        <f>SUM(AZ135:AZ145)</f>
        <v>22</v>
      </c>
    </row>
    <row r="144" spans="1:101" ht="28.5" x14ac:dyDescent="0.2">
      <c r="A144" s="105"/>
      <c r="B144" s="105" t="s">
        <v>109</v>
      </c>
      <c r="C144" s="105" t="s">
        <v>603</v>
      </c>
      <c r="D144" s="106" t="s">
        <v>600</v>
      </c>
      <c r="E144" s="107">
        <f>Source!CA110</f>
        <v>46</v>
      </c>
      <c r="F144" s="107"/>
      <c r="G144" s="107">
        <f>Source!AU110</f>
        <v>46</v>
      </c>
      <c r="H144" s="108"/>
      <c r="I144" s="109"/>
      <c r="J144" s="108">
        <f>SUM(AE135:AE145)</f>
        <v>0.22</v>
      </c>
      <c r="K144" s="109"/>
      <c r="L144" s="110">
        <f>SUM(BA135:BA145)</f>
        <v>11</v>
      </c>
    </row>
    <row r="145" spans="1:101" ht="15" x14ac:dyDescent="0.2">
      <c r="C145" s="85" t="s">
        <v>586</v>
      </c>
      <c r="D145" s="85"/>
      <c r="E145" s="85"/>
      <c r="F145" s="85"/>
      <c r="G145" s="85"/>
      <c r="H145" s="85"/>
      <c r="I145" s="111">
        <f>J138+J139+J143+J144</f>
        <v>1.1199999999999999</v>
      </c>
      <c r="J145" s="111"/>
      <c r="K145" s="112">
        <f>L138+L139+L143+L144</f>
        <v>57</v>
      </c>
      <c r="L145" s="112"/>
      <c r="O145" s="81">
        <f>J138+J139+J143+J144</f>
        <v>1.1199999999999999</v>
      </c>
      <c r="P145">
        <f>0</f>
        <v>0</v>
      </c>
      <c r="R145" t="s">
        <v>587</v>
      </c>
      <c r="S145" s="81">
        <f>J138</f>
        <v>0.47</v>
      </c>
      <c r="U145" s="81">
        <f>J138</f>
        <v>0.47</v>
      </c>
      <c r="X145">
        <f>0</f>
        <v>0</v>
      </c>
      <c r="Z145" t="s">
        <v>587</v>
      </c>
      <c r="AA145" s="81">
        <f>J139</f>
        <v>0.01</v>
      </c>
      <c r="AD145">
        <f>ROUND((Source!AT110/100)*((ROUND(Source!AF110*Source!I110, 2)+ROUND(Source!AE110*Source!I110, 2))), 2)</f>
        <v>0.42</v>
      </c>
      <c r="AE145">
        <f>ROUND((Source!AU110/100)*((ROUND(Source!AF110*Source!I110, 2)+ROUND(Source!AE110*Source!I110, 2))), 2)</f>
        <v>0.22</v>
      </c>
      <c r="AN145" s="96">
        <f>L138+L139+L143+L144</f>
        <v>57</v>
      </c>
      <c r="AO145">
        <f>0</f>
        <v>0</v>
      </c>
      <c r="AQ145" t="s">
        <v>587</v>
      </c>
      <c r="AR145" s="96">
        <f>L138</f>
        <v>24</v>
      </c>
      <c r="AT145">
        <f>0</f>
        <v>0</v>
      </c>
      <c r="AV145" t="s">
        <v>587</v>
      </c>
      <c r="AW145" s="96">
        <f>L139</f>
        <v>0</v>
      </c>
      <c r="AZ145">
        <f>Source!X110</f>
        <v>22</v>
      </c>
      <c r="BA145">
        <f>Source!Y110</f>
        <v>11</v>
      </c>
      <c r="BI145" s="81">
        <f>J138+J139+J143+J144</f>
        <v>1.1199999999999999</v>
      </c>
      <c r="CD145">
        <v>2</v>
      </c>
    </row>
    <row r="146" spans="1:101" ht="28.5" x14ac:dyDescent="0.2">
      <c r="A146" s="114" t="s">
        <v>110</v>
      </c>
      <c r="B146" s="105" t="str">
        <f>Source!F112</f>
        <v>Конъюктурный анализ п.. 185</v>
      </c>
      <c r="C146" s="105" t="s">
        <v>604</v>
      </c>
      <c r="D146" s="106" t="str">
        <f>Source!H112</f>
        <v>шт.</v>
      </c>
      <c r="E146" s="107">
        <f>Source!K112</f>
        <v>1</v>
      </c>
      <c r="F146" s="107"/>
      <c r="G146" s="107">
        <f>Source!I112</f>
        <v>1</v>
      </c>
      <c r="H146" s="108">
        <f>Source!AL112</f>
        <v>2652</v>
      </c>
      <c r="I146" s="109"/>
      <c r="J146" s="108">
        <f>ROUND(L146/K146, 2)</f>
        <v>274.52999999999997</v>
      </c>
      <c r="K146" s="109">
        <f>IF(Source!BC112&lt;&gt; 0, Source!BC112, 1)</f>
        <v>9.66</v>
      </c>
      <c r="L146" s="110">
        <f>Source!HG112</f>
        <v>2652</v>
      </c>
    </row>
    <row r="147" spans="1:101" ht="15" x14ac:dyDescent="0.2">
      <c r="C147" s="85" t="s">
        <v>586</v>
      </c>
      <c r="D147" s="85"/>
      <c r="E147" s="85"/>
      <c r="F147" s="85"/>
      <c r="G147" s="85"/>
      <c r="H147" s="85"/>
      <c r="I147" s="111">
        <f>J146</f>
        <v>274.52999999999997</v>
      </c>
      <c r="J147" s="111"/>
      <c r="K147" s="112">
        <f>L146</f>
        <v>2652</v>
      </c>
      <c r="L147" s="112"/>
      <c r="O147" s="81">
        <f>J146</f>
        <v>274.52999999999997</v>
      </c>
      <c r="P147">
        <f>0</f>
        <v>0</v>
      </c>
      <c r="R147" t="s">
        <v>587</v>
      </c>
      <c r="S147">
        <f>0</f>
        <v>0</v>
      </c>
      <c r="U147">
        <f>0</f>
        <v>0</v>
      </c>
      <c r="X147">
        <f>0</f>
        <v>0</v>
      </c>
      <c r="Z147" t="s">
        <v>587</v>
      </c>
      <c r="AA147" s="81">
        <f>J146</f>
        <v>274.52999999999997</v>
      </c>
      <c r="AB147" s="81">
        <f>J146</f>
        <v>274.52999999999997</v>
      </c>
      <c r="AD147">
        <f>ROUND((Source!AT112/100)*((ROUND(Source!AF112*Source!I112, 2)+ROUND(Source!AE112*Source!I112, 2))), 2)</f>
        <v>0</v>
      </c>
      <c r="AE147">
        <f>ROUND((Source!AU112/100)*((ROUND(Source!AF112*Source!I112, 2)+ROUND(Source!AE112*Source!I112, 2))), 2)</f>
        <v>0</v>
      </c>
      <c r="AN147" s="96">
        <f>L146</f>
        <v>2652</v>
      </c>
      <c r="AO147">
        <f>0</f>
        <v>0</v>
      </c>
      <c r="AQ147" t="s">
        <v>587</v>
      </c>
      <c r="AR147">
        <f>0</f>
        <v>0</v>
      </c>
      <c r="AT147">
        <f>0</f>
        <v>0</v>
      </c>
      <c r="AV147" t="s">
        <v>587</v>
      </c>
      <c r="AW147" s="96">
        <f>L146</f>
        <v>2652</v>
      </c>
      <c r="AX147" s="96">
        <f>L146</f>
        <v>2652</v>
      </c>
      <c r="AZ147">
        <f>Source!X112</f>
        <v>0</v>
      </c>
      <c r="BA147">
        <f>Source!Y112</f>
        <v>0</v>
      </c>
      <c r="BH147" s="81">
        <f>J146</f>
        <v>274.52999999999997</v>
      </c>
      <c r="CD147">
        <v>1</v>
      </c>
    </row>
    <row r="148" spans="1:101" ht="42.75" x14ac:dyDescent="0.2">
      <c r="A148" s="97" t="s">
        <v>114</v>
      </c>
      <c r="B148" s="68" t="str">
        <f>Source!F114</f>
        <v>м08-03-526-1</v>
      </c>
      <c r="C148" s="68" t="str">
        <f>Source!G114</f>
        <v>Автомат одно-, двух-, трехполюсный, устанавливаемый на конструкции на стене или колонне, на ток до 25 А</v>
      </c>
      <c r="D148" s="98" t="str">
        <f>Source!H114</f>
        <v>1  ШТ.</v>
      </c>
      <c r="E148" s="71">
        <f>Source!K114</f>
        <v>2</v>
      </c>
      <c r="F148" s="71"/>
      <c r="G148" s="71">
        <f>Source!I114</f>
        <v>2</v>
      </c>
      <c r="H148" s="72"/>
      <c r="I148" s="99"/>
      <c r="J148" s="72"/>
      <c r="K148" s="99"/>
      <c r="L148" s="73"/>
    </row>
    <row r="149" spans="1:101" ht="51" x14ac:dyDescent="0.2">
      <c r="B149" s="100" t="s">
        <v>510</v>
      </c>
      <c r="C149" s="101" t="s">
        <v>590</v>
      </c>
      <c r="D149" s="101"/>
      <c r="E149" s="101"/>
      <c r="F149" s="101"/>
      <c r="G149" s="101"/>
      <c r="H149" s="101"/>
      <c r="I149" s="101"/>
      <c r="J149" s="101"/>
      <c r="K149" s="101"/>
      <c r="L149" s="101"/>
      <c r="CW149" s="102" t="s">
        <v>590</v>
      </c>
    </row>
    <row r="150" spans="1:101" ht="14.25" x14ac:dyDescent="0.2">
      <c r="A150" s="68"/>
      <c r="B150" s="99">
        <v>1</v>
      </c>
      <c r="C150" s="68" t="s">
        <v>591</v>
      </c>
      <c r="D150" s="98"/>
      <c r="E150" s="71"/>
      <c r="F150" s="71"/>
      <c r="G150" s="71"/>
      <c r="H150" s="72">
        <f>Source!AO114</f>
        <v>14.84</v>
      </c>
      <c r="I150" s="99">
        <f>ROUND(1.2,7)</f>
        <v>1.2</v>
      </c>
      <c r="J150" s="72">
        <f>ROUND(Source!AF114*Source!I114, 2)</f>
        <v>35.619999999999997</v>
      </c>
      <c r="K150" s="99">
        <f>IF(Source!BA114&lt;&gt; 0, Source!BA114, 1)</f>
        <v>50.93</v>
      </c>
      <c r="L150" s="73">
        <f>Source!S114</f>
        <v>1814</v>
      </c>
    </row>
    <row r="151" spans="1:101" ht="14.25" x14ac:dyDescent="0.2">
      <c r="A151" s="68"/>
      <c r="B151" s="99">
        <v>2</v>
      </c>
      <c r="C151" s="68" t="s">
        <v>592</v>
      </c>
      <c r="D151" s="98"/>
      <c r="E151" s="71"/>
      <c r="F151" s="71"/>
      <c r="G151" s="71"/>
      <c r="H151" s="72">
        <f>Source!AM114</f>
        <v>1.1299999999999999</v>
      </c>
      <c r="I151" s="99">
        <f>ROUND(1.2,7)</f>
        <v>1.2</v>
      </c>
      <c r="J151" s="72">
        <f>ROUND(((((Source!ET114*ROUND(1.2,7)))-((Source!EU114*ROUND(1.2,7))))+Source!AE114)*Source!I114, 2)</f>
        <v>2.71</v>
      </c>
      <c r="K151" s="99">
        <f>IF(Source!BB114&lt;&gt; 0, Source!BB114, 1)</f>
        <v>8.01</v>
      </c>
      <c r="L151" s="73">
        <f>Source!Q114</f>
        <v>22</v>
      </c>
    </row>
    <row r="152" spans="1:101" ht="14.25" x14ac:dyDescent="0.2">
      <c r="A152" s="68"/>
      <c r="B152" s="99">
        <v>4</v>
      </c>
      <c r="C152" s="68" t="s">
        <v>594</v>
      </c>
      <c r="D152" s="98"/>
      <c r="E152" s="71"/>
      <c r="F152" s="71"/>
      <c r="G152" s="71"/>
      <c r="H152" s="72">
        <f>Source!AL114</f>
        <v>20.52</v>
      </c>
      <c r="I152" s="99"/>
      <c r="J152" s="72">
        <f>ROUND(Source!AC114*Source!I114, 2)</f>
        <v>41.04</v>
      </c>
      <c r="K152" s="99">
        <f>IF(Source!BC114&lt;&gt; 0, Source!BC114, 1)</f>
        <v>13.94</v>
      </c>
      <c r="L152" s="73">
        <f>Source!P114</f>
        <v>572</v>
      </c>
    </row>
    <row r="153" spans="1:101" ht="14.25" x14ac:dyDescent="0.2">
      <c r="A153" s="68"/>
      <c r="B153" s="68"/>
      <c r="C153" s="105" t="s">
        <v>595</v>
      </c>
      <c r="D153" s="106" t="s">
        <v>535</v>
      </c>
      <c r="E153" s="107">
        <f>Source!AQ114</f>
        <v>1.56</v>
      </c>
      <c r="F153" s="107">
        <f>ROUND(1.2,7)</f>
        <v>1.2</v>
      </c>
      <c r="G153" s="107">
        <f>ROUND(Source!U114, 7)</f>
        <v>3.7440000000000002</v>
      </c>
      <c r="H153" s="108"/>
      <c r="I153" s="109"/>
      <c r="J153" s="108"/>
      <c r="K153" s="109"/>
      <c r="L153" s="110"/>
    </row>
    <row r="154" spans="1:101" ht="14.25" x14ac:dyDescent="0.2">
      <c r="A154" s="68"/>
      <c r="B154" s="68"/>
      <c r="C154" s="68" t="s">
        <v>597</v>
      </c>
      <c r="D154" s="98"/>
      <c r="E154" s="71"/>
      <c r="F154" s="71"/>
      <c r="G154" s="71"/>
      <c r="H154" s="72">
        <f>H150+H151+H152</f>
        <v>36.489999999999995</v>
      </c>
      <c r="I154" s="99"/>
      <c r="J154" s="72">
        <f>J150+J151+J152</f>
        <v>79.37</v>
      </c>
      <c r="K154" s="99"/>
      <c r="L154" s="73">
        <f>L150+L151+L152</f>
        <v>2408</v>
      </c>
    </row>
    <row r="155" spans="1:101" ht="14.25" x14ac:dyDescent="0.2">
      <c r="A155" s="68"/>
      <c r="B155" s="68"/>
      <c r="C155" s="68" t="s">
        <v>598</v>
      </c>
      <c r="D155" s="98"/>
      <c r="E155" s="71"/>
      <c r="F155" s="71"/>
      <c r="G155" s="71"/>
      <c r="H155" s="72"/>
      <c r="I155" s="99"/>
      <c r="J155" s="72">
        <f>SUM(S148:S158)+SUM(T148:T158)+SUM(X148:X158)+SUM(Y148:Y158)+SUM(Z148:Z158)</f>
        <v>35.619999999999997</v>
      </c>
      <c r="K155" s="99"/>
      <c r="L155" s="73">
        <f>SUM(AR148:AR158)+SUM(AS148:AS158)+SUM(AT148:AT158)+SUM(AU148:AU158)+SUM(AV148:AV158)</f>
        <v>1814</v>
      </c>
    </row>
    <row r="156" spans="1:101" ht="28.5" x14ac:dyDescent="0.2">
      <c r="A156" s="68"/>
      <c r="B156" s="68" t="s">
        <v>100</v>
      </c>
      <c r="C156" s="68" t="s">
        <v>599</v>
      </c>
      <c r="D156" s="98" t="s">
        <v>600</v>
      </c>
      <c r="E156" s="71">
        <f>Source!BZ114</f>
        <v>97</v>
      </c>
      <c r="F156" s="71"/>
      <c r="G156" s="71">
        <f>Source!AT114</f>
        <v>97</v>
      </c>
      <c r="H156" s="72"/>
      <c r="I156" s="99"/>
      <c r="J156" s="72">
        <f>SUM(AD148:AD158)</f>
        <v>34.549999999999997</v>
      </c>
      <c r="K156" s="99"/>
      <c r="L156" s="73">
        <f>SUM(AZ148:AZ158)</f>
        <v>1760</v>
      </c>
    </row>
    <row r="157" spans="1:101" ht="28.5" x14ac:dyDescent="0.2">
      <c r="A157" s="105"/>
      <c r="B157" s="105" t="s">
        <v>101</v>
      </c>
      <c r="C157" s="105" t="s">
        <v>601</v>
      </c>
      <c r="D157" s="106" t="s">
        <v>600</v>
      </c>
      <c r="E157" s="107">
        <f>Source!CA114</f>
        <v>51</v>
      </c>
      <c r="F157" s="107"/>
      <c r="G157" s="107">
        <f>Source!AU114</f>
        <v>51</v>
      </c>
      <c r="H157" s="108"/>
      <c r="I157" s="109"/>
      <c r="J157" s="108">
        <f>SUM(AE148:AE158)</f>
        <v>18.170000000000002</v>
      </c>
      <c r="K157" s="109"/>
      <c r="L157" s="110">
        <f>SUM(BA148:BA158)</f>
        <v>925</v>
      </c>
    </row>
    <row r="158" spans="1:101" ht="15" x14ac:dyDescent="0.2">
      <c r="C158" s="85" t="s">
        <v>586</v>
      </c>
      <c r="D158" s="85"/>
      <c r="E158" s="85"/>
      <c r="F158" s="85"/>
      <c r="G158" s="85"/>
      <c r="H158" s="85"/>
      <c r="I158" s="111">
        <f>J150+J151+J152+J156+J157</f>
        <v>132.09</v>
      </c>
      <c r="J158" s="111"/>
      <c r="K158" s="112">
        <f>L150+L151+L152+L156+L157</f>
        <v>5093</v>
      </c>
      <c r="L158" s="112"/>
      <c r="O158" s="81">
        <f>J150+J151+J152+J156+J157</f>
        <v>132.09</v>
      </c>
      <c r="P158" s="81">
        <f>J151</f>
        <v>2.71</v>
      </c>
      <c r="R158" t="s">
        <v>587</v>
      </c>
      <c r="S158" s="81">
        <f>J150</f>
        <v>35.619999999999997</v>
      </c>
      <c r="U158" s="81">
        <f>J150</f>
        <v>35.619999999999997</v>
      </c>
      <c r="X158">
        <f>0</f>
        <v>0</v>
      </c>
      <c r="Z158" t="s">
        <v>587</v>
      </c>
      <c r="AA158" s="81">
        <f>J152</f>
        <v>41.04</v>
      </c>
      <c r="AD158">
        <f>ROUND((Source!AT114/100)*((ROUND(Source!AF114*Source!I114, 2)+ROUND(Source!AE114*Source!I114, 2))), 2)</f>
        <v>34.549999999999997</v>
      </c>
      <c r="AE158">
        <f>ROUND((Source!AU114/100)*((ROUND(Source!AF114*Source!I114, 2)+ROUND(Source!AE114*Source!I114, 2))), 2)</f>
        <v>18.170000000000002</v>
      </c>
      <c r="AN158" s="96">
        <f>L150+L151+L152+L156+L157</f>
        <v>5093</v>
      </c>
      <c r="AO158" s="96">
        <f>L151</f>
        <v>22</v>
      </c>
      <c r="AQ158" t="s">
        <v>587</v>
      </c>
      <c r="AR158" s="96">
        <f>L150</f>
        <v>1814</v>
      </c>
      <c r="AT158">
        <f>0</f>
        <v>0</v>
      </c>
      <c r="AV158" t="s">
        <v>587</v>
      </c>
      <c r="AW158" s="96">
        <f>L152</f>
        <v>572</v>
      </c>
      <c r="AZ158">
        <f>Source!X114</f>
        <v>1760</v>
      </c>
      <c r="BA158">
        <f>Source!Y114</f>
        <v>925</v>
      </c>
      <c r="BI158" s="81">
        <f>J150+J151+J152+J156+J157</f>
        <v>132.09</v>
      </c>
      <c r="CD158">
        <v>2</v>
      </c>
    </row>
    <row r="159" spans="1:101" ht="28.5" x14ac:dyDescent="0.2">
      <c r="A159" s="114" t="s">
        <v>118</v>
      </c>
      <c r="B159" s="105" t="str">
        <f>Source!F116</f>
        <v>509-2234</v>
      </c>
      <c r="C159" s="105" t="str">
        <f>Source!G116</f>
        <v>Выключатели автоматические «IEK» ВА47-29М 1Р 25А, характеристика С</v>
      </c>
      <c r="D159" s="106" t="str">
        <f>Source!H116</f>
        <v>шт.</v>
      </c>
      <c r="E159" s="107">
        <f>Source!K116</f>
        <v>2</v>
      </c>
      <c r="F159" s="107"/>
      <c r="G159" s="107">
        <f>Source!I116</f>
        <v>2</v>
      </c>
      <c r="H159" s="108">
        <f>Source!AL116</f>
        <v>12.24</v>
      </c>
      <c r="I159" s="109"/>
      <c r="J159" s="108">
        <f>ROUND(Source!AC116*Source!I116, 2)</f>
        <v>24.48</v>
      </c>
      <c r="K159" s="109">
        <f>IF(Source!BC116&lt;&gt; 0, Source!BC116, 1)</f>
        <v>12.28</v>
      </c>
      <c r="L159" s="110">
        <f>Source!P116</f>
        <v>301</v>
      </c>
    </row>
    <row r="160" spans="1:101" ht="15" x14ac:dyDescent="0.2">
      <c r="C160" s="85" t="s">
        <v>586</v>
      </c>
      <c r="D160" s="85"/>
      <c r="E160" s="85"/>
      <c r="F160" s="85"/>
      <c r="G160" s="85"/>
      <c r="H160" s="85"/>
      <c r="I160" s="111">
        <f>J159</f>
        <v>24.48</v>
      </c>
      <c r="J160" s="111"/>
      <c r="K160" s="112">
        <f>L159</f>
        <v>301</v>
      </c>
      <c r="L160" s="112"/>
      <c r="O160" s="81">
        <f>J159</f>
        <v>24.48</v>
      </c>
      <c r="P160">
        <f>0</f>
        <v>0</v>
      </c>
      <c r="R160" t="s">
        <v>587</v>
      </c>
      <c r="S160">
        <f>0</f>
        <v>0</v>
      </c>
      <c r="U160">
        <f>0</f>
        <v>0</v>
      </c>
      <c r="X160">
        <f>0</f>
        <v>0</v>
      </c>
      <c r="Z160" t="s">
        <v>587</v>
      </c>
      <c r="AA160" s="81">
        <f>J159</f>
        <v>24.48</v>
      </c>
      <c r="AD160">
        <f>ROUND((Source!AT116/100)*((ROUND(Source!AF116*Source!I116, 2)+ROUND(Source!AE116*Source!I116, 2))), 2)</f>
        <v>0</v>
      </c>
      <c r="AE160">
        <f>ROUND((Source!AU116/100)*((ROUND(Source!AF116*Source!I116, 2)+ROUND(Source!AE116*Source!I116, 2))), 2)</f>
        <v>0</v>
      </c>
      <c r="AN160" s="96">
        <f>L159</f>
        <v>301</v>
      </c>
      <c r="AO160">
        <f>0</f>
        <v>0</v>
      </c>
      <c r="AQ160" t="s">
        <v>587</v>
      </c>
      <c r="AR160">
        <f>0</f>
        <v>0</v>
      </c>
      <c r="AT160">
        <f>0</f>
        <v>0</v>
      </c>
      <c r="AV160" t="s">
        <v>587</v>
      </c>
      <c r="AW160" s="96">
        <f>L159</f>
        <v>301</v>
      </c>
      <c r="AZ160">
        <f>Source!X116</f>
        <v>0</v>
      </c>
      <c r="BA160">
        <f>Source!Y116</f>
        <v>0</v>
      </c>
      <c r="BI160" s="81">
        <f>J159</f>
        <v>24.48</v>
      </c>
      <c r="CD160">
        <v>2</v>
      </c>
    </row>
    <row r="161" spans="1:101" ht="42.75" x14ac:dyDescent="0.2">
      <c r="A161" s="97" t="s">
        <v>125</v>
      </c>
      <c r="B161" s="68" t="str">
        <f>Source!F118</f>
        <v>м08-02-148-1</v>
      </c>
      <c r="C161" s="68" t="str">
        <f>Source!G118</f>
        <v>Кабель до 35 кВ в проложенных трубах, блоках и коробах, масса 1 м кабеля до 1 кг</v>
      </c>
      <c r="D161" s="98" t="str">
        <f>Source!H118</f>
        <v>100 М КАБЕЛЯ</v>
      </c>
      <c r="E161" s="71">
        <f>Source!K118</f>
        <v>0.8</v>
      </c>
      <c r="F161" s="71"/>
      <c r="G161" s="71">
        <f>Source!I118</f>
        <v>0.8</v>
      </c>
      <c r="H161" s="72"/>
      <c r="I161" s="99"/>
      <c r="J161" s="72"/>
      <c r="K161" s="99"/>
      <c r="L161" s="73"/>
    </row>
    <row r="162" spans="1:101" ht="51" x14ac:dyDescent="0.2">
      <c r="B162" s="100" t="s">
        <v>510</v>
      </c>
      <c r="C162" s="101" t="s">
        <v>590</v>
      </c>
      <c r="D162" s="101"/>
      <c r="E162" s="101"/>
      <c r="F162" s="101"/>
      <c r="G162" s="101"/>
      <c r="H162" s="101"/>
      <c r="I162" s="101"/>
      <c r="J162" s="101"/>
      <c r="K162" s="101"/>
      <c r="L162" s="101"/>
      <c r="CW162" s="102" t="s">
        <v>590</v>
      </c>
    </row>
    <row r="163" spans="1:101" x14ac:dyDescent="0.2">
      <c r="C163" s="113" t="str">
        <f>"Объем: "&amp;Source!I118&amp;"=80/"&amp;"100"</f>
        <v>Объем: 0,8=80/100</v>
      </c>
    </row>
    <row r="164" spans="1:101" ht="14.25" x14ac:dyDescent="0.2">
      <c r="A164" s="68"/>
      <c r="B164" s="99">
        <v>1</v>
      </c>
      <c r="C164" s="68" t="s">
        <v>591</v>
      </c>
      <c r="D164" s="98"/>
      <c r="E164" s="71"/>
      <c r="F164" s="71"/>
      <c r="G164" s="71"/>
      <c r="H164" s="72">
        <f>Source!AO118</f>
        <v>95.43</v>
      </c>
      <c r="I164" s="99">
        <f>ROUND(1.2,7)</f>
        <v>1.2</v>
      </c>
      <c r="J164" s="72">
        <f>ROUND(Source!AF118*Source!I118, 2)</f>
        <v>91.62</v>
      </c>
      <c r="K164" s="99">
        <f>IF(Source!BA118&lt;&gt; 0, Source!BA118, 1)</f>
        <v>50.93</v>
      </c>
      <c r="L164" s="73">
        <f>Source!S118</f>
        <v>4666</v>
      </c>
    </row>
    <row r="165" spans="1:101" ht="14.25" x14ac:dyDescent="0.2">
      <c r="A165" s="68"/>
      <c r="B165" s="99">
        <v>2</v>
      </c>
      <c r="C165" s="68" t="s">
        <v>592</v>
      </c>
      <c r="D165" s="98"/>
      <c r="E165" s="71"/>
      <c r="F165" s="71"/>
      <c r="G165" s="71"/>
      <c r="H165" s="72">
        <f>Source!AM118</f>
        <v>58.69</v>
      </c>
      <c r="I165" s="99">
        <f>ROUND(1.2,7)</f>
        <v>1.2</v>
      </c>
      <c r="J165" s="72">
        <f>ROUND(((((Source!ET118*ROUND(1.2,7)))-((Source!EU118*ROUND(1.2,7))))+Source!AE118)*Source!I118, 2)</f>
        <v>56.34</v>
      </c>
      <c r="K165" s="99">
        <f>IF(Source!BB118&lt;&gt; 0, Source!BB118, 1)</f>
        <v>14.21</v>
      </c>
      <c r="L165" s="73">
        <f>Source!Q118</f>
        <v>801</v>
      </c>
    </row>
    <row r="166" spans="1:101" ht="14.25" x14ac:dyDescent="0.2">
      <c r="A166" s="68"/>
      <c r="B166" s="99">
        <v>3</v>
      </c>
      <c r="C166" s="68" t="s">
        <v>593</v>
      </c>
      <c r="D166" s="98"/>
      <c r="E166" s="71"/>
      <c r="F166" s="71"/>
      <c r="G166" s="71"/>
      <c r="H166" s="72">
        <f>Source!AN118</f>
        <v>2.7</v>
      </c>
      <c r="I166" s="99">
        <f>ROUND(1.2,7)</f>
        <v>1.2</v>
      </c>
      <c r="J166" s="103">
        <f>ROUND(Source!AE118*Source!I118, 2)</f>
        <v>2.59</v>
      </c>
      <c r="K166" s="99">
        <f>IF(Source!BS118&lt;&gt; 0, Source!BS118, 1)</f>
        <v>50.93</v>
      </c>
      <c r="L166" s="104">
        <f>Source!R118</f>
        <v>132</v>
      </c>
    </row>
    <row r="167" spans="1:101" ht="14.25" x14ac:dyDescent="0.2">
      <c r="A167" s="68"/>
      <c r="B167" s="99">
        <v>4</v>
      </c>
      <c r="C167" s="68" t="s">
        <v>594</v>
      </c>
      <c r="D167" s="98"/>
      <c r="E167" s="71"/>
      <c r="F167" s="71"/>
      <c r="G167" s="71"/>
      <c r="H167" s="72">
        <f>Source!AL118</f>
        <v>37.74</v>
      </c>
      <c r="I167" s="99"/>
      <c r="J167" s="72">
        <f>ROUND(Source!AC118*Source!I118, 2)</f>
        <v>30.19</v>
      </c>
      <c r="K167" s="99">
        <f>IF(Source!BC118&lt;&gt; 0, Source!BC118, 1)</f>
        <v>13.23</v>
      </c>
      <c r="L167" s="73">
        <f>Source!P118</f>
        <v>399</v>
      </c>
    </row>
    <row r="168" spans="1:101" ht="14.25" x14ac:dyDescent="0.2">
      <c r="A168" s="68"/>
      <c r="B168" s="68"/>
      <c r="C168" s="68" t="s">
        <v>595</v>
      </c>
      <c r="D168" s="98" t="s">
        <v>535</v>
      </c>
      <c r="E168" s="71">
        <f>Source!AQ118</f>
        <v>9.92</v>
      </c>
      <c r="F168" s="71">
        <f>ROUND(1.2,7)</f>
        <v>1.2</v>
      </c>
      <c r="G168" s="71">
        <f>ROUND(Source!U118, 7)</f>
        <v>9.5231999999999992</v>
      </c>
      <c r="H168" s="72"/>
      <c r="I168" s="99"/>
      <c r="J168" s="72"/>
      <c r="K168" s="99"/>
      <c r="L168" s="73"/>
    </row>
    <row r="169" spans="1:101" ht="14.25" x14ac:dyDescent="0.2">
      <c r="A169" s="68"/>
      <c r="B169" s="68"/>
      <c r="C169" s="105" t="s">
        <v>596</v>
      </c>
      <c r="D169" s="106" t="s">
        <v>535</v>
      </c>
      <c r="E169" s="107">
        <f>Source!AR118</f>
        <v>0.2</v>
      </c>
      <c r="F169" s="107">
        <f>ROUND(1.2,7)</f>
        <v>1.2</v>
      </c>
      <c r="G169" s="107">
        <f>ROUND(Source!V118, 7)</f>
        <v>0.192</v>
      </c>
      <c r="H169" s="108"/>
      <c r="I169" s="109"/>
      <c r="J169" s="108"/>
      <c r="K169" s="109"/>
      <c r="L169" s="110"/>
    </row>
    <row r="170" spans="1:101" ht="14.25" x14ac:dyDescent="0.2">
      <c r="A170" s="68"/>
      <c r="B170" s="68"/>
      <c r="C170" s="68" t="s">
        <v>597</v>
      </c>
      <c r="D170" s="98"/>
      <c r="E170" s="71"/>
      <c r="F170" s="71"/>
      <c r="G170" s="71"/>
      <c r="H170" s="72">
        <f>H164+H165+H167</f>
        <v>191.86</v>
      </c>
      <c r="I170" s="99"/>
      <c r="J170" s="72">
        <f>J164+J165+J167</f>
        <v>178.15</v>
      </c>
      <c r="K170" s="99"/>
      <c r="L170" s="73">
        <f>L164+L165+L167</f>
        <v>5866</v>
      </c>
    </row>
    <row r="171" spans="1:101" ht="14.25" x14ac:dyDescent="0.2">
      <c r="A171" s="68"/>
      <c r="B171" s="68"/>
      <c r="C171" s="68" t="s">
        <v>598</v>
      </c>
      <c r="D171" s="98"/>
      <c r="E171" s="71"/>
      <c r="F171" s="71"/>
      <c r="G171" s="71"/>
      <c r="H171" s="72"/>
      <c r="I171" s="99"/>
      <c r="J171" s="72">
        <f>SUM(S161:S174)+SUM(T161:T174)+SUM(X161:X174)+SUM(Y161:Y174)+SUM(Z161:Z174)</f>
        <v>94.210000000000008</v>
      </c>
      <c r="K171" s="99"/>
      <c r="L171" s="73">
        <f>SUM(AR161:AR174)+SUM(AS161:AS174)+SUM(AT161:AT174)+SUM(AU161:AU174)+SUM(AV161:AV174)</f>
        <v>4798</v>
      </c>
    </row>
    <row r="172" spans="1:101" ht="28.5" x14ac:dyDescent="0.2">
      <c r="A172" s="68"/>
      <c r="B172" s="68" t="s">
        <v>100</v>
      </c>
      <c r="C172" s="68" t="s">
        <v>599</v>
      </c>
      <c r="D172" s="98" t="s">
        <v>600</v>
      </c>
      <c r="E172" s="71">
        <f>Source!BZ118</f>
        <v>97</v>
      </c>
      <c r="F172" s="71"/>
      <c r="G172" s="71">
        <f>Source!AT118</f>
        <v>97</v>
      </c>
      <c r="H172" s="72"/>
      <c r="I172" s="99"/>
      <c r="J172" s="72">
        <f>SUM(AD161:AD174)</f>
        <v>91.38</v>
      </c>
      <c r="K172" s="99"/>
      <c r="L172" s="73">
        <f>SUM(AZ161:AZ174)</f>
        <v>4654</v>
      </c>
    </row>
    <row r="173" spans="1:101" ht="28.5" x14ac:dyDescent="0.2">
      <c r="A173" s="105"/>
      <c r="B173" s="105" t="s">
        <v>101</v>
      </c>
      <c r="C173" s="105" t="s">
        <v>601</v>
      </c>
      <c r="D173" s="106" t="s">
        <v>600</v>
      </c>
      <c r="E173" s="107">
        <f>Source!CA118</f>
        <v>51</v>
      </c>
      <c r="F173" s="107"/>
      <c r="G173" s="107">
        <f>Source!AU118</f>
        <v>51</v>
      </c>
      <c r="H173" s="108"/>
      <c r="I173" s="109"/>
      <c r="J173" s="108">
        <f>SUM(AE161:AE174)</f>
        <v>48.05</v>
      </c>
      <c r="K173" s="109"/>
      <c r="L173" s="110">
        <f>SUM(BA161:BA174)</f>
        <v>2447</v>
      </c>
    </row>
    <row r="174" spans="1:101" ht="15" x14ac:dyDescent="0.2">
      <c r="C174" s="85" t="s">
        <v>586</v>
      </c>
      <c r="D174" s="85"/>
      <c r="E174" s="85"/>
      <c r="F174" s="85"/>
      <c r="G174" s="85"/>
      <c r="H174" s="85"/>
      <c r="I174" s="111">
        <f>J164+J165+J167+J172+J173</f>
        <v>317.58</v>
      </c>
      <c r="J174" s="111"/>
      <c r="K174" s="112">
        <f>L164+L165+L167+L172+L173</f>
        <v>12967</v>
      </c>
      <c r="L174" s="112"/>
      <c r="O174" s="81">
        <f>J164+J165+J167+J172+J173</f>
        <v>317.58</v>
      </c>
      <c r="P174" s="81">
        <f>J165</f>
        <v>56.34</v>
      </c>
      <c r="R174" t="s">
        <v>587</v>
      </c>
      <c r="S174" s="81">
        <f>J164</f>
        <v>91.62</v>
      </c>
      <c r="U174" s="81">
        <f>J164</f>
        <v>91.62</v>
      </c>
      <c r="X174" s="81">
        <f>J166</f>
        <v>2.59</v>
      </c>
      <c r="Z174" t="s">
        <v>587</v>
      </c>
      <c r="AA174" s="81">
        <f>J167</f>
        <v>30.19</v>
      </c>
      <c r="AD174">
        <f>ROUND((Source!AT118/100)*((ROUND(Source!AF118*Source!I118, 2)+ROUND(Source!AE118*Source!I118, 2))), 2)</f>
        <v>91.38</v>
      </c>
      <c r="AE174">
        <f>ROUND((Source!AU118/100)*((ROUND(Source!AF118*Source!I118, 2)+ROUND(Source!AE118*Source!I118, 2))), 2)</f>
        <v>48.05</v>
      </c>
      <c r="AN174" s="96">
        <f>L164+L165+L167+L172+L173</f>
        <v>12967</v>
      </c>
      <c r="AO174" s="96">
        <f>L165</f>
        <v>801</v>
      </c>
      <c r="AQ174" t="s">
        <v>587</v>
      </c>
      <c r="AR174" s="96">
        <f>L164</f>
        <v>4666</v>
      </c>
      <c r="AT174" s="96">
        <f>L166</f>
        <v>132</v>
      </c>
      <c r="AV174" t="s">
        <v>587</v>
      </c>
      <c r="AW174" s="96">
        <f>L167</f>
        <v>399</v>
      </c>
      <c r="AZ174">
        <f>Source!X118</f>
        <v>4654</v>
      </c>
      <c r="BA174">
        <f>Source!Y118</f>
        <v>2447</v>
      </c>
      <c r="BI174" s="81">
        <f>J164+J165+J167+J172+J173</f>
        <v>317.58</v>
      </c>
      <c r="CD174">
        <v>2</v>
      </c>
    </row>
    <row r="175" spans="1:101" ht="99.75" x14ac:dyDescent="0.2">
      <c r="A175" s="97" t="s">
        <v>130</v>
      </c>
      <c r="B175" s="68" t="str">
        <f>Source!F120</f>
        <v>501-8659</v>
      </c>
      <c r="C175" s="68" t="str">
        <f>Source!G120</f>
        <v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напряжением 1,0 кВ, с числом жил - 3 и сечением 2,5 мм2</v>
      </c>
      <c r="D175" s="98" t="str">
        <f>Source!H120</f>
        <v>1000 м</v>
      </c>
      <c r="E175" s="71">
        <f>Source!K120</f>
        <v>0.08</v>
      </c>
      <c r="F175" s="71"/>
      <c r="G175" s="71">
        <f>Source!I120</f>
        <v>0.08</v>
      </c>
      <c r="H175" s="72">
        <f>Source!AL120</f>
        <v>14197.52</v>
      </c>
      <c r="I175" s="99"/>
      <c r="J175" s="72">
        <f>ROUND(Source!AC120*Source!I120, 2)</f>
        <v>1135.8</v>
      </c>
      <c r="K175" s="99">
        <f>IF(Source!BC120&lt;&gt; 0, Source!BC120, 1)</f>
        <v>7.07</v>
      </c>
      <c r="L175" s="73">
        <f>Source!P120</f>
        <v>8030</v>
      </c>
    </row>
    <row r="176" spans="1:101" x14ac:dyDescent="0.2">
      <c r="A176" s="115"/>
      <c r="B176" s="115"/>
      <c r="C176" s="116" t="str">
        <f>"Объем: "&amp;Source!I120&amp;"=(80)/"&amp;"1000"</f>
        <v>Объем: 0,08=(80)/1000</v>
      </c>
      <c r="D176" s="115"/>
      <c r="E176" s="115"/>
      <c r="F176" s="115"/>
      <c r="G176" s="115"/>
      <c r="H176" s="115"/>
      <c r="I176" s="115"/>
      <c r="J176" s="115"/>
      <c r="K176" s="115"/>
      <c r="L176" s="115"/>
    </row>
    <row r="177" spans="1:101" ht="15" x14ac:dyDescent="0.2">
      <c r="C177" s="85" t="s">
        <v>586</v>
      </c>
      <c r="D177" s="85"/>
      <c r="E177" s="85"/>
      <c r="F177" s="85"/>
      <c r="G177" s="85"/>
      <c r="H177" s="85"/>
      <c r="I177" s="111">
        <f>J175</f>
        <v>1135.8</v>
      </c>
      <c r="J177" s="111"/>
      <c r="K177" s="112">
        <f>L175</f>
        <v>8030</v>
      </c>
      <c r="L177" s="112"/>
      <c r="O177" s="81">
        <f>J175</f>
        <v>1135.8</v>
      </c>
      <c r="P177">
        <f>0</f>
        <v>0</v>
      </c>
      <c r="R177" t="s">
        <v>587</v>
      </c>
      <c r="S177">
        <f>0</f>
        <v>0</v>
      </c>
      <c r="U177">
        <f>0</f>
        <v>0</v>
      </c>
      <c r="X177">
        <f>0</f>
        <v>0</v>
      </c>
      <c r="Z177" t="s">
        <v>587</v>
      </c>
      <c r="AA177" s="81">
        <f>J175</f>
        <v>1135.8</v>
      </c>
      <c r="AD177">
        <f>ROUND((Source!AT120/100)*((ROUND(Source!AF120*Source!I120, 2)+ROUND(Source!AE120*Source!I120, 2))), 2)</f>
        <v>0</v>
      </c>
      <c r="AE177">
        <f>ROUND((Source!AU120/100)*((ROUND(Source!AF120*Source!I120, 2)+ROUND(Source!AE120*Source!I120, 2))), 2)</f>
        <v>0</v>
      </c>
      <c r="AN177" s="96">
        <f>L175</f>
        <v>8030</v>
      </c>
      <c r="AO177">
        <f>0</f>
        <v>0</v>
      </c>
      <c r="AQ177" t="s">
        <v>587</v>
      </c>
      <c r="AR177">
        <f>0</f>
        <v>0</v>
      </c>
      <c r="AT177">
        <f>0</f>
        <v>0</v>
      </c>
      <c r="AV177" t="s">
        <v>587</v>
      </c>
      <c r="AW177" s="96">
        <f>L175</f>
        <v>8030</v>
      </c>
      <c r="AZ177">
        <f>Source!X120</f>
        <v>0</v>
      </c>
      <c r="BA177">
        <f>Source!Y120</f>
        <v>0</v>
      </c>
      <c r="BI177" s="81">
        <f>J175</f>
        <v>1135.8</v>
      </c>
      <c r="CD177">
        <v>2</v>
      </c>
    </row>
    <row r="178" spans="1:101" ht="57" x14ac:dyDescent="0.2">
      <c r="A178" s="97" t="s">
        <v>136</v>
      </c>
      <c r="B178" s="68" t="str">
        <f>Source!F122</f>
        <v>м08-02-409-9</v>
      </c>
      <c r="C178" s="68" t="str">
        <f>Source!G122</f>
        <v>Труба гофрированная ПВХ для защиты проводов и кабелей по установленным конструкциям, по стенам, колоннам, потолкам, основанию пола</v>
      </c>
      <c r="D178" s="98" t="str">
        <f>Source!H122</f>
        <v>100 м</v>
      </c>
      <c r="E178" s="71">
        <f>Source!K122</f>
        <v>0.8</v>
      </c>
      <c r="F178" s="71"/>
      <c r="G178" s="71">
        <f>Source!I122</f>
        <v>0.8</v>
      </c>
      <c r="H178" s="72"/>
      <c r="I178" s="99"/>
      <c r="J178" s="72"/>
      <c r="K178" s="99"/>
      <c r="L178" s="73"/>
    </row>
    <row r="179" spans="1:101" ht="51" x14ac:dyDescent="0.2">
      <c r="B179" s="100" t="s">
        <v>510</v>
      </c>
      <c r="C179" s="101" t="s">
        <v>590</v>
      </c>
      <c r="D179" s="101"/>
      <c r="E179" s="101"/>
      <c r="F179" s="101"/>
      <c r="G179" s="101"/>
      <c r="H179" s="101"/>
      <c r="I179" s="101"/>
      <c r="J179" s="101"/>
      <c r="K179" s="101"/>
      <c r="L179" s="101"/>
      <c r="CW179" s="102" t="s">
        <v>590</v>
      </c>
    </row>
    <row r="180" spans="1:101" x14ac:dyDescent="0.2">
      <c r="C180" s="113" t="str">
        <f>"Объем: "&amp;Source!I122&amp;"=80/"&amp;"100"</f>
        <v>Объем: 0,8=80/100</v>
      </c>
    </row>
    <row r="181" spans="1:101" ht="14.25" x14ac:dyDescent="0.2">
      <c r="A181" s="68"/>
      <c r="B181" s="99">
        <v>1</v>
      </c>
      <c r="C181" s="68" t="s">
        <v>591</v>
      </c>
      <c r="D181" s="98"/>
      <c r="E181" s="71"/>
      <c r="F181" s="71"/>
      <c r="G181" s="71"/>
      <c r="H181" s="72">
        <f>Source!AO122</f>
        <v>139.54</v>
      </c>
      <c r="I181" s="99">
        <f>ROUND(1.2,7)</f>
        <v>1.2</v>
      </c>
      <c r="J181" s="72">
        <f>ROUND(Source!AF122*Source!I122, 2)</f>
        <v>133.96</v>
      </c>
      <c r="K181" s="99">
        <f>IF(Source!BA122&lt;&gt; 0, Source!BA122, 1)</f>
        <v>50.93</v>
      </c>
      <c r="L181" s="73">
        <f>Source!S122</f>
        <v>6823</v>
      </c>
    </row>
    <row r="182" spans="1:101" ht="14.25" x14ac:dyDescent="0.2">
      <c r="A182" s="68"/>
      <c r="B182" s="99">
        <v>4</v>
      </c>
      <c r="C182" s="68" t="s">
        <v>594</v>
      </c>
      <c r="D182" s="98"/>
      <c r="E182" s="71"/>
      <c r="F182" s="71"/>
      <c r="G182" s="71"/>
      <c r="H182" s="72">
        <f>Source!AL122</f>
        <v>15.04</v>
      </c>
      <c r="I182" s="99"/>
      <c r="J182" s="72">
        <f>ROUND(Source!AC122*Source!I122, 2)</f>
        <v>12.03</v>
      </c>
      <c r="K182" s="99">
        <f>IF(Source!BC122&lt;&gt; 0, Source!BC122, 1)</f>
        <v>18.399999999999999</v>
      </c>
      <c r="L182" s="73">
        <f>Source!P122</f>
        <v>221</v>
      </c>
    </row>
    <row r="183" spans="1:101" ht="14.25" x14ac:dyDescent="0.2">
      <c r="A183" s="68"/>
      <c r="B183" s="68"/>
      <c r="C183" s="105" t="s">
        <v>595</v>
      </c>
      <c r="D183" s="106" t="s">
        <v>535</v>
      </c>
      <c r="E183" s="107">
        <f>Source!AQ122</f>
        <v>15.2</v>
      </c>
      <c r="F183" s="107">
        <f>ROUND(1.2,7)</f>
        <v>1.2</v>
      </c>
      <c r="G183" s="107">
        <f>ROUND(Source!U122, 7)</f>
        <v>14.592000000000001</v>
      </c>
      <c r="H183" s="108"/>
      <c r="I183" s="109"/>
      <c r="J183" s="108"/>
      <c r="K183" s="109"/>
      <c r="L183" s="110"/>
    </row>
    <row r="184" spans="1:101" ht="14.25" x14ac:dyDescent="0.2">
      <c r="A184" s="68"/>
      <c r="B184" s="68"/>
      <c r="C184" s="68" t="s">
        <v>597</v>
      </c>
      <c r="D184" s="98"/>
      <c r="E184" s="71"/>
      <c r="F184" s="71"/>
      <c r="G184" s="71"/>
      <c r="H184" s="72">
        <f>H181+H182</f>
        <v>154.57999999999998</v>
      </c>
      <c r="I184" s="99"/>
      <c r="J184" s="72">
        <f>J181+J182</f>
        <v>145.99</v>
      </c>
      <c r="K184" s="99"/>
      <c r="L184" s="73">
        <f>L181+L182</f>
        <v>7044</v>
      </c>
    </row>
    <row r="185" spans="1:101" ht="14.25" x14ac:dyDescent="0.2">
      <c r="A185" s="68"/>
      <c r="B185" s="68"/>
      <c r="C185" s="68" t="s">
        <v>598</v>
      </c>
      <c r="D185" s="98"/>
      <c r="E185" s="71"/>
      <c r="F185" s="71"/>
      <c r="G185" s="71"/>
      <c r="H185" s="72"/>
      <c r="I185" s="99"/>
      <c r="J185" s="72">
        <f>SUM(S178:S188)+SUM(T178:T188)+SUM(X178:X188)+SUM(Y178:Y188)+SUM(Z178:Z188)</f>
        <v>133.96</v>
      </c>
      <c r="K185" s="99"/>
      <c r="L185" s="73">
        <f>SUM(AR178:AR188)+SUM(AS178:AS188)+SUM(AT178:AT188)+SUM(AU178:AU188)+SUM(AV178:AV188)</f>
        <v>6823</v>
      </c>
    </row>
    <row r="186" spans="1:101" ht="28.5" x14ac:dyDescent="0.2">
      <c r="A186" s="68"/>
      <c r="B186" s="68" t="s">
        <v>100</v>
      </c>
      <c r="C186" s="68" t="s">
        <v>599</v>
      </c>
      <c r="D186" s="98" t="s">
        <v>600</v>
      </c>
      <c r="E186" s="71">
        <f>Source!BZ122</f>
        <v>97</v>
      </c>
      <c r="F186" s="71"/>
      <c r="G186" s="71">
        <f>Source!AT122</f>
        <v>97</v>
      </c>
      <c r="H186" s="72"/>
      <c r="I186" s="99"/>
      <c r="J186" s="72">
        <f>SUM(AD178:AD188)</f>
        <v>129.94</v>
      </c>
      <c r="K186" s="99"/>
      <c r="L186" s="73">
        <f>SUM(AZ178:AZ188)</f>
        <v>6618</v>
      </c>
    </row>
    <row r="187" spans="1:101" ht="28.5" x14ac:dyDescent="0.2">
      <c r="A187" s="105"/>
      <c r="B187" s="105" t="s">
        <v>101</v>
      </c>
      <c r="C187" s="105" t="s">
        <v>601</v>
      </c>
      <c r="D187" s="106" t="s">
        <v>600</v>
      </c>
      <c r="E187" s="107">
        <f>Source!CA122</f>
        <v>51</v>
      </c>
      <c r="F187" s="107"/>
      <c r="G187" s="107">
        <f>Source!AU122</f>
        <v>51</v>
      </c>
      <c r="H187" s="108"/>
      <c r="I187" s="109"/>
      <c r="J187" s="108">
        <f>SUM(AE178:AE188)</f>
        <v>68.319999999999993</v>
      </c>
      <c r="K187" s="109"/>
      <c r="L187" s="110">
        <f>SUM(BA178:BA188)</f>
        <v>3480</v>
      </c>
    </row>
    <row r="188" spans="1:101" ht="15" x14ac:dyDescent="0.2">
      <c r="C188" s="85" t="s">
        <v>586</v>
      </c>
      <c r="D188" s="85"/>
      <c r="E188" s="85"/>
      <c r="F188" s="85"/>
      <c r="G188" s="85"/>
      <c r="H188" s="85"/>
      <c r="I188" s="111">
        <f>J181+J182+J186+J187</f>
        <v>344.25</v>
      </c>
      <c r="J188" s="111"/>
      <c r="K188" s="112">
        <f>L181+L182+L186+L187</f>
        <v>17142</v>
      </c>
      <c r="L188" s="112"/>
      <c r="O188" s="81">
        <f>J181+J182+J186+J187</f>
        <v>344.25</v>
      </c>
      <c r="P188">
        <f>0</f>
        <v>0</v>
      </c>
      <c r="R188" t="s">
        <v>587</v>
      </c>
      <c r="S188" s="81">
        <f>J181</f>
        <v>133.96</v>
      </c>
      <c r="U188" s="81">
        <f>J181</f>
        <v>133.96</v>
      </c>
      <c r="X188">
        <f>0</f>
        <v>0</v>
      </c>
      <c r="Z188" t="s">
        <v>587</v>
      </c>
      <c r="AA188" s="81">
        <f>J182</f>
        <v>12.03</v>
      </c>
      <c r="AD188">
        <f>ROUND((Source!AT122/100)*((ROUND(Source!AF122*Source!I122, 2)+ROUND(Source!AE122*Source!I122, 2))), 2)</f>
        <v>129.94</v>
      </c>
      <c r="AE188">
        <f>ROUND((Source!AU122/100)*((ROUND(Source!AF122*Source!I122, 2)+ROUND(Source!AE122*Source!I122, 2))), 2)</f>
        <v>68.319999999999993</v>
      </c>
      <c r="AN188" s="96">
        <f>L181+L182+L186+L187</f>
        <v>17142</v>
      </c>
      <c r="AO188">
        <f>0</f>
        <v>0</v>
      </c>
      <c r="AQ188" t="s">
        <v>587</v>
      </c>
      <c r="AR188" s="96">
        <f>L181</f>
        <v>6823</v>
      </c>
      <c r="AT188">
        <f>0</f>
        <v>0</v>
      </c>
      <c r="AV188" t="s">
        <v>587</v>
      </c>
      <c r="AW188" s="96">
        <f>L182</f>
        <v>221</v>
      </c>
      <c r="AZ188">
        <f>Source!X122</f>
        <v>6618</v>
      </c>
      <c r="BA188">
        <f>Source!Y122</f>
        <v>3480</v>
      </c>
      <c r="BI188" s="81">
        <f>J181+J182+J186+J187</f>
        <v>344.25</v>
      </c>
      <c r="CD188">
        <v>2</v>
      </c>
    </row>
    <row r="189" spans="1:101" ht="28.5" x14ac:dyDescent="0.2">
      <c r="A189" s="97" t="s">
        <v>141</v>
      </c>
      <c r="B189" s="68" t="str">
        <f>Source!F124</f>
        <v>509-6412</v>
      </c>
      <c r="C189" s="68" t="str">
        <f>Source!G124</f>
        <v>Трубы гибкие гофрированные из ПВХ "DKC" диаметром 20 мм</v>
      </c>
      <c r="D189" s="98" t="str">
        <f>Source!H124</f>
        <v>10 м</v>
      </c>
      <c r="E189" s="71">
        <f>Source!K124</f>
        <v>8</v>
      </c>
      <c r="F189" s="71"/>
      <c r="G189" s="71">
        <f>Source!I124</f>
        <v>8</v>
      </c>
      <c r="H189" s="72">
        <f>Source!AL124</f>
        <v>12.6</v>
      </c>
      <c r="I189" s="99"/>
      <c r="J189" s="72">
        <f>ROUND(Source!AC124*Source!I124, 2)</f>
        <v>100.8</v>
      </c>
      <c r="K189" s="99">
        <f>IF(Source!BC124&lt;&gt; 0, Source!BC124, 1)</f>
        <v>11.62</v>
      </c>
      <c r="L189" s="73">
        <f>Source!P124</f>
        <v>1171</v>
      </c>
    </row>
    <row r="190" spans="1:101" x14ac:dyDescent="0.2">
      <c r="A190" s="115"/>
      <c r="B190" s="115"/>
      <c r="C190" s="116" t="str">
        <f>"Объем: "&amp;Source!I124&amp;"=80/"&amp;"10"</f>
        <v>Объем: 8=80/10</v>
      </c>
      <c r="D190" s="115"/>
      <c r="E190" s="115"/>
      <c r="F190" s="115"/>
      <c r="G190" s="115"/>
      <c r="H190" s="115"/>
      <c r="I190" s="115"/>
      <c r="J190" s="115"/>
      <c r="K190" s="115"/>
      <c r="L190" s="115"/>
    </row>
    <row r="191" spans="1:101" ht="15" x14ac:dyDescent="0.2">
      <c r="C191" s="85" t="s">
        <v>586</v>
      </c>
      <c r="D191" s="85"/>
      <c r="E191" s="85"/>
      <c r="F191" s="85"/>
      <c r="G191" s="85"/>
      <c r="H191" s="85"/>
      <c r="I191" s="111">
        <f>J189</f>
        <v>100.8</v>
      </c>
      <c r="J191" s="111"/>
      <c r="K191" s="112">
        <f>L189</f>
        <v>1171</v>
      </c>
      <c r="L191" s="112"/>
      <c r="O191" s="81">
        <f>J189</f>
        <v>100.8</v>
      </c>
      <c r="P191">
        <f>0</f>
        <v>0</v>
      </c>
      <c r="R191" t="s">
        <v>587</v>
      </c>
      <c r="S191">
        <f>0</f>
        <v>0</v>
      </c>
      <c r="U191">
        <f>0</f>
        <v>0</v>
      </c>
      <c r="X191">
        <f>0</f>
        <v>0</v>
      </c>
      <c r="Z191" t="s">
        <v>587</v>
      </c>
      <c r="AA191" s="81">
        <f>J189</f>
        <v>100.8</v>
      </c>
      <c r="AD191">
        <f>ROUND((Source!AT124/100)*((ROUND(Source!AF124*Source!I124, 2)+ROUND(Source!AE124*Source!I124, 2))), 2)</f>
        <v>0</v>
      </c>
      <c r="AE191">
        <f>ROUND((Source!AU124/100)*((ROUND(Source!AF124*Source!I124, 2)+ROUND(Source!AE124*Source!I124, 2))), 2)</f>
        <v>0</v>
      </c>
      <c r="AN191" s="96">
        <f>L189</f>
        <v>1171</v>
      </c>
      <c r="AO191">
        <f>0</f>
        <v>0</v>
      </c>
      <c r="AQ191" t="s">
        <v>587</v>
      </c>
      <c r="AR191">
        <f>0</f>
        <v>0</v>
      </c>
      <c r="AT191">
        <f>0</f>
        <v>0</v>
      </c>
      <c r="AV191" t="s">
        <v>587</v>
      </c>
      <c r="AW191" s="96">
        <f>L189</f>
        <v>1171</v>
      </c>
      <c r="AZ191">
        <f>Source!X124</f>
        <v>0</v>
      </c>
      <c r="BA191">
        <f>Source!Y124</f>
        <v>0</v>
      </c>
      <c r="BI191" s="81">
        <f>J189</f>
        <v>100.8</v>
      </c>
      <c r="CD191">
        <v>2</v>
      </c>
    </row>
    <row r="192" spans="1:101" ht="14.25" x14ac:dyDescent="0.2">
      <c r="A192" s="97" t="s">
        <v>146</v>
      </c>
      <c r="B192" s="68" t="str">
        <f>Source!F126</f>
        <v>111-3161</v>
      </c>
      <c r="C192" s="68" t="str">
        <f>Source!G126</f>
        <v>Хомут стяжной (СИП) Е778</v>
      </c>
      <c r="D192" s="98" t="str">
        <f>Source!H126</f>
        <v>100 шт.</v>
      </c>
      <c r="E192" s="71">
        <f>Source!K126</f>
        <v>5</v>
      </c>
      <c r="F192" s="71"/>
      <c r="G192" s="71">
        <f>Source!I126</f>
        <v>5</v>
      </c>
      <c r="H192" s="72">
        <f>Source!AL126</f>
        <v>73</v>
      </c>
      <c r="I192" s="99"/>
      <c r="J192" s="72">
        <f>ROUND(Source!AC126*Source!I126, 2)</f>
        <v>365</v>
      </c>
      <c r="K192" s="99">
        <f>IF(Source!BC126&lt;&gt; 0, Source!BC126, 1)</f>
        <v>9.68</v>
      </c>
      <c r="L192" s="73">
        <f>Source!P126</f>
        <v>3533</v>
      </c>
    </row>
    <row r="193" spans="1:82" x14ac:dyDescent="0.2">
      <c r="A193" s="115"/>
      <c r="B193" s="115"/>
      <c r="C193" s="116" t="str">
        <f>"Объем: "&amp;Source!I126&amp;"=500/"&amp;"100"</f>
        <v>Объем: 5=500/100</v>
      </c>
      <c r="D193" s="115"/>
      <c r="E193" s="115"/>
      <c r="F193" s="115"/>
      <c r="G193" s="115"/>
      <c r="H193" s="115"/>
      <c r="I193" s="115"/>
      <c r="J193" s="115"/>
      <c r="K193" s="115"/>
      <c r="L193" s="115"/>
    </row>
    <row r="194" spans="1:82" ht="15" x14ac:dyDescent="0.2">
      <c r="C194" s="85" t="s">
        <v>586</v>
      </c>
      <c r="D194" s="85"/>
      <c r="E194" s="85"/>
      <c r="F194" s="85"/>
      <c r="G194" s="85"/>
      <c r="H194" s="85"/>
      <c r="I194" s="111">
        <f>J192</f>
        <v>365</v>
      </c>
      <c r="J194" s="111"/>
      <c r="K194" s="112">
        <f>L192</f>
        <v>3533</v>
      </c>
      <c r="L194" s="112"/>
      <c r="O194" s="81">
        <f>J192</f>
        <v>365</v>
      </c>
      <c r="P194">
        <f>0</f>
        <v>0</v>
      </c>
      <c r="R194" t="s">
        <v>587</v>
      </c>
      <c r="S194">
        <f>0</f>
        <v>0</v>
      </c>
      <c r="U194">
        <f>0</f>
        <v>0</v>
      </c>
      <c r="X194">
        <f>0</f>
        <v>0</v>
      </c>
      <c r="Z194" t="s">
        <v>587</v>
      </c>
      <c r="AA194" s="81">
        <f>J192</f>
        <v>365</v>
      </c>
      <c r="AD194">
        <f>ROUND((Source!AT126/100)*((ROUND(Source!AF126*Source!I126, 2)+ROUND(Source!AE126*Source!I126, 2))), 2)</f>
        <v>0</v>
      </c>
      <c r="AE194">
        <f>ROUND((Source!AU126/100)*((ROUND(Source!AF126*Source!I126, 2)+ROUND(Source!AE126*Source!I126, 2))), 2)</f>
        <v>0</v>
      </c>
      <c r="AN194" s="96">
        <f>L192</f>
        <v>3533</v>
      </c>
      <c r="AO194">
        <f>0</f>
        <v>0</v>
      </c>
      <c r="AQ194" t="s">
        <v>587</v>
      </c>
      <c r="AR194">
        <f>0</f>
        <v>0</v>
      </c>
      <c r="AT194">
        <f>0</f>
        <v>0</v>
      </c>
      <c r="AV194" t="s">
        <v>587</v>
      </c>
      <c r="AW194" s="96">
        <f>L192</f>
        <v>3533</v>
      </c>
      <c r="AZ194">
        <f>Source!X126</f>
        <v>0</v>
      </c>
      <c r="BA194">
        <f>Source!Y126</f>
        <v>0</v>
      </c>
      <c r="BH194" s="81">
        <f>J192</f>
        <v>365</v>
      </c>
      <c r="CD194">
        <v>1</v>
      </c>
    </row>
    <row r="195" spans="1:82" ht="28.5" x14ac:dyDescent="0.2">
      <c r="A195" s="97" t="s">
        <v>154</v>
      </c>
      <c r="B195" s="68" t="str">
        <f>Source!F128</f>
        <v>509-2642</v>
      </c>
      <c r="C195" s="68" t="str">
        <f>Source!G128</f>
        <v>DIN-рейка металлическая ТН 35/7,5 длиной 260 мм</v>
      </c>
      <c r="D195" s="98" t="str">
        <f>Source!H128</f>
        <v>100 шт.</v>
      </c>
      <c r="E195" s="71">
        <f>Source!K128</f>
        <v>0.01</v>
      </c>
      <c r="F195" s="71"/>
      <c r="G195" s="71">
        <f>Source!I128</f>
        <v>0.01</v>
      </c>
      <c r="H195" s="72">
        <f>Source!AL128</f>
        <v>410</v>
      </c>
      <c r="I195" s="99"/>
      <c r="J195" s="72">
        <f>ROUND(Source!AC128*Source!I128, 2)</f>
        <v>4.0999999999999996</v>
      </c>
      <c r="K195" s="99">
        <f>IF(Source!BC128&lt;&gt; 0, Source!BC128, 1)</f>
        <v>3.99</v>
      </c>
      <c r="L195" s="73">
        <f>Source!P128</f>
        <v>16</v>
      </c>
    </row>
    <row r="196" spans="1:82" x14ac:dyDescent="0.2">
      <c r="A196" s="115"/>
      <c r="B196" s="115"/>
      <c r="C196" s="116" t="str">
        <f>"Объем: "&amp;Source!I128&amp;"=1/"&amp;"100"</f>
        <v>Объем: 0,01=1/100</v>
      </c>
      <c r="D196" s="115"/>
      <c r="E196" s="115"/>
      <c r="F196" s="115"/>
      <c r="G196" s="115"/>
      <c r="H196" s="115"/>
      <c r="I196" s="115"/>
      <c r="J196" s="115"/>
      <c r="K196" s="115"/>
      <c r="L196" s="115"/>
    </row>
    <row r="197" spans="1:82" ht="15" x14ac:dyDescent="0.2">
      <c r="C197" s="85" t="s">
        <v>586</v>
      </c>
      <c r="D197" s="85"/>
      <c r="E197" s="85"/>
      <c r="F197" s="85"/>
      <c r="G197" s="85"/>
      <c r="H197" s="85"/>
      <c r="I197" s="111">
        <f>J195</f>
        <v>4.0999999999999996</v>
      </c>
      <c r="J197" s="111"/>
      <c r="K197" s="112">
        <f>L195</f>
        <v>16</v>
      </c>
      <c r="L197" s="112"/>
      <c r="O197" s="81">
        <f>J195</f>
        <v>4.0999999999999996</v>
      </c>
      <c r="P197">
        <f>0</f>
        <v>0</v>
      </c>
      <c r="R197" t="s">
        <v>587</v>
      </c>
      <c r="S197">
        <f>0</f>
        <v>0</v>
      </c>
      <c r="U197">
        <f>0</f>
        <v>0</v>
      </c>
      <c r="X197">
        <f>0</f>
        <v>0</v>
      </c>
      <c r="Z197" t="s">
        <v>587</v>
      </c>
      <c r="AA197" s="81">
        <f>J195</f>
        <v>4.0999999999999996</v>
      </c>
      <c r="AD197">
        <f>ROUND((Source!AT128/100)*((ROUND(Source!AF128*Source!I128, 2)+ROUND(Source!AE128*Source!I128, 2))), 2)</f>
        <v>0</v>
      </c>
      <c r="AE197">
        <f>ROUND((Source!AU128/100)*((ROUND(Source!AF128*Source!I128, 2)+ROUND(Source!AE128*Source!I128, 2))), 2)</f>
        <v>0</v>
      </c>
      <c r="AN197" s="96">
        <f>L195</f>
        <v>16</v>
      </c>
      <c r="AO197">
        <f>0</f>
        <v>0</v>
      </c>
      <c r="AQ197" t="s">
        <v>587</v>
      </c>
      <c r="AR197">
        <f>0</f>
        <v>0</v>
      </c>
      <c r="AT197">
        <f>0</f>
        <v>0</v>
      </c>
      <c r="AV197" t="s">
        <v>587</v>
      </c>
      <c r="AW197" s="96">
        <f>L195</f>
        <v>16</v>
      </c>
      <c r="AZ197">
        <f>Source!X128</f>
        <v>0</v>
      </c>
      <c r="BA197">
        <f>Source!Y128</f>
        <v>0</v>
      </c>
      <c r="BI197" s="81">
        <f>J195</f>
        <v>4.0999999999999996</v>
      </c>
      <c r="CD197">
        <v>2</v>
      </c>
    </row>
    <row r="198" spans="1:82" ht="28.5" x14ac:dyDescent="0.2">
      <c r="A198" s="114" t="s">
        <v>158</v>
      </c>
      <c r="B198" s="105" t="str">
        <f>Source!F130</f>
        <v>Конъюктурный анализ п.180</v>
      </c>
      <c r="C198" s="105" t="s">
        <v>605</v>
      </c>
      <c r="D198" s="106" t="str">
        <f>Source!H130</f>
        <v>шт.</v>
      </c>
      <c r="E198" s="107">
        <f>Source!K130</f>
        <v>2</v>
      </c>
      <c r="F198" s="107"/>
      <c r="G198" s="107">
        <f>Source!I130</f>
        <v>2</v>
      </c>
      <c r="H198" s="108">
        <f>Source!AL130</f>
        <v>1122</v>
      </c>
      <c r="I198" s="109"/>
      <c r="J198" s="108">
        <f>ROUND(L198/K198, 2)</f>
        <v>232.3</v>
      </c>
      <c r="K198" s="109">
        <f>IF(Source!BC130&lt;&gt; 0, Source!BC130, 1)</f>
        <v>9.66</v>
      </c>
      <c r="L198" s="110">
        <f>Source!HG130</f>
        <v>2244</v>
      </c>
    </row>
    <row r="199" spans="1:82" ht="15" x14ac:dyDescent="0.2">
      <c r="C199" s="85" t="s">
        <v>586</v>
      </c>
      <c r="D199" s="85"/>
      <c r="E199" s="85"/>
      <c r="F199" s="85"/>
      <c r="G199" s="85"/>
      <c r="H199" s="85"/>
      <c r="I199" s="111">
        <f>J198</f>
        <v>232.3</v>
      </c>
      <c r="J199" s="111"/>
      <c r="K199" s="112">
        <f>L198</f>
        <v>2244</v>
      </c>
      <c r="L199" s="112"/>
      <c r="O199" s="81">
        <f>J198</f>
        <v>232.3</v>
      </c>
      <c r="P199">
        <f>0</f>
        <v>0</v>
      </c>
      <c r="R199" t="s">
        <v>587</v>
      </c>
      <c r="S199">
        <f>0</f>
        <v>0</v>
      </c>
      <c r="U199">
        <f>0</f>
        <v>0</v>
      </c>
      <c r="X199">
        <f>0</f>
        <v>0</v>
      </c>
      <c r="Z199" t="s">
        <v>587</v>
      </c>
      <c r="AA199" s="81">
        <f>J198</f>
        <v>232.3</v>
      </c>
      <c r="AB199" s="81">
        <f>J198</f>
        <v>232.3</v>
      </c>
      <c r="AD199">
        <f>ROUND((Source!AT130/100)*((ROUND(Source!AF130*Source!I130, 2)+ROUND(Source!AE130*Source!I130, 2))), 2)</f>
        <v>0</v>
      </c>
      <c r="AE199">
        <f>ROUND((Source!AU130/100)*((ROUND(Source!AF130*Source!I130, 2)+ROUND(Source!AE130*Source!I130, 2))), 2)</f>
        <v>0</v>
      </c>
      <c r="AN199" s="96">
        <f>L198</f>
        <v>2244</v>
      </c>
      <c r="AO199">
        <f>0</f>
        <v>0</v>
      </c>
      <c r="AQ199" t="s">
        <v>587</v>
      </c>
      <c r="AR199">
        <f>0</f>
        <v>0</v>
      </c>
      <c r="AT199">
        <f>0</f>
        <v>0</v>
      </c>
      <c r="AV199" t="s">
        <v>587</v>
      </c>
      <c r="AW199" s="96">
        <f>L198</f>
        <v>2244</v>
      </c>
      <c r="AX199" s="96">
        <f>L198</f>
        <v>2244</v>
      </c>
      <c r="AZ199">
        <f>Source!X130</f>
        <v>0</v>
      </c>
      <c r="BA199">
        <f>Source!Y130</f>
        <v>0</v>
      </c>
      <c r="BI199" s="81">
        <f>J198</f>
        <v>232.3</v>
      </c>
      <c r="CD199">
        <v>2</v>
      </c>
    </row>
    <row r="201" spans="1:82" ht="15" x14ac:dyDescent="0.2">
      <c r="A201" s="74"/>
      <c r="B201" s="75"/>
      <c r="C201" s="76" t="s">
        <v>588</v>
      </c>
      <c r="D201" s="76"/>
      <c r="E201" s="76"/>
      <c r="F201" s="76"/>
      <c r="G201" s="76"/>
      <c r="H201" s="76"/>
      <c r="I201" s="77"/>
      <c r="J201" s="78">
        <f>J203+J204+J210+J214</f>
        <v>2668.03</v>
      </c>
      <c r="K201" s="78"/>
      <c r="L201" s="79">
        <f>L203+L204+L210+L214</f>
        <v>36250</v>
      </c>
    </row>
    <row r="202" spans="1:82" ht="14.25" x14ac:dyDescent="0.2">
      <c r="A202" s="67"/>
      <c r="B202" s="69"/>
      <c r="C202" s="80" t="s">
        <v>557</v>
      </c>
      <c r="D202" s="70"/>
      <c r="E202" s="70"/>
      <c r="F202" s="70"/>
      <c r="G202" s="70"/>
      <c r="H202" s="70"/>
      <c r="I202" s="71"/>
      <c r="J202" s="72"/>
      <c r="K202" s="72"/>
      <c r="L202" s="73"/>
    </row>
    <row r="203" spans="1:82" ht="14.25" x14ac:dyDescent="0.2">
      <c r="A203" s="67"/>
      <c r="B203" s="69"/>
      <c r="C203" s="70" t="s">
        <v>558</v>
      </c>
      <c r="D203" s="70"/>
      <c r="E203" s="70"/>
      <c r="F203" s="70"/>
      <c r="G203" s="70"/>
      <c r="H203" s="70"/>
      <c r="I203" s="71"/>
      <c r="J203" s="72">
        <f>SUM(S121:S199)</f>
        <v>289.88</v>
      </c>
      <c r="K203" s="72"/>
      <c r="L203" s="73">
        <f>SUM(AR121:AR199)</f>
        <v>14764</v>
      </c>
    </row>
    <row r="204" spans="1:82" ht="14.25" x14ac:dyDescent="0.2">
      <c r="A204" s="67"/>
      <c r="B204" s="69"/>
      <c r="C204" s="70" t="s">
        <v>559</v>
      </c>
      <c r="D204" s="70"/>
      <c r="E204" s="70"/>
      <c r="F204" s="70"/>
      <c r="G204" s="70"/>
      <c r="H204" s="70"/>
      <c r="I204" s="71"/>
      <c r="J204" s="72">
        <f>J206+J209</f>
        <v>151.42000000000002</v>
      </c>
      <c r="K204" s="72"/>
      <c r="L204" s="73">
        <f>L206+L209</f>
        <v>2257</v>
      </c>
    </row>
    <row r="205" spans="1:82" ht="14.25" x14ac:dyDescent="0.2">
      <c r="A205" s="67"/>
      <c r="B205" s="69"/>
      <c r="C205" s="80" t="s">
        <v>560</v>
      </c>
      <c r="D205" s="70"/>
      <c r="E205" s="70"/>
      <c r="F205" s="70"/>
      <c r="G205" s="70"/>
      <c r="H205" s="70"/>
      <c r="I205" s="71"/>
      <c r="J205" s="72"/>
      <c r="K205" s="72"/>
      <c r="L205" s="73"/>
    </row>
    <row r="206" spans="1:82" ht="14.25" x14ac:dyDescent="0.2">
      <c r="A206" s="67"/>
      <c r="B206" s="69"/>
      <c r="C206" s="70" t="s">
        <v>561</v>
      </c>
      <c r="D206" s="70"/>
      <c r="E206" s="70"/>
      <c r="F206" s="70"/>
      <c r="G206" s="70"/>
      <c r="H206" s="70"/>
      <c r="I206" s="71"/>
      <c r="J206" s="72">
        <f>SUM(P121:P199)</f>
        <v>151.42000000000002</v>
      </c>
      <c r="K206" s="72"/>
      <c r="L206" s="73">
        <f>SUM(AO121:AO199)</f>
        <v>2257</v>
      </c>
    </row>
    <row r="207" spans="1:82" ht="14.25" x14ac:dyDescent="0.2">
      <c r="A207" s="67"/>
      <c r="B207" s="69"/>
      <c r="C207" s="80" t="s">
        <v>562</v>
      </c>
      <c r="D207" s="70"/>
      <c r="E207" s="70"/>
      <c r="F207" s="70"/>
      <c r="G207" s="70"/>
      <c r="H207" s="70"/>
      <c r="I207" s="71"/>
      <c r="J207" s="72"/>
      <c r="K207" s="72"/>
      <c r="L207" s="73"/>
    </row>
    <row r="208" spans="1:82" ht="14.25" x14ac:dyDescent="0.2">
      <c r="A208" s="67"/>
      <c r="B208" s="69"/>
      <c r="C208" s="70" t="s">
        <v>563</v>
      </c>
      <c r="D208" s="70"/>
      <c r="E208" s="70"/>
      <c r="F208" s="70"/>
      <c r="G208" s="70"/>
      <c r="H208" s="70"/>
      <c r="I208" s="71"/>
      <c r="J208" s="72">
        <f>SUM(X121:X199)</f>
        <v>10.7</v>
      </c>
      <c r="K208" s="72"/>
      <c r="L208" s="73">
        <f>SUM(AT121:AT199)</f>
        <v>545</v>
      </c>
    </row>
    <row r="209" spans="1:12" ht="14.25" hidden="1" x14ac:dyDescent="0.2">
      <c r="A209" s="67"/>
      <c r="B209" s="69"/>
      <c r="C209" s="70" t="s">
        <v>564</v>
      </c>
      <c r="D209" s="70"/>
      <c r="E209" s="70"/>
      <c r="F209" s="70"/>
      <c r="G209" s="70"/>
      <c r="H209" s="70"/>
      <c r="I209" s="71"/>
      <c r="J209" s="72">
        <f>SUM(Z121:Z199)</f>
        <v>0</v>
      </c>
      <c r="K209" s="72"/>
      <c r="L209" s="73">
        <f>SUM(AV121:AV199)</f>
        <v>0</v>
      </c>
    </row>
    <row r="210" spans="1:12" ht="14.25" x14ac:dyDescent="0.2">
      <c r="A210" s="67"/>
      <c r="B210" s="69"/>
      <c r="C210" s="70" t="s">
        <v>565</v>
      </c>
      <c r="D210" s="70"/>
      <c r="E210" s="70"/>
      <c r="F210" s="70"/>
      <c r="G210" s="70"/>
      <c r="H210" s="70"/>
      <c r="I210" s="71"/>
      <c r="J210" s="72">
        <f>J212+J213</f>
        <v>2226.73</v>
      </c>
      <c r="K210" s="72"/>
      <c r="L210" s="73">
        <f>L212+L213</f>
        <v>19229</v>
      </c>
    </row>
    <row r="211" spans="1:12" ht="14.25" x14ac:dyDescent="0.2">
      <c r="A211" s="67"/>
      <c r="B211" s="69"/>
      <c r="C211" s="80" t="s">
        <v>560</v>
      </c>
      <c r="D211" s="70"/>
      <c r="E211" s="70"/>
      <c r="F211" s="70"/>
      <c r="G211" s="70"/>
      <c r="H211" s="70"/>
      <c r="I211" s="71"/>
      <c r="J211" s="72"/>
      <c r="K211" s="72"/>
      <c r="L211" s="73"/>
    </row>
    <row r="212" spans="1:12" ht="14.25" x14ac:dyDescent="0.2">
      <c r="A212" s="67"/>
      <c r="B212" s="69"/>
      <c r="C212" s="70" t="s">
        <v>566</v>
      </c>
      <c r="D212" s="70"/>
      <c r="E212" s="70"/>
      <c r="F212" s="70"/>
      <c r="G212" s="70"/>
      <c r="H212" s="70"/>
      <c r="I212" s="71"/>
      <c r="J212" s="72">
        <f>SUM(AA121:AA199)-SUM(BJ121:BJ199)</f>
        <v>2226.73</v>
      </c>
      <c r="K212" s="72"/>
      <c r="L212" s="73">
        <f>SUM(AW121:AW199)-SUM(BK121:BK199)</f>
        <v>19229</v>
      </c>
    </row>
    <row r="213" spans="1:12" ht="14.25" hidden="1" x14ac:dyDescent="0.2">
      <c r="A213" s="67"/>
      <c r="B213" s="69"/>
      <c r="C213" s="70" t="s">
        <v>567</v>
      </c>
      <c r="D213" s="70"/>
      <c r="E213" s="70"/>
      <c r="F213" s="70"/>
      <c r="G213" s="70"/>
      <c r="H213" s="70"/>
      <c r="I213" s="71"/>
      <c r="J213" s="72">
        <f>SUM(BC121:BC199)</f>
        <v>0</v>
      </c>
      <c r="K213" s="72"/>
      <c r="L213" s="73">
        <f>SUM(BC121:BC199)</f>
        <v>0</v>
      </c>
    </row>
    <row r="214" spans="1:12" ht="14.25" hidden="1" x14ac:dyDescent="0.2">
      <c r="A214" s="67"/>
      <c r="B214" s="69"/>
      <c r="C214" s="70" t="s">
        <v>568</v>
      </c>
      <c r="D214" s="70"/>
      <c r="E214" s="70"/>
      <c r="F214" s="70"/>
      <c r="G214" s="70"/>
      <c r="H214" s="70"/>
      <c r="I214" s="71"/>
      <c r="J214" s="72">
        <f>SUM(AF121:AF199)</f>
        <v>0</v>
      </c>
      <c r="K214" s="72"/>
      <c r="L214" s="73">
        <f>SUM(BB121:BB199)</f>
        <v>0</v>
      </c>
    </row>
    <row r="215" spans="1:12" ht="14.25" x14ac:dyDescent="0.2">
      <c r="A215" s="67"/>
      <c r="B215" s="69"/>
      <c r="C215" s="70" t="s">
        <v>569</v>
      </c>
      <c r="D215" s="70"/>
      <c r="E215" s="70"/>
      <c r="F215" s="70"/>
      <c r="G215" s="70"/>
      <c r="H215" s="70"/>
      <c r="I215" s="71"/>
      <c r="J215" s="72">
        <f>SUM(S121:S199)+SUM(X121:X199)+SUM(Z121:Z199)</f>
        <v>300.58</v>
      </c>
      <c r="K215" s="72"/>
      <c r="L215" s="73">
        <f>SUM(AR121:AR199)+SUM(AT121:AT199)+SUM(AV121:AV199)</f>
        <v>15309</v>
      </c>
    </row>
    <row r="216" spans="1:12" ht="14.25" x14ac:dyDescent="0.2">
      <c r="A216" s="67"/>
      <c r="B216" s="69"/>
      <c r="C216" s="70" t="s">
        <v>570</v>
      </c>
      <c r="D216" s="70"/>
      <c r="E216" s="70"/>
      <c r="F216" s="70"/>
      <c r="G216" s="70"/>
      <c r="H216" s="70"/>
      <c r="I216" s="71"/>
      <c r="J216" s="72">
        <f>SUM(AD121:AD199)</f>
        <v>291.52</v>
      </c>
      <c r="K216" s="72"/>
      <c r="L216" s="73">
        <f>SUM(AZ121:AZ199)</f>
        <v>14849</v>
      </c>
    </row>
    <row r="217" spans="1:12" ht="14.25" x14ac:dyDescent="0.2">
      <c r="A217" s="67"/>
      <c r="B217" s="69"/>
      <c r="C217" s="70" t="s">
        <v>571</v>
      </c>
      <c r="D217" s="70"/>
      <c r="E217" s="70"/>
      <c r="F217" s="70"/>
      <c r="G217" s="70"/>
      <c r="H217" s="70"/>
      <c r="I217" s="71"/>
      <c r="J217" s="72">
        <f>SUM(AE121:AE199)</f>
        <v>153.27999999999997</v>
      </c>
      <c r="K217" s="72"/>
      <c r="L217" s="73">
        <f>SUM(BA121:BA199)</f>
        <v>7807</v>
      </c>
    </row>
    <row r="218" spans="1:12" ht="14.25" hidden="1" x14ac:dyDescent="0.2">
      <c r="A218" s="67"/>
      <c r="B218" s="69"/>
      <c r="C218" s="70" t="s">
        <v>572</v>
      </c>
      <c r="D218" s="70"/>
      <c r="E218" s="70"/>
      <c r="F218" s="70"/>
      <c r="G218" s="70"/>
      <c r="H218" s="70"/>
      <c r="I218" s="71"/>
      <c r="J218" s="72">
        <f>J220+J221</f>
        <v>0</v>
      </c>
      <c r="K218" s="72"/>
      <c r="L218" s="73">
        <f>L220+L221</f>
        <v>0</v>
      </c>
    </row>
    <row r="219" spans="1:12" ht="14.25" hidden="1" x14ac:dyDescent="0.2">
      <c r="A219" s="67"/>
      <c r="B219" s="69"/>
      <c r="C219" s="80" t="s">
        <v>557</v>
      </c>
      <c r="D219" s="70"/>
      <c r="E219" s="70"/>
      <c r="F219" s="70"/>
      <c r="G219" s="70"/>
      <c r="H219" s="70"/>
      <c r="I219" s="71"/>
      <c r="J219" s="72"/>
      <c r="K219" s="72"/>
      <c r="L219" s="73"/>
    </row>
    <row r="220" spans="1:12" ht="14.25" hidden="1" x14ac:dyDescent="0.2">
      <c r="A220" s="67"/>
      <c r="B220" s="69"/>
      <c r="C220" s="70" t="s">
        <v>573</v>
      </c>
      <c r="D220" s="70"/>
      <c r="E220" s="70"/>
      <c r="F220" s="70"/>
      <c r="G220" s="70"/>
      <c r="H220" s="70"/>
      <c r="I220" s="71"/>
      <c r="J220" s="72">
        <f>SUM(BJ121:BJ199)</f>
        <v>0</v>
      </c>
      <c r="K220" s="72"/>
      <c r="L220" s="73">
        <f>SUM(BK121:BK199)</f>
        <v>0</v>
      </c>
    </row>
    <row r="221" spans="1:12" ht="14.25" hidden="1" x14ac:dyDescent="0.2">
      <c r="A221" s="67"/>
      <c r="B221" s="69"/>
      <c r="C221" s="70" t="s">
        <v>574</v>
      </c>
      <c r="D221" s="70"/>
      <c r="E221" s="70"/>
      <c r="F221" s="70"/>
      <c r="G221" s="70"/>
      <c r="H221" s="70"/>
      <c r="I221" s="71"/>
      <c r="J221" s="72">
        <f>SUM(AH121:AH199)</f>
        <v>0</v>
      </c>
      <c r="K221" s="72"/>
      <c r="L221" s="73">
        <f>SUM(BD121:BD199)</f>
        <v>0</v>
      </c>
    </row>
    <row r="222" spans="1:12" ht="14.25" hidden="1" x14ac:dyDescent="0.2">
      <c r="A222" s="67"/>
      <c r="B222" s="69"/>
      <c r="C222" s="70" t="s">
        <v>575</v>
      </c>
      <c r="D222" s="70"/>
      <c r="E222" s="70"/>
      <c r="F222" s="70"/>
      <c r="G222" s="70"/>
      <c r="H222" s="70"/>
      <c r="I222" s="71"/>
      <c r="J222" s="72">
        <f>SUM(BL121:BL199)</f>
        <v>0</v>
      </c>
      <c r="K222" s="72"/>
      <c r="L222" s="73"/>
    </row>
    <row r="223" spans="1:12" ht="14.25" hidden="1" x14ac:dyDescent="0.2">
      <c r="A223" s="67"/>
      <c r="B223" s="69"/>
      <c r="C223" s="70" t="s">
        <v>576</v>
      </c>
      <c r="D223" s="70"/>
      <c r="E223" s="70"/>
      <c r="F223" s="70"/>
      <c r="G223" s="70"/>
      <c r="H223" s="70"/>
      <c r="I223" s="71"/>
      <c r="J223" s="72">
        <f>SUM(BN121:BN199)</f>
        <v>0</v>
      </c>
      <c r="K223" s="72"/>
      <c r="L223" s="73">
        <f>SUM(BO121:BO199)</f>
        <v>0</v>
      </c>
    </row>
    <row r="224" spans="1:12" ht="15" x14ac:dyDescent="0.2">
      <c r="A224" s="74"/>
      <c r="B224" s="75"/>
      <c r="C224" s="76" t="s">
        <v>577</v>
      </c>
      <c r="D224" s="76"/>
      <c r="E224" s="76"/>
      <c r="F224" s="76"/>
      <c r="G224" s="76"/>
      <c r="H224" s="76"/>
      <c r="I224" s="77"/>
      <c r="J224" s="78">
        <f>J201+J216+J217+J218+J222+J223</f>
        <v>3112.83</v>
      </c>
      <c r="K224" s="78"/>
      <c r="L224" s="79">
        <f>L201+L216+L217+L218+L222+L223</f>
        <v>58906</v>
      </c>
    </row>
    <row r="225" spans="1:12" ht="14.25" x14ac:dyDescent="0.2">
      <c r="A225" s="67"/>
      <c r="B225" s="69"/>
      <c r="C225" s="80" t="s">
        <v>578</v>
      </c>
      <c r="D225" s="70"/>
      <c r="E225" s="70"/>
      <c r="F225" s="70"/>
      <c r="G225" s="70"/>
      <c r="H225" s="70"/>
      <c r="I225" s="71"/>
      <c r="J225" s="72"/>
      <c r="K225" s="72"/>
      <c r="L225" s="73"/>
    </row>
    <row r="226" spans="1:12" ht="14.25" x14ac:dyDescent="0.2">
      <c r="A226" s="67"/>
      <c r="B226" s="69"/>
      <c r="C226" s="70" t="s">
        <v>579</v>
      </c>
      <c r="D226" s="70"/>
      <c r="E226" s="70"/>
      <c r="F226" s="70"/>
      <c r="G226" s="70"/>
      <c r="H226" s="70"/>
      <c r="I226" s="71"/>
      <c r="J226" s="72">
        <f>SUM(AB121:AB199)</f>
        <v>506.83</v>
      </c>
      <c r="K226" s="72"/>
      <c r="L226" s="73">
        <f>SUM(AX121:AX199)</f>
        <v>4896</v>
      </c>
    </row>
    <row r="227" spans="1:12" ht="14.25" hidden="1" x14ac:dyDescent="0.2">
      <c r="A227" s="67"/>
      <c r="B227" s="69"/>
      <c r="C227" s="70" t="s">
        <v>580</v>
      </c>
      <c r="D227" s="70"/>
      <c r="E227" s="70"/>
      <c r="F227" s="70"/>
      <c r="G227" s="70"/>
      <c r="H227" s="70"/>
      <c r="I227" s="71"/>
      <c r="J227" s="72">
        <f>SUM(AC121:AC199)</f>
        <v>0</v>
      </c>
      <c r="K227" s="72"/>
      <c r="L227" s="73">
        <f>SUM(AY121:AY199)</f>
        <v>0</v>
      </c>
    </row>
    <row r="228" spans="1:12" ht="14.25" x14ac:dyDescent="0.2">
      <c r="A228" s="67"/>
      <c r="B228" s="69"/>
      <c r="C228" s="70" t="s">
        <v>581</v>
      </c>
      <c r="D228" s="70"/>
      <c r="E228" s="70"/>
      <c r="F228" s="82"/>
      <c r="G228" s="83">
        <f>Source!P154</f>
        <v>30.752400000000002</v>
      </c>
      <c r="H228" s="67"/>
      <c r="I228" s="67"/>
      <c r="J228" s="67"/>
      <c r="K228" s="67"/>
      <c r="L228" s="67"/>
    </row>
    <row r="229" spans="1:12" ht="14.25" x14ac:dyDescent="0.2">
      <c r="A229" s="67"/>
      <c r="B229" s="69"/>
      <c r="C229" s="70" t="s">
        <v>582</v>
      </c>
      <c r="D229" s="70"/>
      <c r="E229" s="70"/>
      <c r="F229" s="82"/>
      <c r="G229" s="83">
        <f>Source!P155</f>
        <v>0.9</v>
      </c>
      <c r="H229" s="67"/>
      <c r="I229" s="67"/>
      <c r="J229" s="67"/>
      <c r="K229" s="67"/>
      <c r="L229" s="67"/>
    </row>
    <row r="232" spans="1:12" ht="15" x14ac:dyDescent="0.2">
      <c r="A232" s="74"/>
      <c r="B232" s="75"/>
      <c r="C232" s="76" t="s">
        <v>556</v>
      </c>
      <c r="D232" s="76"/>
      <c r="E232" s="76"/>
      <c r="F232" s="76"/>
      <c r="G232" s="76"/>
      <c r="H232" s="76"/>
      <c r="I232" s="77"/>
      <c r="J232" s="78">
        <f>J234+J235+J241+J245</f>
        <v>2668.030000000098</v>
      </c>
      <c r="K232" s="78"/>
      <c r="L232" s="79">
        <f>L234+L235+L241+L245</f>
        <v>36250</v>
      </c>
    </row>
    <row r="233" spans="1:12" ht="14.25" x14ac:dyDescent="0.2">
      <c r="A233" s="67"/>
      <c r="B233" s="69"/>
      <c r="C233" s="80" t="s">
        <v>557</v>
      </c>
      <c r="D233" s="70"/>
      <c r="E233" s="70"/>
      <c r="F233" s="70"/>
      <c r="G233" s="70"/>
      <c r="H233" s="70"/>
      <c r="I233" s="71"/>
      <c r="J233" s="72"/>
      <c r="K233" s="72"/>
      <c r="L233" s="73"/>
    </row>
    <row r="234" spans="1:12" ht="14.25" x14ac:dyDescent="0.2">
      <c r="A234" s="67"/>
      <c r="B234" s="69"/>
      <c r="C234" s="70" t="s">
        <v>558</v>
      </c>
      <c r="D234" s="70"/>
      <c r="E234" s="70"/>
      <c r="F234" s="70"/>
      <c r="G234" s="70"/>
      <c r="H234" s="70"/>
      <c r="I234" s="71"/>
      <c r="J234" s="72">
        <f>SUM(S84:S230)</f>
        <v>289.88</v>
      </c>
      <c r="K234" s="72"/>
      <c r="L234" s="73">
        <f>SUM(AR84:AR230)</f>
        <v>14764</v>
      </c>
    </row>
    <row r="235" spans="1:12" ht="14.25" x14ac:dyDescent="0.2">
      <c r="A235" s="67"/>
      <c r="B235" s="69"/>
      <c r="C235" s="70" t="s">
        <v>559</v>
      </c>
      <c r="D235" s="70"/>
      <c r="E235" s="70"/>
      <c r="F235" s="70"/>
      <c r="G235" s="70"/>
      <c r="H235" s="70"/>
      <c r="I235" s="71"/>
      <c r="J235" s="72">
        <f>J237+J240</f>
        <v>151.42000000000002</v>
      </c>
      <c r="K235" s="72"/>
      <c r="L235" s="73">
        <f>L237+L240</f>
        <v>2257</v>
      </c>
    </row>
    <row r="236" spans="1:12" ht="14.25" x14ac:dyDescent="0.2">
      <c r="A236" s="67"/>
      <c r="B236" s="69"/>
      <c r="C236" s="80" t="s">
        <v>560</v>
      </c>
      <c r="D236" s="70"/>
      <c r="E236" s="70"/>
      <c r="F236" s="70"/>
      <c r="G236" s="70"/>
      <c r="H236" s="70"/>
      <c r="I236" s="71"/>
      <c r="J236" s="72"/>
      <c r="K236" s="72"/>
      <c r="L236" s="73"/>
    </row>
    <row r="237" spans="1:12" ht="14.25" x14ac:dyDescent="0.2">
      <c r="A237" s="67"/>
      <c r="B237" s="69"/>
      <c r="C237" s="70" t="s">
        <v>561</v>
      </c>
      <c r="D237" s="70"/>
      <c r="E237" s="70"/>
      <c r="F237" s="70"/>
      <c r="G237" s="70"/>
      <c r="H237" s="70"/>
      <c r="I237" s="71"/>
      <c r="J237" s="72">
        <f>SUM(P84:P230)</f>
        <v>151.42000000000002</v>
      </c>
      <c r="K237" s="72"/>
      <c r="L237" s="73">
        <f>SUM(AO84:AO230)</f>
        <v>2257</v>
      </c>
    </row>
    <row r="238" spans="1:12" ht="14.25" x14ac:dyDescent="0.2">
      <c r="A238" s="67"/>
      <c r="B238" s="69"/>
      <c r="C238" s="80" t="s">
        <v>562</v>
      </c>
      <c r="D238" s="70"/>
      <c r="E238" s="70"/>
      <c r="F238" s="70"/>
      <c r="G238" s="70"/>
      <c r="H238" s="70"/>
      <c r="I238" s="71"/>
      <c r="J238" s="72"/>
      <c r="K238" s="72"/>
      <c r="L238" s="73"/>
    </row>
    <row r="239" spans="1:12" ht="14.25" x14ac:dyDescent="0.2">
      <c r="A239" s="67"/>
      <c r="B239" s="69"/>
      <c r="C239" s="70" t="s">
        <v>563</v>
      </c>
      <c r="D239" s="70"/>
      <c r="E239" s="70"/>
      <c r="F239" s="70"/>
      <c r="G239" s="70"/>
      <c r="H239" s="70"/>
      <c r="I239" s="71"/>
      <c r="J239" s="72">
        <f>SUM(X84:X230)</f>
        <v>10.7</v>
      </c>
      <c r="K239" s="72"/>
      <c r="L239" s="73">
        <f>SUM(AT84:AT230)</f>
        <v>545</v>
      </c>
    </row>
    <row r="240" spans="1:12" ht="14.25" hidden="1" x14ac:dyDescent="0.2">
      <c r="A240" s="67"/>
      <c r="B240" s="69"/>
      <c r="C240" s="70" t="s">
        <v>564</v>
      </c>
      <c r="D240" s="70"/>
      <c r="E240" s="70"/>
      <c r="F240" s="70"/>
      <c r="G240" s="70"/>
      <c r="H240" s="70"/>
      <c r="I240" s="71"/>
      <c r="J240" s="72">
        <f>SUM(Z84:Z230)</f>
        <v>0</v>
      </c>
      <c r="K240" s="72"/>
      <c r="L240" s="73">
        <f>SUM(AV84:AV230)</f>
        <v>0</v>
      </c>
    </row>
    <row r="241" spans="1:12" ht="14.25" x14ac:dyDescent="0.2">
      <c r="A241" s="67"/>
      <c r="B241" s="69"/>
      <c r="C241" s="70" t="s">
        <v>565</v>
      </c>
      <c r="D241" s="70"/>
      <c r="E241" s="70"/>
      <c r="F241" s="70"/>
      <c r="G241" s="70"/>
      <c r="H241" s="70"/>
      <c r="I241" s="71"/>
      <c r="J241" s="72">
        <f>J243+J244</f>
        <v>2226.7300000000978</v>
      </c>
      <c r="K241" s="72"/>
      <c r="L241" s="73">
        <f>L243+L244</f>
        <v>19229</v>
      </c>
    </row>
    <row r="242" spans="1:12" ht="14.25" x14ac:dyDescent="0.2">
      <c r="A242" s="67"/>
      <c r="B242" s="69"/>
      <c r="C242" s="80" t="s">
        <v>560</v>
      </c>
      <c r="D242" s="70"/>
      <c r="E242" s="70"/>
      <c r="F242" s="70"/>
      <c r="G242" s="70"/>
      <c r="H242" s="70"/>
      <c r="I242" s="71"/>
      <c r="J242" s="72"/>
      <c r="K242" s="72"/>
      <c r="L242" s="73"/>
    </row>
    <row r="243" spans="1:12" ht="14.25" x14ac:dyDescent="0.2">
      <c r="A243" s="67"/>
      <c r="B243" s="69"/>
      <c r="C243" s="70" t="s">
        <v>566</v>
      </c>
      <c r="D243" s="70"/>
      <c r="E243" s="70"/>
      <c r="F243" s="70"/>
      <c r="G243" s="70"/>
      <c r="H243" s="70"/>
      <c r="I243" s="71"/>
      <c r="J243" s="72">
        <f>SUM(AA84:AA230)-SUM(BJ84:BJ230)</f>
        <v>2226.7300000000978</v>
      </c>
      <c r="K243" s="72"/>
      <c r="L243" s="73">
        <f>SUM(AW84:AW230)-SUM(BK84:BK230)</f>
        <v>19229</v>
      </c>
    </row>
    <row r="244" spans="1:12" ht="14.25" hidden="1" x14ac:dyDescent="0.2">
      <c r="A244" s="67"/>
      <c r="B244" s="69"/>
      <c r="C244" s="70" t="s">
        <v>567</v>
      </c>
      <c r="D244" s="70"/>
      <c r="E244" s="70"/>
      <c r="F244" s="70"/>
      <c r="G244" s="70"/>
      <c r="H244" s="70"/>
      <c r="I244" s="71"/>
      <c r="J244" s="72">
        <f>SUM(BC84:BC230)</f>
        <v>0</v>
      </c>
      <c r="K244" s="72"/>
      <c r="L244" s="73">
        <f>SUM(BC84:BC230)</f>
        <v>0</v>
      </c>
    </row>
    <row r="245" spans="1:12" ht="14.25" hidden="1" x14ac:dyDescent="0.2">
      <c r="A245" s="67"/>
      <c r="B245" s="69"/>
      <c r="C245" s="70" t="s">
        <v>568</v>
      </c>
      <c r="D245" s="70"/>
      <c r="E245" s="70"/>
      <c r="F245" s="70"/>
      <c r="G245" s="70"/>
      <c r="H245" s="70"/>
      <c r="I245" s="71"/>
      <c r="J245" s="72">
        <f>SUM(AF84:AF230)</f>
        <v>0</v>
      </c>
      <c r="K245" s="72"/>
      <c r="L245" s="73">
        <f>SUM(BB84:BB230)</f>
        <v>0</v>
      </c>
    </row>
    <row r="246" spans="1:12" ht="14.25" x14ac:dyDescent="0.2">
      <c r="A246" s="67"/>
      <c r="B246" s="69"/>
      <c r="C246" s="70" t="s">
        <v>569</v>
      </c>
      <c r="D246" s="70"/>
      <c r="E246" s="70"/>
      <c r="F246" s="70"/>
      <c r="G246" s="70"/>
      <c r="H246" s="70"/>
      <c r="I246" s="71"/>
      <c r="J246" s="72">
        <f>SUM(S84:S230)+SUM(X84:X230)+SUM(Z84:Z230)</f>
        <v>300.58</v>
      </c>
      <c r="K246" s="72"/>
      <c r="L246" s="73">
        <f>SUM(AR84:AR230)+SUM(AT84:AT230)+SUM(AV84:AV230)</f>
        <v>15309</v>
      </c>
    </row>
    <row r="247" spans="1:12" ht="14.25" x14ac:dyDescent="0.2">
      <c r="A247" s="67"/>
      <c r="B247" s="69"/>
      <c r="C247" s="70" t="s">
        <v>570</v>
      </c>
      <c r="D247" s="70"/>
      <c r="E247" s="70"/>
      <c r="F247" s="70"/>
      <c r="G247" s="70"/>
      <c r="H247" s="70"/>
      <c r="I247" s="71"/>
      <c r="J247" s="72">
        <f>SUM(AD84:AD230)</f>
        <v>291.52</v>
      </c>
      <c r="K247" s="72"/>
      <c r="L247" s="73">
        <f>SUM(AZ84:AZ230)</f>
        <v>14849</v>
      </c>
    </row>
    <row r="248" spans="1:12" ht="14.25" x14ac:dyDescent="0.2">
      <c r="A248" s="67"/>
      <c r="B248" s="69"/>
      <c r="C248" s="70" t="s">
        <v>571</v>
      </c>
      <c r="D248" s="70"/>
      <c r="E248" s="70"/>
      <c r="F248" s="70"/>
      <c r="G248" s="70"/>
      <c r="H248" s="70"/>
      <c r="I248" s="71"/>
      <c r="J248" s="72">
        <f>SUM(AE84:AE230)</f>
        <v>153.27999999999997</v>
      </c>
      <c r="K248" s="72"/>
      <c r="L248" s="73">
        <f>SUM(BA84:BA230)</f>
        <v>7807</v>
      </c>
    </row>
    <row r="249" spans="1:12" ht="14.25" x14ac:dyDescent="0.2">
      <c r="A249" s="67"/>
      <c r="B249" s="69"/>
      <c r="C249" s="70" t="s">
        <v>572</v>
      </c>
      <c r="D249" s="70"/>
      <c r="E249" s="70"/>
      <c r="F249" s="70"/>
      <c r="G249" s="70"/>
      <c r="H249" s="70"/>
      <c r="I249" s="71"/>
      <c r="J249" s="72">
        <f>J251+J252</f>
        <v>764958.9</v>
      </c>
      <c r="K249" s="72"/>
      <c r="L249" s="73">
        <f>L251+L252</f>
        <v>5155823</v>
      </c>
    </row>
    <row r="250" spans="1:12" ht="14.25" x14ac:dyDescent="0.2">
      <c r="A250" s="67"/>
      <c r="B250" s="69"/>
      <c r="C250" s="80" t="s">
        <v>557</v>
      </c>
      <c r="D250" s="70"/>
      <c r="E250" s="70"/>
      <c r="F250" s="70"/>
      <c r="G250" s="70"/>
      <c r="H250" s="70"/>
      <c r="I250" s="71"/>
      <c r="J250" s="72"/>
      <c r="K250" s="72"/>
      <c r="L250" s="73"/>
    </row>
    <row r="251" spans="1:12" ht="14.25" x14ac:dyDescent="0.2">
      <c r="A251" s="67"/>
      <c r="B251" s="69"/>
      <c r="C251" s="70" t="s">
        <v>573</v>
      </c>
      <c r="D251" s="70"/>
      <c r="E251" s="70"/>
      <c r="F251" s="70"/>
      <c r="G251" s="70"/>
      <c r="H251" s="70"/>
      <c r="I251" s="71"/>
      <c r="J251" s="72">
        <f>SUM(BJ84:BJ230)</f>
        <v>764958.9</v>
      </c>
      <c r="K251" s="72"/>
      <c r="L251" s="73">
        <f>SUM(BK84:BK230)</f>
        <v>5155823</v>
      </c>
    </row>
    <row r="252" spans="1:12" ht="14.25" hidden="1" x14ac:dyDescent="0.2">
      <c r="A252" s="67"/>
      <c r="B252" s="69"/>
      <c r="C252" s="70" t="s">
        <v>574</v>
      </c>
      <c r="D252" s="70"/>
      <c r="E252" s="70"/>
      <c r="F252" s="70"/>
      <c r="G252" s="70"/>
      <c r="H252" s="70"/>
      <c r="I252" s="71"/>
      <c r="J252" s="72">
        <f>SUM(AH84:AH230)</f>
        <v>0</v>
      </c>
      <c r="K252" s="72"/>
      <c r="L252" s="73">
        <f>SUM(BD84:BD230)</f>
        <v>0</v>
      </c>
    </row>
    <row r="253" spans="1:12" ht="14.25" hidden="1" x14ac:dyDescent="0.2">
      <c r="A253" s="67"/>
      <c r="B253" s="69"/>
      <c r="C253" s="70" t="s">
        <v>575</v>
      </c>
      <c r="D253" s="70"/>
      <c r="E253" s="70"/>
      <c r="F253" s="70"/>
      <c r="G253" s="70"/>
      <c r="H253" s="70"/>
      <c r="I253" s="71"/>
      <c r="J253" s="72">
        <f>SUM(BL84:BL230)</f>
        <v>0</v>
      </c>
      <c r="K253" s="72"/>
      <c r="L253" s="73"/>
    </row>
    <row r="254" spans="1:12" ht="14.25" hidden="1" x14ac:dyDescent="0.2">
      <c r="A254" s="67"/>
      <c r="B254" s="69"/>
      <c r="C254" s="70" t="s">
        <v>576</v>
      </c>
      <c r="D254" s="70"/>
      <c r="E254" s="70"/>
      <c r="F254" s="70"/>
      <c r="G254" s="70"/>
      <c r="H254" s="70"/>
      <c r="I254" s="71"/>
      <c r="J254" s="72">
        <f>SUM(BN84:BN230)</f>
        <v>0</v>
      </c>
      <c r="K254" s="72"/>
      <c r="L254" s="73">
        <f>SUM(BO84:BO230)</f>
        <v>0</v>
      </c>
    </row>
    <row r="255" spans="1:12" ht="15" x14ac:dyDescent="0.2">
      <c r="A255" s="74"/>
      <c r="B255" s="75"/>
      <c r="C255" s="76" t="s">
        <v>577</v>
      </c>
      <c r="D255" s="76"/>
      <c r="E255" s="76"/>
      <c r="F255" s="76"/>
      <c r="G255" s="76"/>
      <c r="H255" s="76"/>
      <c r="I255" s="77"/>
      <c r="J255" s="78">
        <f>J232+J247+J248+J249+J253+J254</f>
        <v>768071.7300000001</v>
      </c>
      <c r="K255" s="78"/>
      <c r="L255" s="79">
        <f>L232+L247+L248+L249+L253+L254</f>
        <v>5214729</v>
      </c>
    </row>
    <row r="256" spans="1:12" ht="14.25" x14ac:dyDescent="0.2">
      <c r="A256" s="67"/>
      <c r="B256" s="69"/>
      <c r="C256" s="80" t="s">
        <v>578</v>
      </c>
      <c r="D256" s="70"/>
      <c r="E256" s="70"/>
      <c r="F256" s="70"/>
      <c r="G256" s="70"/>
      <c r="H256" s="70"/>
      <c r="I256" s="71"/>
      <c r="J256" s="72"/>
      <c r="K256" s="72"/>
      <c r="L256" s="73"/>
    </row>
    <row r="257" spans="1:82" ht="14.25" x14ac:dyDescent="0.2">
      <c r="A257" s="67"/>
      <c r="B257" s="69"/>
      <c r="C257" s="70" t="s">
        <v>579</v>
      </c>
      <c r="D257" s="70"/>
      <c r="E257" s="70"/>
      <c r="F257" s="70"/>
      <c r="G257" s="70"/>
      <c r="H257" s="70"/>
      <c r="I257" s="71"/>
      <c r="J257" s="72">
        <f>SUM(AB84:AB230)</f>
        <v>506.83</v>
      </c>
      <c r="K257" s="72"/>
      <c r="L257" s="73">
        <f>SUM(AX84:AX230)</f>
        <v>4896</v>
      </c>
    </row>
    <row r="258" spans="1:82" ht="14.25" x14ac:dyDescent="0.2">
      <c r="A258" s="67"/>
      <c r="B258" s="69"/>
      <c r="C258" s="70" t="s">
        <v>580</v>
      </c>
      <c r="D258" s="70"/>
      <c r="E258" s="70"/>
      <c r="F258" s="70"/>
      <c r="G258" s="70"/>
      <c r="H258" s="70"/>
      <c r="I258" s="71"/>
      <c r="J258" s="72">
        <f>SUM(AC84:AC230)</f>
        <v>764958.9</v>
      </c>
      <c r="K258" s="72"/>
      <c r="L258" s="73">
        <f>SUM(AY84:AY230)</f>
        <v>5155823</v>
      </c>
    </row>
    <row r="259" spans="1:82" ht="14.25" x14ac:dyDescent="0.2">
      <c r="A259" s="67"/>
      <c r="B259" s="69"/>
      <c r="C259" s="70" t="s">
        <v>581</v>
      </c>
      <c r="D259" s="70"/>
      <c r="E259" s="70"/>
      <c r="F259" s="82"/>
      <c r="G259" s="83">
        <f>Source!P225</f>
        <v>30.752400000000002</v>
      </c>
      <c r="H259" s="67"/>
      <c r="I259" s="67"/>
      <c r="J259" s="67"/>
      <c r="K259" s="67"/>
      <c r="L259" s="67"/>
    </row>
    <row r="260" spans="1:82" ht="14.25" x14ac:dyDescent="0.2">
      <c r="A260" s="67"/>
      <c r="B260" s="69"/>
      <c r="C260" s="70" t="s">
        <v>582</v>
      </c>
      <c r="D260" s="70"/>
      <c r="E260" s="70"/>
      <c r="F260" s="82"/>
      <c r="G260" s="83">
        <f>Source!P226</f>
        <v>0.9</v>
      </c>
      <c r="H260" s="67"/>
      <c r="I260" s="67"/>
      <c r="J260" s="67"/>
      <c r="K260" s="67"/>
      <c r="L260" s="67"/>
    </row>
    <row r="263" spans="1:82" ht="16.5" x14ac:dyDescent="0.2">
      <c r="A263" s="66" t="s">
        <v>606</v>
      </c>
      <c r="B263" s="66"/>
      <c r="C263" s="66"/>
      <c r="D263" s="66"/>
      <c r="E263" s="66"/>
      <c r="F263" s="66"/>
      <c r="G263" s="66"/>
      <c r="H263" s="66"/>
      <c r="I263" s="66"/>
      <c r="J263" s="66"/>
      <c r="K263" s="66"/>
      <c r="L263" s="66"/>
    </row>
    <row r="265" spans="1:82" ht="16.5" x14ac:dyDescent="0.2">
      <c r="A265" s="66" t="s">
        <v>584</v>
      </c>
      <c r="B265" s="66"/>
      <c r="C265" s="66"/>
      <c r="D265" s="66"/>
      <c r="E265" s="66"/>
      <c r="F265" s="66"/>
      <c r="G265" s="66"/>
      <c r="H265" s="66"/>
      <c r="I265" s="66"/>
      <c r="J265" s="66"/>
      <c r="K265" s="66"/>
      <c r="L265" s="66"/>
    </row>
    <row r="266" spans="1:82" ht="28.5" x14ac:dyDescent="0.2">
      <c r="A266" s="114" t="s">
        <v>173</v>
      </c>
      <c r="B266" s="105" t="str">
        <f>Source!F242</f>
        <v>Конъюктурный анализ п.189</v>
      </c>
      <c r="C266" s="105" t="s">
        <v>607</v>
      </c>
      <c r="D266" s="106" t="str">
        <f>Source!H242</f>
        <v>шт.</v>
      </c>
      <c r="E266" s="107">
        <f>Source!K242</f>
        <v>3</v>
      </c>
      <c r="F266" s="107"/>
      <c r="G266" s="107">
        <f>Source!I242</f>
        <v>3</v>
      </c>
      <c r="H266" s="108">
        <f>Source!AL242</f>
        <v>2390.88</v>
      </c>
      <c r="I266" s="109"/>
      <c r="J266" s="108">
        <f>ROUND(L266/K266, 2)</f>
        <v>742.55</v>
      </c>
      <c r="K266" s="109">
        <f>IF(Source!BC242&lt;&gt; 0, Source!BC242, 1)</f>
        <v>9.66</v>
      </c>
      <c r="L266" s="110">
        <f>Source!HG242</f>
        <v>7173</v>
      </c>
    </row>
    <row r="267" spans="1:82" ht="15" x14ac:dyDescent="0.2">
      <c r="C267" s="85" t="s">
        <v>586</v>
      </c>
      <c r="D267" s="85"/>
      <c r="E267" s="85"/>
      <c r="F267" s="85"/>
      <c r="G267" s="85"/>
      <c r="H267" s="85"/>
      <c r="I267" s="111">
        <f>J266</f>
        <v>742.55</v>
      </c>
      <c r="J267" s="111"/>
      <c r="K267" s="112">
        <f>L266</f>
        <v>7173</v>
      </c>
      <c r="L267" s="112"/>
      <c r="O267" s="81">
        <f>J266</f>
        <v>742.55</v>
      </c>
      <c r="P267">
        <f>0</f>
        <v>0</v>
      </c>
      <c r="R267" t="s">
        <v>587</v>
      </c>
      <c r="S267">
        <f>0</f>
        <v>0</v>
      </c>
      <c r="U267">
        <f>0</f>
        <v>0</v>
      </c>
      <c r="X267">
        <f>0</f>
        <v>0</v>
      </c>
      <c r="Z267" t="s">
        <v>587</v>
      </c>
      <c r="AA267" s="81">
        <f>J266</f>
        <v>742.55</v>
      </c>
      <c r="AB267" s="81">
        <f>J266</f>
        <v>742.55</v>
      </c>
      <c r="AD267">
        <f>ROUND((Source!AT242/100)*((ROUND(Source!AF242*Source!I242, 2)+ROUND(Source!AE242*Source!I242, 2))), 2)</f>
        <v>0</v>
      </c>
      <c r="AE267">
        <f>ROUND((Source!AU242/100)*((ROUND(Source!AF242*Source!I242, 2)+ROUND(Source!AE242*Source!I242, 2))), 2)</f>
        <v>0</v>
      </c>
      <c r="AN267" s="96">
        <f>L266</f>
        <v>7173</v>
      </c>
      <c r="AO267">
        <f>0</f>
        <v>0</v>
      </c>
      <c r="AQ267" t="s">
        <v>587</v>
      </c>
      <c r="AR267">
        <f>0</f>
        <v>0</v>
      </c>
      <c r="AT267">
        <f>0</f>
        <v>0</v>
      </c>
      <c r="AV267" t="s">
        <v>587</v>
      </c>
      <c r="AW267" s="96">
        <f>L266</f>
        <v>7173</v>
      </c>
      <c r="AX267" s="96">
        <f>L266</f>
        <v>7173</v>
      </c>
      <c r="AZ267">
        <f>Source!X242</f>
        <v>0</v>
      </c>
      <c r="BA267">
        <f>Source!Y242</f>
        <v>0</v>
      </c>
      <c r="BI267" s="81">
        <f>J266</f>
        <v>742.55</v>
      </c>
      <c r="CD267">
        <v>2</v>
      </c>
    </row>
    <row r="268" spans="1:82" ht="28.5" x14ac:dyDescent="0.2">
      <c r="A268" s="114" t="s">
        <v>177</v>
      </c>
      <c r="B268" s="105" t="str">
        <f>Source!F244</f>
        <v>Конъюктурный анализ п.190</v>
      </c>
      <c r="C268" s="105" t="s">
        <v>608</v>
      </c>
      <c r="D268" s="106" t="str">
        <f>Source!H244</f>
        <v>шт.</v>
      </c>
      <c r="E268" s="107">
        <f>Source!K244</f>
        <v>4</v>
      </c>
      <c r="F268" s="107"/>
      <c r="G268" s="107">
        <f>Source!I244</f>
        <v>4</v>
      </c>
      <c r="H268" s="108">
        <f>Source!AL244</f>
        <v>4284</v>
      </c>
      <c r="I268" s="109"/>
      <c r="J268" s="108">
        <f>ROUND(L268/K268, 2)</f>
        <v>1773.91</v>
      </c>
      <c r="K268" s="109">
        <f>IF(Source!BC244&lt;&gt; 0, Source!BC244, 1)</f>
        <v>9.66</v>
      </c>
      <c r="L268" s="110">
        <f>Source!HG244</f>
        <v>17136</v>
      </c>
    </row>
    <row r="269" spans="1:82" ht="15" x14ac:dyDescent="0.2">
      <c r="C269" s="85" t="s">
        <v>586</v>
      </c>
      <c r="D269" s="85"/>
      <c r="E269" s="85"/>
      <c r="F269" s="85"/>
      <c r="G269" s="85"/>
      <c r="H269" s="85"/>
      <c r="I269" s="111">
        <f>J268</f>
        <v>1773.91</v>
      </c>
      <c r="J269" s="111"/>
      <c r="K269" s="112">
        <f>L268</f>
        <v>17136</v>
      </c>
      <c r="L269" s="112"/>
      <c r="O269" s="81">
        <f>J268</f>
        <v>1773.91</v>
      </c>
      <c r="P269">
        <f>0</f>
        <v>0</v>
      </c>
      <c r="R269" t="s">
        <v>587</v>
      </c>
      <c r="S269">
        <f>0</f>
        <v>0</v>
      </c>
      <c r="U269">
        <f>0</f>
        <v>0</v>
      </c>
      <c r="X269">
        <f>0</f>
        <v>0</v>
      </c>
      <c r="Z269" t="s">
        <v>587</v>
      </c>
      <c r="AA269" s="81">
        <f>J268</f>
        <v>1773.91</v>
      </c>
      <c r="AB269" s="81">
        <f>J268</f>
        <v>1773.91</v>
      </c>
      <c r="AD269">
        <f>ROUND((Source!AT244/100)*((ROUND(Source!AF244*Source!I244, 2)+ROUND(Source!AE244*Source!I244, 2))), 2)</f>
        <v>0</v>
      </c>
      <c r="AE269">
        <f>ROUND((Source!AU244/100)*((ROUND(Source!AF244*Source!I244, 2)+ROUND(Source!AE244*Source!I244, 2))), 2)</f>
        <v>0</v>
      </c>
      <c r="AN269" s="96">
        <f>L268</f>
        <v>17136</v>
      </c>
      <c r="AO269">
        <f>0</f>
        <v>0</v>
      </c>
      <c r="AQ269" t="s">
        <v>587</v>
      </c>
      <c r="AR269">
        <f>0</f>
        <v>0</v>
      </c>
      <c r="AT269">
        <f>0</f>
        <v>0</v>
      </c>
      <c r="AV269" t="s">
        <v>587</v>
      </c>
      <c r="AW269" s="96">
        <f>L268</f>
        <v>17136</v>
      </c>
      <c r="AX269" s="96">
        <f>L268</f>
        <v>17136</v>
      </c>
      <c r="AZ269">
        <f>Source!X244</f>
        <v>0</v>
      </c>
      <c r="BA269">
        <f>Source!Y244</f>
        <v>0</v>
      </c>
      <c r="BI269" s="81">
        <f>J268</f>
        <v>1773.91</v>
      </c>
      <c r="CD269">
        <v>2</v>
      </c>
    </row>
    <row r="271" spans="1:82" ht="15" x14ac:dyDescent="0.2">
      <c r="A271" s="74"/>
      <c r="B271" s="75"/>
      <c r="C271" s="76" t="s">
        <v>588</v>
      </c>
      <c r="D271" s="76"/>
      <c r="E271" s="76"/>
      <c r="F271" s="76"/>
      <c r="G271" s="76"/>
      <c r="H271" s="76"/>
      <c r="I271" s="77"/>
      <c r="J271" s="78">
        <f>J273+J274+J280+J284</f>
        <v>2516.46</v>
      </c>
      <c r="K271" s="78"/>
      <c r="L271" s="79">
        <f>L273+L274+L280+L284</f>
        <v>24309</v>
      </c>
    </row>
    <row r="272" spans="1:82" ht="14.25" x14ac:dyDescent="0.2">
      <c r="A272" s="67"/>
      <c r="B272" s="69"/>
      <c r="C272" s="80" t="s">
        <v>557</v>
      </c>
      <c r="D272" s="70"/>
      <c r="E272" s="70"/>
      <c r="F272" s="70"/>
      <c r="G272" s="70"/>
      <c r="H272" s="70"/>
      <c r="I272" s="71"/>
      <c r="J272" s="72"/>
      <c r="K272" s="72"/>
      <c r="L272" s="73"/>
    </row>
    <row r="273" spans="1:12" ht="14.25" hidden="1" x14ac:dyDescent="0.2">
      <c r="A273" s="67"/>
      <c r="B273" s="69"/>
      <c r="C273" s="70" t="s">
        <v>558</v>
      </c>
      <c r="D273" s="70"/>
      <c r="E273" s="70"/>
      <c r="F273" s="70"/>
      <c r="G273" s="70"/>
      <c r="H273" s="70"/>
      <c r="I273" s="71"/>
      <c r="J273" s="72">
        <f>SUM(S265:S269)</f>
        <v>0</v>
      </c>
      <c r="K273" s="72"/>
      <c r="L273" s="73">
        <f>SUM(AR265:AR269)</f>
        <v>0</v>
      </c>
    </row>
    <row r="274" spans="1:12" ht="14.25" hidden="1" x14ac:dyDescent="0.2">
      <c r="A274" s="67"/>
      <c r="B274" s="69"/>
      <c r="C274" s="70" t="s">
        <v>559</v>
      </c>
      <c r="D274" s="70"/>
      <c r="E274" s="70"/>
      <c r="F274" s="70"/>
      <c r="G274" s="70"/>
      <c r="H274" s="70"/>
      <c r="I274" s="71"/>
      <c r="J274" s="72">
        <f>J276+J279</f>
        <v>0</v>
      </c>
      <c r="K274" s="72"/>
      <c r="L274" s="73">
        <f>L276+L279</f>
        <v>0</v>
      </c>
    </row>
    <row r="275" spans="1:12" ht="14.25" hidden="1" x14ac:dyDescent="0.2">
      <c r="A275" s="67"/>
      <c r="B275" s="69"/>
      <c r="C275" s="80" t="s">
        <v>560</v>
      </c>
      <c r="D275" s="70"/>
      <c r="E275" s="70"/>
      <c r="F275" s="70"/>
      <c r="G275" s="70"/>
      <c r="H275" s="70"/>
      <c r="I275" s="71"/>
      <c r="J275" s="72"/>
      <c r="K275" s="72"/>
      <c r="L275" s="73"/>
    </row>
    <row r="276" spans="1:12" ht="14.25" hidden="1" x14ac:dyDescent="0.2">
      <c r="A276" s="67"/>
      <c r="B276" s="69"/>
      <c r="C276" s="70" t="s">
        <v>561</v>
      </c>
      <c r="D276" s="70"/>
      <c r="E276" s="70"/>
      <c r="F276" s="70"/>
      <c r="G276" s="70"/>
      <c r="H276" s="70"/>
      <c r="I276" s="71"/>
      <c r="J276" s="72">
        <f>SUM(P265:P269)</f>
        <v>0</v>
      </c>
      <c r="K276" s="72"/>
      <c r="L276" s="73">
        <f>SUM(AO265:AO269)</f>
        <v>0</v>
      </c>
    </row>
    <row r="277" spans="1:12" ht="14.25" hidden="1" x14ac:dyDescent="0.2">
      <c r="A277" s="67"/>
      <c r="B277" s="69"/>
      <c r="C277" s="80" t="s">
        <v>562</v>
      </c>
      <c r="D277" s="70"/>
      <c r="E277" s="70"/>
      <c r="F277" s="70"/>
      <c r="G277" s="70"/>
      <c r="H277" s="70"/>
      <c r="I277" s="71"/>
      <c r="J277" s="72"/>
      <c r="K277" s="72"/>
      <c r="L277" s="73"/>
    </row>
    <row r="278" spans="1:12" ht="14.25" hidden="1" x14ac:dyDescent="0.2">
      <c r="A278" s="67"/>
      <c r="B278" s="69"/>
      <c r="C278" s="70" t="s">
        <v>563</v>
      </c>
      <c r="D278" s="70"/>
      <c r="E278" s="70"/>
      <c r="F278" s="70"/>
      <c r="G278" s="70"/>
      <c r="H278" s="70"/>
      <c r="I278" s="71"/>
      <c r="J278" s="72">
        <f>SUM(X265:X269)</f>
        <v>0</v>
      </c>
      <c r="K278" s="72"/>
      <c r="L278" s="73">
        <f>SUM(AT265:AT269)</f>
        <v>0</v>
      </c>
    </row>
    <row r="279" spans="1:12" ht="14.25" hidden="1" x14ac:dyDescent="0.2">
      <c r="A279" s="67"/>
      <c r="B279" s="69"/>
      <c r="C279" s="70" t="s">
        <v>564</v>
      </c>
      <c r="D279" s="70"/>
      <c r="E279" s="70"/>
      <c r="F279" s="70"/>
      <c r="G279" s="70"/>
      <c r="H279" s="70"/>
      <c r="I279" s="71"/>
      <c r="J279" s="72">
        <f>SUM(Z265:Z269)</f>
        <v>0</v>
      </c>
      <c r="K279" s="72"/>
      <c r="L279" s="73">
        <f>SUM(AV265:AV269)</f>
        <v>0</v>
      </c>
    </row>
    <row r="280" spans="1:12" ht="14.25" x14ac:dyDescent="0.2">
      <c r="A280" s="67"/>
      <c r="B280" s="69"/>
      <c r="C280" s="70" t="s">
        <v>565</v>
      </c>
      <c r="D280" s="70"/>
      <c r="E280" s="70"/>
      <c r="F280" s="70"/>
      <c r="G280" s="70"/>
      <c r="H280" s="70"/>
      <c r="I280" s="71"/>
      <c r="J280" s="72">
        <f>J282+J283</f>
        <v>2516.46</v>
      </c>
      <c r="K280" s="72"/>
      <c r="L280" s="73">
        <f>L282+L283</f>
        <v>24309</v>
      </c>
    </row>
    <row r="281" spans="1:12" ht="14.25" x14ac:dyDescent="0.2">
      <c r="A281" s="67"/>
      <c r="B281" s="69"/>
      <c r="C281" s="80" t="s">
        <v>560</v>
      </c>
      <c r="D281" s="70"/>
      <c r="E281" s="70"/>
      <c r="F281" s="70"/>
      <c r="G281" s="70"/>
      <c r="H281" s="70"/>
      <c r="I281" s="71"/>
      <c r="J281" s="72"/>
      <c r="K281" s="72"/>
      <c r="L281" s="73"/>
    </row>
    <row r="282" spans="1:12" ht="14.25" x14ac:dyDescent="0.2">
      <c r="A282" s="67"/>
      <c r="B282" s="69"/>
      <c r="C282" s="70" t="s">
        <v>566</v>
      </c>
      <c r="D282" s="70"/>
      <c r="E282" s="70"/>
      <c r="F282" s="70"/>
      <c r="G282" s="70"/>
      <c r="H282" s="70"/>
      <c r="I282" s="71"/>
      <c r="J282" s="72">
        <f>SUM(AA265:AA269)-SUM(BJ265:BJ269)</f>
        <v>2516.46</v>
      </c>
      <c r="K282" s="72"/>
      <c r="L282" s="73">
        <f>SUM(AW265:AW269)-SUM(BK265:BK269)</f>
        <v>24309</v>
      </c>
    </row>
    <row r="283" spans="1:12" ht="14.25" hidden="1" x14ac:dyDescent="0.2">
      <c r="A283" s="67"/>
      <c r="B283" s="69"/>
      <c r="C283" s="70" t="s">
        <v>567</v>
      </c>
      <c r="D283" s="70"/>
      <c r="E283" s="70"/>
      <c r="F283" s="70"/>
      <c r="G283" s="70"/>
      <c r="H283" s="70"/>
      <c r="I283" s="71"/>
      <c r="J283" s="72">
        <f>SUM(BC265:BC269)</f>
        <v>0</v>
      </c>
      <c r="K283" s="72"/>
      <c r="L283" s="73">
        <f>SUM(BC265:BC269)</f>
        <v>0</v>
      </c>
    </row>
    <row r="284" spans="1:12" ht="14.25" hidden="1" x14ac:dyDescent="0.2">
      <c r="A284" s="67"/>
      <c r="B284" s="69"/>
      <c r="C284" s="70" t="s">
        <v>568</v>
      </c>
      <c r="D284" s="70"/>
      <c r="E284" s="70"/>
      <c r="F284" s="70"/>
      <c r="G284" s="70"/>
      <c r="H284" s="70"/>
      <c r="I284" s="71"/>
      <c r="J284" s="72">
        <f>SUM(AF265:AF269)</f>
        <v>0</v>
      </c>
      <c r="K284" s="72"/>
      <c r="L284" s="73">
        <f>SUM(BB265:BB269)</f>
        <v>0</v>
      </c>
    </row>
    <row r="285" spans="1:12" ht="14.25" hidden="1" x14ac:dyDescent="0.2">
      <c r="A285" s="67"/>
      <c r="B285" s="69"/>
      <c r="C285" s="70" t="s">
        <v>569</v>
      </c>
      <c r="D285" s="70"/>
      <c r="E285" s="70"/>
      <c r="F285" s="70"/>
      <c r="G285" s="70"/>
      <c r="H285" s="70"/>
      <c r="I285" s="71"/>
      <c r="J285" s="72">
        <f>SUM(S265:S269)+SUM(X265:X269)+SUM(Z265:Z269)</f>
        <v>0</v>
      </c>
      <c r="K285" s="72"/>
      <c r="L285" s="73">
        <f>SUM(AR265:AR269)+SUM(AT265:AT269)+SUM(AV265:AV269)</f>
        <v>0</v>
      </c>
    </row>
    <row r="286" spans="1:12" ht="14.25" hidden="1" x14ac:dyDescent="0.2">
      <c r="A286" s="67"/>
      <c r="B286" s="69"/>
      <c r="C286" s="70" t="s">
        <v>570</v>
      </c>
      <c r="D286" s="70"/>
      <c r="E286" s="70"/>
      <c r="F286" s="70"/>
      <c r="G286" s="70"/>
      <c r="H286" s="70"/>
      <c r="I286" s="71"/>
      <c r="J286" s="72">
        <f>SUM(AD265:AD269)</f>
        <v>0</v>
      </c>
      <c r="K286" s="72"/>
      <c r="L286" s="73">
        <f>SUM(AZ265:AZ269)</f>
        <v>0</v>
      </c>
    </row>
    <row r="287" spans="1:12" ht="14.25" hidden="1" x14ac:dyDescent="0.2">
      <c r="A287" s="67"/>
      <c r="B287" s="69"/>
      <c r="C287" s="70" t="s">
        <v>571</v>
      </c>
      <c r="D287" s="70"/>
      <c r="E287" s="70"/>
      <c r="F287" s="70"/>
      <c r="G287" s="70"/>
      <c r="H287" s="70"/>
      <c r="I287" s="71"/>
      <c r="J287" s="72">
        <f>SUM(AE265:AE269)</f>
        <v>0</v>
      </c>
      <c r="K287" s="72"/>
      <c r="L287" s="73">
        <f>SUM(BA265:BA269)</f>
        <v>0</v>
      </c>
    </row>
    <row r="288" spans="1:12" ht="14.25" hidden="1" x14ac:dyDescent="0.2">
      <c r="A288" s="67"/>
      <c r="B288" s="69"/>
      <c r="C288" s="70" t="s">
        <v>572</v>
      </c>
      <c r="D288" s="70"/>
      <c r="E288" s="70"/>
      <c r="F288" s="70"/>
      <c r="G288" s="70"/>
      <c r="H288" s="70"/>
      <c r="I288" s="71"/>
      <c r="J288" s="72">
        <f>J290+J291</f>
        <v>0</v>
      </c>
      <c r="K288" s="72"/>
      <c r="L288" s="73">
        <f>L290+L291</f>
        <v>0</v>
      </c>
    </row>
    <row r="289" spans="1:101" ht="14.25" hidden="1" x14ac:dyDescent="0.2">
      <c r="A289" s="67"/>
      <c r="B289" s="69"/>
      <c r="C289" s="80" t="s">
        <v>557</v>
      </c>
      <c r="D289" s="70"/>
      <c r="E289" s="70"/>
      <c r="F289" s="70"/>
      <c r="G289" s="70"/>
      <c r="H289" s="70"/>
      <c r="I289" s="71"/>
      <c r="J289" s="72"/>
      <c r="K289" s="72"/>
      <c r="L289" s="73"/>
    </row>
    <row r="290" spans="1:101" ht="14.25" hidden="1" x14ac:dyDescent="0.2">
      <c r="A290" s="67"/>
      <c r="B290" s="69"/>
      <c r="C290" s="70" t="s">
        <v>573</v>
      </c>
      <c r="D290" s="70"/>
      <c r="E290" s="70"/>
      <c r="F290" s="70"/>
      <c r="G290" s="70"/>
      <c r="H290" s="70"/>
      <c r="I290" s="71"/>
      <c r="J290" s="72">
        <f>SUM(BJ265:BJ269)</f>
        <v>0</v>
      </c>
      <c r="K290" s="72"/>
      <c r="L290" s="73">
        <f>SUM(BK265:BK269)</f>
        <v>0</v>
      </c>
    </row>
    <row r="291" spans="1:101" ht="14.25" hidden="1" x14ac:dyDescent="0.2">
      <c r="A291" s="67"/>
      <c r="B291" s="69"/>
      <c r="C291" s="70" t="s">
        <v>574</v>
      </c>
      <c r="D291" s="70"/>
      <c r="E291" s="70"/>
      <c r="F291" s="70"/>
      <c r="G291" s="70"/>
      <c r="H291" s="70"/>
      <c r="I291" s="71"/>
      <c r="J291" s="72">
        <f>SUM(AH265:AH269)</f>
        <v>0</v>
      </c>
      <c r="K291" s="72"/>
      <c r="L291" s="73">
        <f>SUM(BD265:BD269)</f>
        <v>0</v>
      </c>
    </row>
    <row r="292" spans="1:101" ht="14.25" hidden="1" x14ac:dyDescent="0.2">
      <c r="A292" s="67"/>
      <c r="B292" s="69"/>
      <c r="C292" s="70" t="s">
        <v>575</v>
      </c>
      <c r="D292" s="70"/>
      <c r="E292" s="70"/>
      <c r="F292" s="70"/>
      <c r="G292" s="70"/>
      <c r="H292" s="70"/>
      <c r="I292" s="71"/>
      <c r="J292" s="72">
        <f>SUM(BL265:BL269)</f>
        <v>0</v>
      </c>
      <c r="K292" s="72"/>
      <c r="L292" s="73"/>
    </row>
    <row r="293" spans="1:101" ht="14.25" hidden="1" x14ac:dyDescent="0.2">
      <c r="A293" s="67"/>
      <c r="B293" s="69"/>
      <c r="C293" s="70" t="s">
        <v>576</v>
      </c>
      <c r="D293" s="70"/>
      <c r="E293" s="70"/>
      <c r="F293" s="70"/>
      <c r="G293" s="70"/>
      <c r="H293" s="70"/>
      <c r="I293" s="71"/>
      <c r="J293" s="72">
        <f>SUM(BN265:BN269)</f>
        <v>0</v>
      </c>
      <c r="K293" s="72"/>
      <c r="L293" s="73">
        <f>SUM(BO265:BO269)</f>
        <v>0</v>
      </c>
    </row>
    <row r="294" spans="1:101" ht="15" x14ac:dyDescent="0.2">
      <c r="A294" s="74"/>
      <c r="B294" s="75"/>
      <c r="C294" s="76" t="s">
        <v>577</v>
      </c>
      <c r="D294" s="76"/>
      <c r="E294" s="76"/>
      <c r="F294" s="76"/>
      <c r="G294" s="76"/>
      <c r="H294" s="76"/>
      <c r="I294" s="77"/>
      <c r="J294" s="78">
        <f>J271+J286+J287+J288+J292+J293</f>
        <v>2516.46</v>
      </c>
      <c r="K294" s="78"/>
      <c r="L294" s="79">
        <f>L271+L286+L287+L288+L292+L293</f>
        <v>24309</v>
      </c>
    </row>
    <row r="295" spans="1:101" ht="14.25" x14ac:dyDescent="0.2">
      <c r="A295" s="67"/>
      <c r="B295" s="69"/>
      <c r="C295" s="80" t="s">
        <v>578</v>
      </c>
      <c r="D295" s="70"/>
      <c r="E295" s="70"/>
      <c r="F295" s="70"/>
      <c r="G295" s="70"/>
      <c r="H295" s="70"/>
      <c r="I295" s="71"/>
      <c r="J295" s="72"/>
      <c r="K295" s="72"/>
      <c r="L295" s="73"/>
    </row>
    <row r="296" spans="1:101" ht="14.25" x14ac:dyDescent="0.2">
      <c r="A296" s="67"/>
      <c r="B296" s="69"/>
      <c r="C296" s="70" t="s">
        <v>579</v>
      </c>
      <c r="D296" s="70"/>
      <c r="E296" s="70"/>
      <c r="F296" s="70"/>
      <c r="G296" s="70"/>
      <c r="H296" s="70"/>
      <c r="I296" s="71"/>
      <c r="J296" s="72">
        <f>SUM(AB265:AB269)</f>
        <v>2516.46</v>
      </c>
      <c r="K296" s="72"/>
      <c r="L296" s="73">
        <f>SUM(AX265:AX269)</f>
        <v>24309</v>
      </c>
    </row>
    <row r="297" spans="1:101" ht="14.25" hidden="1" x14ac:dyDescent="0.2">
      <c r="A297" s="67"/>
      <c r="B297" s="69"/>
      <c r="C297" s="70" t="s">
        <v>580</v>
      </c>
      <c r="D297" s="70"/>
      <c r="E297" s="70"/>
      <c r="F297" s="70"/>
      <c r="G297" s="70"/>
      <c r="H297" s="70"/>
      <c r="I297" s="71"/>
      <c r="J297" s="72">
        <f>SUM(AC265:AC269)</f>
        <v>0</v>
      </c>
      <c r="K297" s="72"/>
      <c r="L297" s="73">
        <f>SUM(AY265:AY269)</f>
        <v>0</v>
      </c>
    </row>
    <row r="298" spans="1:101" ht="14.25" hidden="1" customHeight="1" x14ac:dyDescent="0.2">
      <c r="A298" s="67"/>
      <c r="B298" s="69"/>
      <c r="C298" s="70" t="s">
        <v>581</v>
      </c>
      <c r="D298" s="70"/>
      <c r="E298" s="70"/>
      <c r="F298" s="82"/>
      <c r="G298" s="83">
        <f>Source!P268</f>
        <v>0</v>
      </c>
      <c r="H298" s="67"/>
      <c r="I298" s="67"/>
      <c r="J298" s="67"/>
      <c r="K298" s="67"/>
      <c r="L298" s="67"/>
    </row>
    <row r="299" spans="1:101" ht="14.25" hidden="1" customHeight="1" x14ac:dyDescent="0.2">
      <c r="A299" s="67"/>
      <c r="B299" s="69"/>
      <c r="C299" s="70" t="s">
        <v>582</v>
      </c>
      <c r="D299" s="70"/>
      <c r="E299" s="70"/>
      <c r="F299" s="82"/>
      <c r="G299" s="83">
        <f>Source!P269</f>
        <v>0</v>
      </c>
      <c r="H299" s="67"/>
      <c r="I299" s="67"/>
      <c r="J299" s="67"/>
      <c r="K299" s="67"/>
      <c r="L299" s="67"/>
    </row>
    <row r="302" spans="1:101" ht="16.5" x14ac:dyDescent="0.2">
      <c r="A302" s="66" t="s">
        <v>589</v>
      </c>
      <c r="B302" s="66"/>
      <c r="C302" s="66"/>
      <c r="D302" s="66"/>
      <c r="E302" s="66"/>
      <c r="F302" s="66"/>
      <c r="G302" s="66"/>
      <c r="H302" s="66"/>
      <c r="I302" s="66"/>
      <c r="J302" s="66"/>
      <c r="K302" s="66"/>
      <c r="L302" s="66"/>
    </row>
    <row r="303" spans="1:101" ht="28.5" x14ac:dyDescent="0.2">
      <c r="A303" s="97" t="s">
        <v>76</v>
      </c>
      <c r="B303" s="68" t="str">
        <f>Source!F281</f>
        <v>м08-01-080-1</v>
      </c>
      <c r="C303" s="68" t="str">
        <f>Source!G281</f>
        <v>Прибор измерения и защиты, количество подключаемых концов до 2</v>
      </c>
      <c r="D303" s="98" t="str">
        <f>Source!H281</f>
        <v>1  ШТ.</v>
      </c>
      <c r="E303" s="71">
        <f>Source!K281</f>
        <v>3</v>
      </c>
      <c r="F303" s="71"/>
      <c r="G303" s="71">
        <f>Source!I281</f>
        <v>3</v>
      </c>
      <c r="H303" s="72"/>
      <c r="I303" s="99"/>
      <c r="J303" s="72"/>
      <c r="K303" s="99"/>
      <c r="L303" s="73"/>
    </row>
    <row r="304" spans="1:101" ht="51" x14ac:dyDescent="0.2">
      <c r="B304" s="100" t="s">
        <v>510</v>
      </c>
      <c r="C304" s="101" t="s">
        <v>590</v>
      </c>
      <c r="D304" s="101"/>
      <c r="E304" s="101"/>
      <c r="F304" s="101"/>
      <c r="G304" s="101"/>
      <c r="H304" s="101"/>
      <c r="I304" s="101"/>
      <c r="J304" s="101"/>
      <c r="K304" s="101"/>
      <c r="L304" s="101"/>
      <c r="CW304" s="102" t="s">
        <v>590</v>
      </c>
    </row>
    <row r="305" spans="1:101" ht="14.25" x14ac:dyDescent="0.2">
      <c r="A305" s="68"/>
      <c r="B305" s="99">
        <v>1</v>
      </c>
      <c r="C305" s="68" t="s">
        <v>591</v>
      </c>
      <c r="D305" s="98"/>
      <c r="E305" s="71"/>
      <c r="F305" s="71"/>
      <c r="G305" s="71"/>
      <c r="H305" s="72">
        <f>Source!AO281</f>
        <v>10.87</v>
      </c>
      <c r="I305" s="99">
        <f>ROUND(1.2,7)</f>
        <v>1.2</v>
      </c>
      <c r="J305" s="72">
        <f>ROUND(Source!AF281*Source!I281, 2)</f>
        <v>39.119999999999997</v>
      </c>
      <c r="K305" s="99">
        <f>IF(Source!BA281&lt;&gt; 0, Source!BA281, 1)</f>
        <v>50.93</v>
      </c>
      <c r="L305" s="73">
        <f>Source!S281</f>
        <v>1992</v>
      </c>
    </row>
    <row r="306" spans="1:101" ht="14.25" x14ac:dyDescent="0.2">
      <c r="A306" s="68"/>
      <c r="B306" s="99">
        <v>2</v>
      </c>
      <c r="C306" s="68" t="s">
        <v>592</v>
      </c>
      <c r="D306" s="98"/>
      <c r="E306" s="71"/>
      <c r="F306" s="71"/>
      <c r="G306" s="71"/>
      <c r="H306" s="72">
        <f>Source!AM281</f>
        <v>8.8699999999999992</v>
      </c>
      <c r="I306" s="99">
        <f>ROUND(1.2,7)</f>
        <v>1.2</v>
      </c>
      <c r="J306" s="72">
        <f>ROUND(((((Source!ET281*ROUND(1.2,7)))-((Source!EU281*ROUND(1.2,7))))+Source!AE281)*Source!I281, 2)</f>
        <v>31.94</v>
      </c>
      <c r="K306" s="99">
        <f>IF(Source!BB281&lt;&gt; 0, Source!BB281, 1)</f>
        <v>16.23</v>
      </c>
      <c r="L306" s="73">
        <f>Source!Q281</f>
        <v>519</v>
      </c>
    </row>
    <row r="307" spans="1:101" ht="14.25" x14ac:dyDescent="0.2">
      <c r="A307" s="68"/>
      <c r="B307" s="99">
        <v>3</v>
      </c>
      <c r="C307" s="68" t="s">
        <v>593</v>
      </c>
      <c r="D307" s="98"/>
      <c r="E307" s="71"/>
      <c r="F307" s="71"/>
      <c r="G307" s="71"/>
      <c r="H307" s="72">
        <f>Source!AN281</f>
        <v>0.54</v>
      </c>
      <c r="I307" s="99">
        <f>ROUND(1.2,7)</f>
        <v>1.2</v>
      </c>
      <c r="J307" s="103">
        <f>ROUND(Source!AE281*Source!I281, 2)</f>
        <v>1.95</v>
      </c>
      <c r="K307" s="99">
        <f>IF(Source!BS281&lt;&gt; 0, Source!BS281, 1)</f>
        <v>50.93</v>
      </c>
      <c r="L307" s="104">
        <f>Source!R281</f>
        <v>99</v>
      </c>
    </row>
    <row r="308" spans="1:101" ht="14.25" x14ac:dyDescent="0.2">
      <c r="A308" s="68"/>
      <c r="B308" s="99">
        <v>4</v>
      </c>
      <c r="C308" s="68" t="s">
        <v>594</v>
      </c>
      <c r="D308" s="98"/>
      <c r="E308" s="71"/>
      <c r="F308" s="71"/>
      <c r="G308" s="71"/>
      <c r="H308" s="72">
        <f>Source!AL281</f>
        <v>0.57999999999999996</v>
      </c>
      <c r="I308" s="99"/>
      <c r="J308" s="72">
        <f>ROUND(Source!AC281*Source!I281, 2)</f>
        <v>1.74</v>
      </c>
      <c r="K308" s="99">
        <f>IF(Source!BC281&lt;&gt; 0, Source!BC281, 1)</f>
        <v>29.57</v>
      </c>
      <c r="L308" s="73">
        <f>Source!P281</f>
        <v>51</v>
      </c>
    </row>
    <row r="309" spans="1:101" ht="14.25" x14ac:dyDescent="0.2">
      <c r="A309" s="68"/>
      <c r="B309" s="68"/>
      <c r="C309" s="68" t="s">
        <v>595</v>
      </c>
      <c r="D309" s="98" t="s">
        <v>535</v>
      </c>
      <c r="E309" s="71">
        <f>Source!AQ281</f>
        <v>1.1299999999999999</v>
      </c>
      <c r="F309" s="71">
        <f>ROUND(1.2,7)</f>
        <v>1.2</v>
      </c>
      <c r="G309" s="71">
        <f>ROUND(Source!U281, 7)</f>
        <v>4.0679999999999996</v>
      </c>
      <c r="H309" s="72"/>
      <c r="I309" s="99"/>
      <c r="J309" s="72"/>
      <c r="K309" s="99"/>
      <c r="L309" s="73"/>
    </row>
    <row r="310" spans="1:101" ht="14.25" x14ac:dyDescent="0.2">
      <c r="A310" s="68"/>
      <c r="B310" s="68"/>
      <c r="C310" s="105" t="s">
        <v>596</v>
      </c>
      <c r="D310" s="106" t="s">
        <v>535</v>
      </c>
      <c r="E310" s="107">
        <f>Source!AR281</f>
        <v>0.04</v>
      </c>
      <c r="F310" s="107">
        <f>ROUND(1.2,7)</f>
        <v>1.2</v>
      </c>
      <c r="G310" s="107">
        <f>ROUND(Source!V281, 7)</f>
        <v>0.14399999999999999</v>
      </c>
      <c r="H310" s="108"/>
      <c r="I310" s="109"/>
      <c r="J310" s="108"/>
      <c r="K310" s="109"/>
      <c r="L310" s="110"/>
    </row>
    <row r="311" spans="1:101" ht="14.25" x14ac:dyDescent="0.2">
      <c r="A311" s="68"/>
      <c r="B311" s="68"/>
      <c r="C311" s="68" t="s">
        <v>597</v>
      </c>
      <c r="D311" s="98"/>
      <c r="E311" s="71"/>
      <c r="F311" s="71"/>
      <c r="G311" s="71"/>
      <c r="H311" s="72">
        <f>H305+H306+H308</f>
        <v>20.319999999999997</v>
      </c>
      <c r="I311" s="99"/>
      <c r="J311" s="72">
        <f>J305+J306+J308</f>
        <v>72.8</v>
      </c>
      <c r="K311" s="99"/>
      <c r="L311" s="73">
        <f>L305+L306+L308</f>
        <v>2562</v>
      </c>
    </row>
    <row r="312" spans="1:101" ht="14.25" x14ac:dyDescent="0.2">
      <c r="A312" s="68"/>
      <c r="B312" s="68"/>
      <c r="C312" s="68" t="s">
        <v>598</v>
      </c>
      <c r="D312" s="98"/>
      <c r="E312" s="71"/>
      <c r="F312" s="71"/>
      <c r="G312" s="71"/>
      <c r="H312" s="72"/>
      <c r="I312" s="99"/>
      <c r="J312" s="72">
        <f>SUM(S303:S315)+SUM(T303:T315)+SUM(X303:X315)+SUM(Y303:Y315)+SUM(Z303:Z315)</f>
        <v>41.07</v>
      </c>
      <c r="K312" s="99"/>
      <c r="L312" s="73">
        <f>SUM(AR303:AR315)+SUM(AS303:AS315)+SUM(AT303:AT315)+SUM(AU303:AU315)+SUM(AV303:AV315)</f>
        <v>2091</v>
      </c>
    </row>
    <row r="313" spans="1:101" ht="28.5" x14ac:dyDescent="0.2">
      <c r="A313" s="68"/>
      <c r="B313" s="68" t="s">
        <v>100</v>
      </c>
      <c r="C313" s="68" t="s">
        <v>599</v>
      </c>
      <c r="D313" s="98" t="s">
        <v>600</v>
      </c>
      <c r="E313" s="71">
        <f>Source!BZ281</f>
        <v>97</v>
      </c>
      <c r="F313" s="71"/>
      <c r="G313" s="71">
        <f>Source!AT281</f>
        <v>97</v>
      </c>
      <c r="H313" s="72"/>
      <c r="I313" s="99"/>
      <c r="J313" s="72">
        <f>SUM(AD303:AD315)</f>
        <v>39.840000000000003</v>
      </c>
      <c r="K313" s="99"/>
      <c r="L313" s="73">
        <f>SUM(AZ303:AZ315)</f>
        <v>2028</v>
      </c>
    </row>
    <row r="314" spans="1:101" ht="28.5" x14ac:dyDescent="0.2">
      <c r="A314" s="105"/>
      <c r="B314" s="105" t="s">
        <v>101</v>
      </c>
      <c r="C314" s="105" t="s">
        <v>601</v>
      </c>
      <c r="D314" s="106" t="s">
        <v>600</v>
      </c>
      <c r="E314" s="107">
        <f>Source!CA281</f>
        <v>51</v>
      </c>
      <c r="F314" s="107"/>
      <c r="G314" s="107">
        <f>Source!AU281</f>
        <v>51</v>
      </c>
      <c r="H314" s="108"/>
      <c r="I314" s="109"/>
      <c r="J314" s="108">
        <f>SUM(AE303:AE315)</f>
        <v>20.95</v>
      </c>
      <c r="K314" s="109"/>
      <c r="L314" s="110">
        <f>SUM(BA303:BA315)</f>
        <v>1066</v>
      </c>
    </row>
    <row r="315" spans="1:101" ht="15" x14ac:dyDescent="0.2">
      <c r="C315" s="85" t="s">
        <v>586</v>
      </c>
      <c r="D315" s="85"/>
      <c r="E315" s="85"/>
      <c r="F315" s="85"/>
      <c r="G315" s="85"/>
      <c r="H315" s="85"/>
      <c r="I315" s="111">
        <f>J305+J306+J308+J313+J314</f>
        <v>133.59</v>
      </c>
      <c r="J315" s="111"/>
      <c r="K315" s="112">
        <f>L305+L306+L308+L313+L314</f>
        <v>5656</v>
      </c>
      <c r="L315" s="112"/>
      <c r="O315" s="81">
        <f>J305+J306+J308+J313+J314</f>
        <v>133.59</v>
      </c>
      <c r="P315" s="81">
        <f>J306</f>
        <v>31.94</v>
      </c>
      <c r="R315" t="s">
        <v>587</v>
      </c>
      <c r="S315" s="81">
        <f>J305</f>
        <v>39.119999999999997</v>
      </c>
      <c r="U315" s="81">
        <f>J305</f>
        <v>39.119999999999997</v>
      </c>
      <c r="X315" s="81">
        <f>J307</f>
        <v>1.95</v>
      </c>
      <c r="Z315" t="s">
        <v>587</v>
      </c>
      <c r="AA315" s="81">
        <f>J308</f>
        <v>1.74</v>
      </c>
      <c r="AD315">
        <f>ROUND((Source!AT281/100)*((ROUND(Source!AF281*Source!I281, 2)+ROUND(Source!AE281*Source!I281, 2))), 2)</f>
        <v>39.840000000000003</v>
      </c>
      <c r="AE315">
        <f>ROUND((Source!AU281/100)*((ROUND(Source!AF281*Source!I281, 2)+ROUND(Source!AE281*Source!I281, 2))), 2)</f>
        <v>20.95</v>
      </c>
      <c r="AN315" s="96">
        <f>L305+L306+L308+L313+L314</f>
        <v>5656</v>
      </c>
      <c r="AO315" s="96">
        <f>L306</f>
        <v>519</v>
      </c>
      <c r="AQ315" t="s">
        <v>587</v>
      </c>
      <c r="AR315" s="96">
        <f>L305</f>
        <v>1992</v>
      </c>
      <c r="AT315" s="96">
        <f>L307</f>
        <v>99</v>
      </c>
      <c r="AV315" t="s">
        <v>587</v>
      </c>
      <c r="AW315" s="96">
        <f>L308</f>
        <v>51</v>
      </c>
      <c r="AZ315">
        <f>Source!X281</f>
        <v>2028</v>
      </c>
      <c r="BA315">
        <f>Source!Y281</f>
        <v>1066</v>
      </c>
      <c r="BI315" s="81">
        <f>J305+J306+J308+J313+J314</f>
        <v>133.59</v>
      </c>
      <c r="CD315">
        <v>2</v>
      </c>
    </row>
    <row r="316" spans="1:101" ht="28.5" x14ac:dyDescent="0.2">
      <c r="A316" s="97" t="s">
        <v>90</v>
      </c>
      <c r="B316" s="68" t="str">
        <f>Source!F285</f>
        <v>м08-01-080-1</v>
      </c>
      <c r="C316" s="68" t="str">
        <f>Source!G285</f>
        <v>Прибор измерения и защиты, количество подключаемых концов до 2</v>
      </c>
      <c r="D316" s="98" t="str">
        <f>Source!H285</f>
        <v>1  ШТ.</v>
      </c>
      <c r="E316" s="71">
        <f>Source!K285</f>
        <v>4</v>
      </c>
      <c r="F316" s="71"/>
      <c r="G316" s="71">
        <f>Source!I285</f>
        <v>4</v>
      </c>
      <c r="H316" s="72"/>
      <c r="I316" s="99"/>
      <c r="J316" s="72"/>
      <c r="K316" s="99"/>
      <c r="L316" s="73"/>
    </row>
    <row r="317" spans="1:101" ht="51" x14ac:dyDescent="0.2">
      <c r="B317" s="100" t="s">
        <v>510</v>
      </c>
      <c r="C317" s="101" t="s">
        <v>590</v>
      </c>
      <c r="D317" s="101"/>
      <c r="E317" s="101"/>
      <c r="F317" s="101"/>
      <c r="G317" s="101"/>
      <c r="H317" s="101"/>
      <c r="I317" s="101"/>
      <c r="J317" s="101"/>
      <c r="K317" s="101"/>
      <c r="L317" s="101"/>
      <c r="CW317" s="102" t="s">
        <v>590</v>
      </c>
    </row>
    <row r="318" spans="1:101" ht="14.25" x14ac:dyDescent="0.2">
      <c r="A318" s="68"/>
      <c r="B318" s="99">
        <v>1</v>
      </c>
      <c r="C318" s="68" t="s">
        <v>591</v>
      </c>
      <c r="D318" s="98"/>
      <c r="E318" s="71"/>
      <c r="F318" s="71"/>
      <c r="G318" s="71"/>
      <c r="H318" s="72">
        <f>Source!AO285</f>
        <v>10.87</v>
      </c>
      <c r="I318" s="99">
        <f>ROUND(1.2,7)</f>
        <v>1.2</v>
      </c>
      <c r="J318" s="72">
        <f>ROUND(Source!AF285*Source!I285, 2)</f>
        <v>52.16</v>
      </c>
      <c r="K318" s="99">
        <f>IF(Source!BA285&lt;&gt; 0, Source!BA285, 1)</f>
        <v>50.93</v>
      </c>
      <c r="L318" s="73">
        <f>Source!S285</f>
        <v>2657</v>
      </c>
    </row>
    <row r="319" spans="1:101" ht="14.25" x14ac:dyDescent="0.2">
      <c r="A319" s="68"/>
      <c r="B319" s="99">
        <v>2</v>
      </c>
      <c r="C319" s="68" t="s">
        <v>592</v>
      </c>
      <c r="D319" s="98"/>
      <c r="E319" s="71"/>
      <c r="F319" s="71"/>
      <c r="G319" s="71"/>
      <c r="H319" s="72">
        <f>Source!AM285</f>
        <v>8.8699999999999992</v>
      </c>
      <c r="I319" s="99">
        <f>ROUND(1.2,7)</f>
        <v>1.2</v>
      </c>
      <c r="J319" s="72">
        <f>ROUND(((((Source!ET285*ROUND(1.2,7)))-((Source!EU285*ROUND(1.2,7))))+Source!AE285)*Source!I285, 2)</f>
        <v>42.58</v>
      </c>
      <c r="K319" s="99">
        <f>IF(Source!BB285&lt;&gt; 0, Source!BB285, 1)</f>
        <v>16.23</v>
      </c>
      <c r="L319" s="73">
        <f>Source!Q285</f>
        <v>691</v>
      </c>
    </row>
    <row r="320" spans="1:101" ht="14.25" x14ac:dyDescent="0.2">
      <c r="A320" s="68"/>
      <c r="B320" s="99">
        <v>3</v>
      </c>
      <c r="C320" s="68" t="s">
        <v>593</v>
      </c>
      <c r="D320" s="98"/>
      <c r="E320" s="71"/>
      <c r="F320" s="71"/>
      <c r="G320" s="71"/>
      <c r="H320" s="72">
        <f>Source!AN285</f>
        <v>0.54</v>
      </c>
      <c r="I320" s="99">
        <f>ROUND(1.2,7)</f>
        <v>1.2</v>
      </c>
      <c r="J320" s="103">
        <f>ROUND(Source!AE285*Source!I285, 2)</f>
        <v>2.6</v>
      </c>
      <c r="K320" s="99">
        <f>IF(Source!BS285&lt;&gt; 0, Source!BS285, 1)</f>
        <v>50.93</v>
      </c>
      <c r="L320" s="104">
        <f>Source!R285</f>
        <v>132</v>
      </c>
    </row>
    <row r="321" spans="1:101" ht="14.25" x14ac:dyDescent="0.2">
      <c r="A321" s="68"/>
      <c r="B321" s="99">
        <v>4</v>
      </c>
      <c r="C321" s="68" t="s">
        <v>594</v>
      </c>
      <c r="D321" s="98"/>
      <c r="E321" s="71"/>
      <c r="F321" s="71"/>
      <c r="G321" s="71"/>
      <c r="H321" s="72">
        <f>Source!AL285</f>
        <v>0.57999999999999996</v>
      </c>
      <c r="I321" s="99"/>
      <c r="J321" s="72">
        <f>ROUND(Source!AC285*Source!I285, 2)</f>
        <v>2.3199999999999998</v>
      </c>
      <c r="K321" s="99">
        <f>IF(Source!BC285&lt;&gt; 0, Source!BC285, 1)</f>
        <v>29.57</v>
      </c>
      <c r="L321" s="73">
        <f>Source!P285</f>
        <v>69</v>
      </c>
    </row>
    <row r="322" spans="1:101" ht="14.25" x14ac:dyDescent="0.2">
      <c r="A322" s="68"/>
      <c r="B322" s="68"/>
      <c r="C322" s="68" t="s">
        <v>595</v>
      </c>
      <c r="D322" s="98" t="s">
        <v>535</v>
      </c>
      <c r="E322" s="71">
        <f>Source!AQ285</f>
        <v>1.1299999999999999</v>
      </c>
      <c r="F322" s="71">
        <f>ROUND(1.2,7)</f>
        <v>1.2</v>
      </c>
      <c r="G322" s="71">
        <f>ROUND(Source!U285, 7)</f>
        <v>5.4240000000000004</v>
      </c>
      <c r="H322" s="72"/>
      <c r="I322" s="99"/>
      <c r="J322" s="72"/>
      <c r="K322" s="99"/>
      <c r="L322" s="73"/>
    </row>
    <row r="323" spans="1:101" ht="14.25" x14ac:dyDescent="0.2">
      <c r="A323" s="68"/>
      <c r="B323" s="68"/>
      <c r="C323" s="105" t="s">
        <v>596</v>
      </c>
      <c r="D323" s="106" t="s">
        <v>535</v>
      </c>
      <c r="E323" s="107">
        <f>Source!AR285</f>
        <v>0.04</v>
      </c>
      <c r="F323" s="107">
        <f>ROUND(1.2,7)</f>
        <v>1.2</v>
      </c>
      <c r="G323" s="107">
        <f>ROUND(Source!V285, 7)</f>
        <v>0.192</v>
      </c>
      <c r="H323" s="108"/>
      <c r="I323" s="109"/>
      <c r="J323" s="108"/>
      <c r="K323" s="109"/>
      <c r="L323" s="110"/>
    </row>
    <row r="324" spans="1:101" ht="14.25" x14ac:dyDescent="0.2">
      <c r="A324" s="68"/>
      <c r="B324" s="68"/>
      <c r="C324" s="68" t="s">
        <v>597</v>
      </c>
      <c r="D324" s="98"/>
      <c r="E324" s="71"/>
      <c r="F324" s="71"/>
      <c r="G324" s="71"/>
      <c r="H324" s="72">
        <f>H318+H319+H321</f>
        <v>20.319999999999997</v>
      </c>
      <c r="I324" s="99"/>
      <c r="J324" s="72">
        <f>J318+J319+J321</f>
        <v>97.059999999999988</v>
      </c>
      <c r="K324" s="99"/>
      <c r="L324" s="73">
        <f>L318+L319+L321</f>
        <v>3417</v>
      </c>
    </row>
    <row r="325" spans="1:101" ht="14.25" x14ac:dyDescent="0.2">
      <c r="A325" s="68"/>
      <c r="B325" s="68"/>
      <c r="C325" s="68" t="s">
        <v>598</v>
      </c>
      <c r="D325" s="98"/>
      <c r="E325" s="71"/>
      <c r="F325" s="71"/>
      <c r="G325" s="71"/>
      <c r="H325" s="72"/>
      <c r="I325" s="99"/>
      <c r="J325" s="72">
        <f>SUM(S316:S328)+SUM(T316:T328)+SUM(X316:X328)+SUM(Y316:Y328)+SUM(Z316:Z328)</f>
        <v>54.76</v>
      </c>
      <c r="K325" s="99"/>
      <c r="L325" s="73">
        <f>SUM(AR316:AR328)+SUM(AS316:AS328)+SUM(AT316:AT328)+SUM(AU316:AU328)+SUM(AV316:AV328)</f>
        <v>2789</v>
      </c>
    </row>
    <row r="326" spans="1:101" ht="28.5" x14ac:dyDescent="0.2">
      <c r="A326" s="68"/>
      <c r="B326" s="68" t="s">
        <v>100</v>
      </c>
      <c r="C326" s="68" t="s">
        <v>599</v>
      </c>
      <c r="D326" s="98" t="s">
        <v>600</v>
      </c>
      <c r="E326" s="71">
        <f>Source!BZ285</f>
        <v>97</v>
      </c>
      <c r="F326" s="71"/>
      <c r="G326" s="71">
        <f>Source!AT285</f>
        <v>97</v>
      </c>
      <c r="H326" s="72"/>
      <c r="I326" s="99"/>
      <c r="J326" s="72">
        <f>SUM(AD316:AD328)</f>
        <v>53.12</v>
      </c>
      <c r="K326" s="99"/>
      <c r="L326" s="73">
        <f>SUM(AZ316:AZ328)</f>
        <v>2705</v>
      </c>
    </row>
    <row r="327" spans="1:101" ht="28.5" x14ac:dyDescent="0.2">
      <c r="A327" s="105"/>
      <c r="B327" s="105" t="s">
        <v>101</v>
      </c>
      <c r="C327" s="105" t="s">
        <v>601</v>
      </c>
      <c r="D327" s="106" t="s">
        <v>600</v>
      </c>
      <c r="E327" s="107">
        <f>Source!CA285</f>
        <v>51</v>
      </c>
      <c r="F327" s="107"/>
      <c r="G327" s="107">
        <f>Source!AU285</f>
        <v>51</v>
      </c>
      <c r="H327" s="108"/>
      <c r="I327" s="109"/>
      <c r="J327" s="108">
        <f>SUM(AE316:AE328)</f>
        <v>27.93</v>
      </c>
      <c r="K327" s="109"/>
      <c r="L327" s="110">
        <f>SUM(BA316:BA328)</f>
        <v>1422</v>
      </c>
    </row>
    <row r="328" spans="1:101" ht="15" x14ac:dyDescent="0.2">
      <c r="C328" s="85" t="s">
        <v>586</v>
      </c>
      <c r="D328" s="85"/>
      <c r="E328" s="85"/>
      <c r="F328" s="85"/>
      <c r="G328" s="85"/>
      <c r="H328" s="85"/>
      <c r="I328" s="111">
        <f>J318+J319+J321+J326+J327</f>
        <v>178.10999999999999</v>
      </c>
      <c r="J328" s="111"/>
      <c r="K328" s="112">
        <f>L318+L319+L321+L326+L327</f>
        <v>7544</v>
      </c>
      <c r="L328" s="112"/>
      <c r="O328" s="81">
        <f>J318+J319+J321+J326+J327</f>
        <v>178.10999999999999</v>
      </c>
      <c r="P328" s="81">
        <f>J319</f>
        <v>42.58</v>
      </c>
      <c r="R328" t="s">
        <v>587</v>
      </c>
      <c r="S328" s="81">
        <f>J318</f>
        <v>52.16</v>
      </c>
      <c r="U328" s="81">
        <f>J318</f>
        <v>52.16</v>
      </c>
      <c r="X328" s="81">
        <f>J320</f>
        <v>2.6</v>
      </c>
      <c r="Z328" t="s">
        <v>587</v>
      </c>
      <c r="AA328" s="81">
        <f>J321</f>
        <v>2.3199999999999998</v>
      </c>
      <c r="AD328">
        <f>ROUND((Source!AT285/100)*((ROUND(Source!AF285*Source!I285, 2)+ROUND(Source!AE285*Source!I285, 2))), 2)</f>
        <v>53.12</v>
      </c>
      <c r="AE328">
        <f>ROUND((Source!AU285/100)*((ROUND(Source!AF285*Source!I285, 2)+ROUND(Source!AE285*Source!I285, 2))), 2)</f>
        <v>27.93</v>
      </c>
      <c r="AN328" s="96">
        <f>L318+L319+L321+L326+L327</f>
        <v>7544</v>
      </c>
      <c r="AO328" s="96">
        <f>L319</f>
        <v>691</v>
      </c>
      <c r="AQ328" t="s">
        <v>587</v>
      </c>
      <c r="AR328" s="96">
        <f>L318</f>
        <v>2657</v>
      </c>
      <c r="AT328" s="96">
        <f>L320</f>
        <v>132</v>
      </c>
      <c r="AV328" t="s">
        <v>587</v>
      </c>
      <c r="AW328" s="96">
        <f>L321</f>
        <v>69</v>
      </c>
      <c r="AZ328">
        <f>Source!X285</f>
        <v>2705</v>
      </c>
      <c r="BA328">
        <f>Source!Y285</f>
        <v>1422</v>
      </c>
      <c r="BI328" s="81">
        <f>J318+J319+J321+J326+J327</f>
        <v>178.10999999999999</v>
      </c>
      <c r="CD328">
        <v>2</v>
      </c>
    </row>
    <row r="329" spans="1:101" ht="42.75" x14ac:dyDescent="0.2">
      <c r="A329" s="97" t="s">
        <v>195</v>
      </c>
      <c r="B329" s="68" t="str">
        <f>Source!F289</f>
        <v>м10-06-058-1</v>
      </c>
      <c r="C329" s="68" t="str">
        <f>Source!G289</f>
        <v>Монтаж муфт прямых для волоконно-оптических кабелей в колодце, емкость оптических волокон 4</v>
      </c>
      <c r="D329" s="98" t="str">
        <f>Source!H289</f>
        <v>1 муфта</v>
      </c>
      <c r="E329" s="71">
        <f>Source!K289</f>
        <v>1</v>
      </c>
      <c r="F329" s="71"/>
      <c r="G329" s="71">
        <f>Source!I289</f>
        <v>1</v>
      </c>
      <c r="H329" s="72"/>
      <c r="I329" s="99"/>
      <c r="J329" s="72"/>
      <c r="K329" s="99"/>
      <c r="L329" s="73"/>
    </row>
    <row r="330" spans="1:101" ht="51" x14ac:dyDescent="0.2">
      <c r="B330" s="100" t="s">
        <v>510</v>
      </c>
      <c r="C330" s="101" t="s">
        <v>590</v>
      </c>
      <c r="D330" s="101"/>
      <c r="E330" s="101"/>
      <c r="F330" s="101"/>
      <c r="G330" s="101"/>
      <c r="H330" s="101"/>
      <c r="I330" s="101"/>
      <c r="J330" s="101"/>
      <c r="K330" s="101"/>
      <c r="L330" s="101"/>
      <c r="CW330" s="102" t="s">
        <v>590</v>
      </c>
    </row>
    <row r="331" spans="1:101" ht="14.25" x14ac:dyDescent="0.2">
      <c r="A331" s="68"/>
      <c r="B331" s="99">
        <v>1</v>
      </c>
      <c r="C331" s="68" t="s">
        <v>591</v>
      </c>
      <c r="D331" s="98"/>
      <c r="E331" s="71"/>
      <c r="F331" s="71"/>
      <c r="G331" s="71"/>
      <c r="H331" s="72">
        <f>Source!AO289</f>
        <v>35.79</v>
      </c>
      <c r="I331" s="99">
        <f>ROUND(1.2,7)</f>
        <v>1.2</v>
      </c>
      <c r="J331" s="72">
        <f>ROUND(Source!AF289*Source!I289, 2)</f>
        <v>42.95</v>
      </c>
      <c r="K331" s="99">
        <f>IF(Source!BA289&lt;&gt; 0, Source!BA289, 1)</f>
        <v>50.93</v>
      </c>
      <c r="L331" s="73">
        <f>Source!S289</f>
        <v>2187</v>
      </c>
    </row>
    <row r="332" spans="1:101" ht="14.25" x14ac:dyDescent="0.2">
      <c r="A332" s="68"/>
      <c r="B332" s="99">
        <v>2</v>
      </c>
      <c r="C332" s="68" t="s">
        <v>592</v>
      </c>
      <c r="D332" s="98"/>
      <c r="E332" s="71"/>
      <c r="F332" s="71"/>
      <c r="G332" s="71"/>
      <c r="H332" s="72">
        <f>Source!AM289</f>
        <v>10.029999999999999</v>
      </c>
      <c r="I332" s="99">
        <f>ROUND(1.2,7)</f>
        <v>1.2</v>
      </c>
      <c r="J332" s="72">
        <f>ROUND(((((Source!ET289*ROUND(1.2,7)))-((Source!EU289*ROUND(1.2,7))))+Source!AE289)*Source!I289, 2)</f>
        <v>12.04</v>
      </c>
      <c r="K332" s="99">
        <f>IF(Source!BB289&lt;&gt; 0, Source!BB289, 1)</f>
        <v>1.77</v>
      </c>
      <c r="L332" s="73">
        <f>Source!Q289</f>
        <v>21</v>
      </c>
    </row>
    <row r="333" spans="1:101" ht="14.25" x14ac:dyDescent="0.2">
      <c r="A333" s="68"/>
      <c r="B333" s="99">
        <v>4</v>
      </c>
      <c r="C333" s="68" t="s">
        <v>594</v>
      </c>
      <c r="D333" s="98"/>
      <c r="E333" s="71"/>
      <c r="F333" s="71"/>
      <c r="G333" s="71"/>
      <c r="H333" s="72">
        <f>Source!AL289</f>
        <v>2.2799999999999998</v>
      </c>
      <c r="I333" s="99"/>
      <c r="J333" s="72">
        <f>ROUND(Source!AC289*Source!I289, 2)</f>
        <v>2.2799999999999998</v>
      </c>
      <c r="K333" s="99">
        <f>IF(Source!BC289&lt;&gt; 0, Source!BC289, 1)</f>
        <v>21.75</v>
      </c>
      <c r="L333" s="73">
        <f>Source!P289</f>
        <v>50</v>
      </c>
    </row>
    <row r="334" spans="1:101" ht="14.25" x14ac:dyDescent="0.2">
      <c r="A334" s="68"/>
      <c r="B334" s="68"/>
      <c r="C334" s="105" t="s">
        <v>595</v>
      </c>
      <c r="D334" s="106" t="s">
        <v>535</v>
      </c>
      <c r="E334" s="107">
        <f>Source!AQ289</f>
        <v>2.77</v>
      </c>
      <c r="F334" s="107">
        <f>ROUND(1.2,7)</f>
        <v>1.2</v>
      </c>
      <c r="G334" s="107">
        <f>ROUND(Source!U289, 7)</f>
        <v>3.3239999999999998</v>
      </c>
      <c r="H334" s="108"/>
      <c r="I334" s="109"/>
      <c r="J334" s="108"/>
      <c r="K334" s="109"/>
      <c r="L334" s="110"/>
    </row>
    <row r="335" spans="1:101" ht="14.25" x14ac:dyDescent="0.2">
      <c r="A335" s="68"/>
      <c r="B335" s="68"/>
      <c r="C335" s="68" t="s">
        <v>597</v>
      </c>
      <c r="D335" s="98"/>
      <c r="E335" s="71"/>
      <c r="F335" s="71"/>
      <c r="G335" s="71"/>
      <c r="H335" s="72">
        <f>H331+H332+H333</f>
        <v>48.1</v>
      </c>
      <c r="I335" s="99"/>
      <c r="J335" s="72">
        <f>J331+J332+J333</f>
        <v>57.27</v>
      </c>
      <c r="K335" s="99"/>
      <c r="L335" s="73">
        <f>L331+L332+L333</f>
        <v>2258</v>
      </c>
    </row>
    <row r="336" spans="1:101" ht="14.25" x14ac:dyDescent="0.2">
      <c r="A336" s="68"/>
      <c r="B336" s="68"/>
      <c r="C336" s="68" t="s">
        <v>598</v>
      </c>
      <c r="D336" s="98"/>
      <c r="E336" s="71"/>
      <c r="F336" s="71"/>
      <c r="G336" s="71"/>
      <c r="H336" s="72"/>
      <c r="I336" s="99"/>
      <c r="J336" s="72">
        <f>SUM(S329:S339)+SUM(T329:T339)+SUM(X329:X339)+SUM(Y329:Y339)+SUM(Z329:Z339)</f>
        <v>42.95</v>
      </c>
      <c r="K336" s="99"/>
      <c r="L336" s="73">
        <f>SUM(AR329:AR339)+SUM(AS329:AS339)+SUM(AT329:AT339)+SUM(AU329:AU339)+SUM(AV329:AV339)</f>
        <v>2187</v>
      </c>
    </row>
    <row r="337" spans="1:101" ht="28.5" x14ac:dyDescent="0.2">
      <c r="A337" s="68"/>
      <c r="B337" s="68" t="s">
        <v>108</v>
      </c>
      <c r="C337" s="68" t="s">
        <v>602</v>
      </c>
      <c r="D337" s="98" t="s">
        <v>600</v>
      </c>
      <c r="E337" s="71">
        <f>Source!BZ289</f>
        <v>90</v>
      </c>
      <c r="F337" s="71"/>
      <c r="G337" s="71">
        <f>Source!AT289</f>
        <v>90</v>
      </c>
      <c r="H337" s="72"/>
      <c r="I337" s="99"/>
      <c r="J337" s="72">
        <f>SUM(AD329:AD339)</f>
        <v>38.659999999999997</v>
      </c>
      <c r="K337" s="99"/>
      <c r="L337" s="73">
        <f>SUM(AZ329:AZ339)</f>
        <v>1968</v>
      </c>
    </row>
    <row r="338" spans="1:101" ht="28.5" x14ac:dyDescent="0.2">
      <c r="A338" s="105"/>
      <c r="B338" s="105" t="s">
        <v>109</v>
      </c>
      <c r="C338" s="105" t="s">
        <v>603</v>
      </c>
      <c r="D338" s="106" t="s">
        <v>600</v>
      </c>
      <c r="E338" s="107">
        <f>Source!CA289</f>
        <v>46</v>
      </c>
      <c r="F338" s="107"/>
      <c r="G338" s="107">
        <f>Source!AU289</f>
        <v>46</v>
      </c>
      <c r="H338" s="108"/>
      <c r="I338" s="109"/>
      <c r="J338" s="108">
        <f>SUM(AE329:AE339)</f>
        <v>19.760000000000002</v>
      </c>
      <c r="K338" s="109"/>
      <c r="L338" s="110">
        <f>SUM(BA329:BA339)</f>
        <v>1006</v>
      </c>
    </row>
    <row r="339" spans="1:101" ht="15" x14ac:dyDescent="0.2">
      <c r="C339" s="85" t="s">
        <v>586</v>
      </c>
      <c r="D339" s="85"/>
      <c r="E339" s="85"/>
      <c r="F339" s="85"/>
      <c r="G339" s="85"/>
      <c r="H339" s="85"/>
      <c r="I339" s="111">
        <f>J331+J332+J333+J337+J338</f>
        <v>115.69000000000001</v>
      </c>
      <c r="J339" s="111"/>
      <c r="K339" s="112">
        <f>L331+L332+L333+L337+L338</f>
        <v>5232</v>
      </c>
      <c r="L339" s="112"/>
      <c r="O339" s="81">
        <f>J331+J332+J333+J337+J338</f>
        <v>115.69000000000001</v>
      </c>
      <c r="P339" s="81">
        <f>J332</f>
        <v>12.04</v>
      </c>
      <c r="R339" t="s">
        <v>587</v>
      </c>
      <c r="S339" s="81">
        <f>J331</f>
        <v>42.95</v>
      </c>
      <c r="U339" s="81">
        <f>J331</f>
        <v>42.95</v>
      </c>
      <c r="X339">
        <f>0</f>
        <v>0</v>
      </c>
      <c r="Z339" t="s">
        <v>587</v>
      </c>
      <c r="AA339" s="81">
        <f>J333</f>
        <v>2.2799999999999998</v>
      </c>
      <c r="AD339">
        <f>ROUND((Source!AT289/100)*((ROUND(Source!AF289*Source!I289, 2)+ROUND(Source!AE289*Source!I289, 2))), 2)</f>
        <v>38.659999999999997</v>
      </c>
      <c r="AE339">
        <f>ROUND((Source!AU289/100)*((ROUND(Source!AF289*Source!I289, 2)+ROUND(Source!AE289*Source!I289, 2))), 2)</f>
        <v>19.760000000000002</v>
      </c>
      <c r="AN339" s="96">
        <f>L331+L332+L333+L337+L338</f>
        <v>5232</v>
      </c>
      <c r="AO339" s="96">
        <f>L332</f>
        <v>21</v>
      </c>
      <c r="AQ339" t="s">
        <v>587</v>
      </c>
      <c r="AR339" s="96">
        <f>L331</f>
        <v>2187</v>
      </c>
      <c r="AT339">
        <f>0</f>
        <v>0</v>
      </c>
      <c r="AV339" t="s">
        <v>587</v>
      </c>
      <c r="AW339" s="96">
        <f>L333</f>
        <v>50</v>
      </c>
      <c r="AZ339">
        <f>Source!X289</f>
        <v>1968</v>
      </c>
      <c r="BA339">
        <f>Source!Y289</f>
        <v>1006</v>
      </c>
      <c r="BI339" s="81">
        <f>J331+J332+J333+J337+J338</f>
        <v>115.69000000000001</v>
      </c>
      <c r="CD339">
        <v>2</v>
      </c>
    </row>
    <row r="340" spans="1:101" ht="28.5" x14ac:dyDescent="0.2">
      <c r="A340" s="114" t="s">
        <v>201</v>
      </c>
      <c r="B340" s="105" t="str">
        <f>Source!F291</f>
        <v>Конъюктурный анализ п.191</v>
      </c>
      <c r="C340" s="105" t="s">
        <v>609</v>
      </c>
      <c r="D340" s="106" t="str">
        <f>Source!H291</f>
        <v>шт.</v>
      </c>
      <c r="E340" s="107">
        <f>Source!K291</f>
        <v>1</v>
      </c>
      <c r="F340" s="107"/>
      <c r="G340" s="107">
        <f>Source!I291</f>
        <v>1</v>
      </c>
      <c r="H340" s="108">
        <f>Source!AL291</f>
        <v>57646.32</v>
      </c>
      <c r="I340" s="109"/>
      <c r="J340" s="108">
        <f>ROUND(L340/K340, 2)</f>
        <v>5967.49</v>
      </c>
      <c r="K340" s="109">
        <f>IF(Source!BC291&lt;&gt; 0, Source!BC291, 1)</f>
        <v>9.66</v>
      </c>
      <c r="L340" s="110">
        <f>Source!HG291</f>
        <v>57646</v>
      </c>
    </row>
    <row r="341" spans="1:101" ht="15" x14ac:dyDescent="0.2">
      <c r="C341" s="85" t="s">
        <v>586</v>
      </c>
      <c r="D341" s="85"/>
      <c r="E341" s="85"/>
      <c r="F341" s="85"/>
      <c r="G341" s="85"/>
      <c r="H341" s="85"/>
      <c r="I341" s="111">
        <f>J340</f>
        <v>5967.49</v>
      </c>
      <c r="J341" s="111"/>
      <c r="K341" s="112">
        <f>L340</f>
        <v>57646</v>
      </c>
      <c r="L341" s="112"/>
      <c r="O341" s="81">
        <f>J340</f>
        <v>5967.49</v>
      </c>
      <c r="P341">
        <f>0</f>
        <v>0</v>
      </c>
      <c r="R341" t="s">
        <v>587</v>
      </c>
      <c r="S341">
        <f>0</f>
        <v>0</v>
      </c>
      <c r="U341">
        <f>0</f>
        <v>0</v>
      </c>
      <c r="X341">
        <f>0</f>
        <v>0</v>
      </c>
      <c r="Z341" t="s">
        <v>587</v>
      </c>
      <c r="AA341" s="81">
        <f>J340</f>
        <v>5967.49</v>
      </c>
      <c r="AB341" s="81">
        <f>J340</f>
        <v>5967.49</v>
      </c>
      <c r="AD341">
        <f>ROUND((Source!AT291/100)*((ROUND(Source!AF291*Source!I291, 2)+ROUND(Source!AE291*Source!I291, 2))), 2)</f>
        <v>0</v>
      </c>
      <c r="AE341">
        <f>ROUND((Source!AU291/100)*((ROUND(Source!AF291*Source!I291, 2)+ROUND(Source!AE291*Source!I291, 2))), 2)</f>
        <v>0</v>
      </c>
      <c r="AN341" s="96">
        <f>L340</f>
        <v>57646</v>
      </c>
      <c r="AO341">
        <f>0</f>
        <v>0</v>
      </c>
      <c r="AQ341" t="s">
        <v>587</v>
      </c>
      <c r="AR341">
        <f>0</f>
        <v>0</v>
      </c>
      <c r="AT341">
        <f>0</f>
        <v>0</v>
      </c>
      <c r="AV341" t="s">
        <v>587</v>
      </c>
      <c r="AW341" s="96">
        <f>L340</f>
        <v>57646</v>
      </c>
      <c r="AX341" s="96">
        <f>L340</f>
        <v>57646</v>
      </c>
      <c r="AZ341">
        <f>Source!X291</f>
        <v>0</v>
      </c>
      <c r="BA341">
        <f>Source!Y291</f>
        <v>0</v>
      </c>
      <c r="BI341" s="81">
        <f>J340</f>
        <v>5967.49</v>
      </c>
      <c r="CD341">
        <v>2</v>
      </c>
    </row>
    <row r="342" spans="1:101" ht="42.75" x14ac:dyDescent="0.2">
      <c r="A342" s="97" t="s">
        <v>205</v>
      </c>
      <c r="B342" s="68" t="str">
        <f>Source!F293</f>
        <v>м10-06-060-1</v>
      </c>
      <c r="C342" s="68" t="str">
        <f>Source!G293</f>
        <v>Монтаж оптического кросса с учетом измерений на волоконно-оптическом кабеле с числом волокон 4</v>
      </c>
      <c r="D342" s="98" t="str">
        <f>Source!H293</f>
        <v>1 оптический кросс</v>
      </c>
      <c r="E342" s="71">
        <f>Source!K293</f>
        <v>1</v>
      </c>
      <c r="F342" s="71"/>
      <c r="G342" s="71">
        <f>Source!I293</f>
        <v>1</v>
      </c>
      <c r="H342" s="72"/>
      <c r="I342" s="99"/>
      <c r="J342" s="72"/>
      <c r="K342" s="99"/>
      <c r="L342" s="73"/>
    </row>
    <row r="343" spans="1:101" ht="51" x14ac:dyDescent="0.2">
      <c r="B343" s="100" t="s">
        <v>510</v>
      </c>
      <c r="C343" s="101" t="s">
        <v>590</v>
      </c>
      <c r="D343" s="101"/>
      <c r="E343" s="101"/>
      <c r="F343" s="101"/>
      <c r="G343" s="101"/>
      <c r="H343" s="101"/>
      <c r="I343" s="101"/>
      <c r="J343" s="101"/>
      <c r="K343" s="101"/>
      <c r="L343" s="101"/>
      <c r="CW343" s="102" t="s">
        <v>590</v>
      </c>
    </row>
    <row r="344" spans="1:101" ht="14.25" x14ac:dyDescent="0.2">
      <c r="A344" s="68"/>
      <c r="B344" s="99">
        <v>1</v>
      </c>
      <c r="C344" s="68" t="s">
        <v>591</v>
      </c>
      <c r="D344" s="98"/>
      <c r="E344" s="71"/>
      <c r="F344" s="71"/>
      <c r="G344" s="71"/>
      <c r="H344" s="72">
        <f>Source!AO293</f>
        <v>24.03</v>
      </c>
      <c r="I344" s="99">
        <f>ROUND(1.2,7)</f>
        <v>1.2</v>
      </c>
      <c r="J344" s="72">
        <f>ROUND(Source!AF293*Source!I293, 2)</f>
        <v>28.84</v>
      </c>
      <c r="K344" s="99">
        <f>IF(Source!BA293&lt;&gt; 0, Source!BA293, 1)</f>
        <v>50.93</v>
      </c>
      <c r="L344" s="73">
        <f>Source!S293</f>
        <v>1469</v>
      </c>
    </row>
    <row r="345" spans="1:101" ht="14.25" x14ac:dyDescent="0.2">
      <c r="A345" s="68"/>
      <c r="B345" s="99">
        <v>2</v>
      </c>
      <c r="C345" s="68" t="s">
        <v>592</v>
      </c>
      <c r="D345" s="98"/>
      <c r="E345" s="71"/>
      <c r="F345" s="71"/>
      <c r="G345" s="71"/>
      <c r="H345" s="72">
        <f>Source!AM293</f>
        <v>5.3</v>
      </c>
      <c r="I345" s="99">
        <f>ROUND(1.2,7)</f>
        <v>1.2</v>
      </c>
      <c r="J345" s="72">
        <f>ROUND(((((Source!ET293*ROUND(1.2,7)))-((Source!EU293*ROUND(1.2,7))))+Source!AE293)*Source!I293, 2)</f>
        <v>6.36</v>
      </c>
      <c r="K345" s="99">
        <f>IF(Source!BB293&lt;&gt; 0, Source!BB293, 1)</f>
        <v>1.76</v>
      </c>
      <c r="L345" s="73">
        <f>Source!Q293</f>
        <v>11</v>
      </c>
    </row>
    <row r="346" spans="1:101" ht="14.25" x14ac:dyDescent="0.2">
      <c r="A346" s="68"/>
      <c r="B346" s="99">
        <v>4</v>
      </c>
      <c r="C346" s="68" t="s">
        <v>594</v>
      </c>
      <c r="D346" s="98"/>
      <c r="E346" s="71"/>
      <c r="F346" s="71"/>
      <c r="G346" s="71"/>
      <c r="H346" s="72">
        <f>Source!AL293</f>
        <v>1.65</v>
      </c>
      <c r="I346" s="99"/>
      <c r="J346" s="72">
        <f>ROUND(Source!AC293*Source!I293, 2)</f>
        <v>1.65</v>
      </c>
      <c r="K346" s="99">
        <f>IF(Source!BC293&lt;&gt; 0, Source!BC293, 1)</f>
        <v>20.81</v>
      </c>
      <c r="L346" s="73">
        <f>Source!P293</f>
        <v>34</v>
      </c>
    </row>
    <row r="347" spans="1:101" ht="14.25" x14ac:dyDescent="0.2">
      <c r="A347" s="68"/>
      <c r="B347" s="68"/>
      <c r="C347" s="105" t="s">
        <v>595</v>
      </c>
      <c r="D347" s="106" t="s">
        <v>535</v>
      </c>
      <c r="E347" s="107">
        <f>Source!AQ293</f>
        <v>1.86</v>
      </c>
      <c r="F347" s="107">
        <f>ROUND(1.2,7)</f>
        <v>1.2</v>
      </c>
      <c r="G347" s="107">
        <f>ROUND(Source!U293, 7)</f>
        <v>2.2320000000000002</v>
      </c>
      <c r="H347" s="108"/>
      <c r="I347" s="109"/>
      <c r="J347" s="108"/>
      <c r="K347" s="109"/>
      <c r="L347" s="110"/>
    </row>
    <row r="348" spans="1:101" ht="14.25" x14ac:dyDescent="0.2">
      <c r="A348" s="68"/>
      <c r="B348" s="68"/>
      <c r="C348" s="68" t="s">
        <v>597</v>
      </c>
      <c r="D348" s="98"/>
      <c r="E348" s="71"/>
      <c r="F348" s="71"/>
      <c r="G348" s="71"/>
      <c r="H348" s="72">
        <f>H344+H345+H346</f>
        <v>30.98</v>
      </c>
      <c r="I348" s="99"/>
      <c r="J348" s="72">
        <f>J344+J345+J346</f>
        <v>36.85</v>
      </c>
      <c r="K348" s="99"/>
      <c r="L348" s="73">
        <f>L344+L345+L346</f>
        <v>1514</v>
      </c>
    </row>
    <row r="349" spans="1:101" ht="14.25" x14ac:dyDescent="0.2">
      <c r="A349" s="68"/>
      <c r="B349" s="68"/>
      <c r="C349" s="68" t="s">
        <v>598</v>
      </c>
      <c r="D349" s="98"/>
      <c r="E349" s="71"/>
      <c r="F349" s="71"/>
      <c r="G349" s="71"/>
      <c r="H349" s="72"/>
      <c r="I349" s="99"/>
      <c r="J349" s="72">
        <f>SUM(S342:S352)+SUM(T342:T352)+SUM(X342:X352)+SUM(Y342:Y352)+SUM(Z342:Z352)</f>
        <v>28.84</v>
      </c>
      <c r="K349" s="99"/>
      <c r="L349" s="73">
        <f>SUM(AR342:AR352)+SUM(AS342:AS352)+SUM(AT342:AT352)+SUM(AU342:AU352)+SUM(AV342:AV352)</f>
        <v>1469</v>
      </c>
    </row>
    <row r="350" spans="1:101" ht="28.5" x14ac:dyDescent="0.2">
      <c r="A350" s="68"/>
      <c r="B350" s="68" t="s">
        <v>108</v>
      </c>
      <c r="C350" s="68" t="s">
        <v>602</v>
      </c>
      <c r="D350" s="98" t="s">
        <v>600</v>
      </c>
      <c r="E350" s="71">
        <f>Source!BZ293</f>
        <v>90</v>
      </c>
      <c r="F350" s="71"/>
      <c r="G350" s="71">
        <f>Source!AT293</f>
        <v>90</v>
      </c>
      <c r="H350" s="72"/>
      <c r="I350" s="99"/>
      <c r="J350" s="72">
        <f>SUM(AD342:AD352)</f>
        <v>25.96</v>
      </c>
      <c r="K350" s="99"/>
      <c r="L350" s="73">
        <f>SUM(AZ342:AZ352)</f>
        <v>1322</v>
      </c>
    </row>
    <row r="351" spans="1:101" ht="28.5" x14ac:dyDescent="0.2">
      <c r="A351" s="105"/>
      <c r="B351" s="105" t="s">
        <v>109</v>
      </c>
      <c r="C351" s="105" t="s">
        <v>603</v>
      </c>
      <c r="D351" s="106" t="s">
        <v>600</v>
      </c>
      <c r="E351" s="107">
        <f>Source!CA293</f>
        <v>46</v>
      </c>
      <c r="F351" s="107"/>
      <c r="G351" s="107">
        <f>Source!AU293</f>
        <v>46</v>
      </c>
      <c r="H351" s="108"/>
      <c r="I351" s="109"/>
      <c r="J351" s="108">
        <f>SUM(AE342:AE352)</f>
        <v>13.27</v>
      </c>
      <c r="K351" s="109"/>
      <c r="L351" s="110">
        <f>SUM(BA342:BA352)</f>
        <v>676</v>
      </c>
    </row>
    <row r="352" spans="1:101" ht="15" x14ac:dyDescent="0.2">
      <c r="C352" s="85" t="s">
        <v>586</v>
      </c>
      <c r="D352" s="85"/>
      <c r="E352" s="85"/>
      <c r="F352" s="85"/>
      <c r="G352" s="85"/>
      <c r="H352" s="85"/>
      <c r="I352" s="111">
        <f>J344+J345+J346+J350+J351</f>
        <v>76.08</v>
      </c>
      <c r="J352" s="111"/>
      <c r="K352" s="112">
        <f>L344+L345+L346+L350+L351</f>
        <v>3512</v>
      </c>
      <c r="L352" s="112"/>
      <c r="O352" s="81">
        <f>J344+J345+J346+J350+J351</f>
        <v>76.08</v>
      </c>
      <c r="P352" s="81">
        <f>J345</f>
        <v>6.36</v>
      </c>
      <c r="R352" t="s">
        <v>587</v>
      </c>
      <c r="S352" s="81">
        <f>J344</f>
        <v>28.84</v>
      </c>
      <c r="U352" s="81">
        <f>J344</f>
        <v>28.84</v>
      </c>
      <c r="X352">
        <f>0</f>
        <v>0</v>
      </c>
      <c r="Z352" t="s">
        <v>587</v>
      </c>
      <c r="AA352" s="81">
        <f>J346</f>
        <v>1.65</v>
      </c>
      <c r="AD352">
        <f>ROUND((Source!AT293/100)*((ROUND(Source!AF293*Source!I293, 2)+ROUND(Source!AE293*Source!I293, 2))), 2)</f>
        <v>25.96</v>
      </c>
      <c r="AE352">
        <f>ROUND((Source!AU293/100)*((ROUND(Source!AF293*Source!I293, 2)+ROUND(Source!AE293*Source!I293, 2))), 2)</f>
        <v>13.27</v>
      </c>
      <c r="AN352" s="96">
        <f>L344+L345+L346+L350+L351</f>
        <v>3512</v>
      </c>
      <c r="AO352" s="96">
        <f>L345</f>
        <v>11</v>
      </c>
      <c r="AQ352" t="s">
        <v>587</v>
      </c>
      <c r="AR352" s="96">
        <f>L344</f>
        <v>1469</v>
      </c>
      <c r="AT352">
        <f>0</f>
        <v>0</v>
      </c>
      <c r="AV352" t="s">
        <v>587</v>
      </c>
      <c r="AW352" s="96">
        <f>L346</f>
        <v>34</v>
      </c>
      <c r="AZ352">
        <f>Source!X293</f>
        <v>1322</v>
      </c>
      <c r="BA352">
        <f>Source!Y293</f>
        <v>676</v>
      </c>
      <c r="BI352" s="81">
        <f>J344+J345+J346+J350+J351</f>
        <v>76.08</v>
      </c>
      <c r="CD352">
        <v>2</v>
      </c>
    </row>
    <row r="353" spans="1:101" ht="28.5" x14ac:dyDescent="0.2">
      <c r="A353" s="114" t="s">
        <v>210</v>
      </c>
      <c r="B353" s="105" t="str">
        <f>Source!F295</f>
        <v>Конъюктурный анализ п.192</v>
      </c>
      <c r="C353" s="105" t="s">
        <v>610</v>
      </c>
      <c r="D353" s="106" t="str">
        <f>Source!H295</f>
        <v>шт.</v>
      </c>
      <c r="E353" s="107">
        <f>Source!K295</f>
        <v>1</v>
      </c>
      <c r="F353" s="107"/>
      <c r="G353" s="107">
        <f>Source!I295</f>
        <v>1</v>
      </c>
      <c r="H353" s="108">
        <f>Source!AL295</f>
        <v>15191.88</v>
      </c>
      <c r="I353" s="109"/>
      <c r="J353" s="108">
        <f>ROUND(L353/K353, 2)</f>
        <v>1572.67</v>
      </c>
      <c r="K353" s="109">
        <f>IF(Source!BC295&lt;&gt; 0, Source!BC295, 1)</f>
        <v>9.66</v>
      </c>
      <c r="L353" s="110">
        <f>Source!HG295</f>
        <v>15192</v>
      </c>
    </row>
    <row r="354" spans="1:101" ht="15" x14ac:dyDescent="0.2">
      <c r="C354" s="85" t="s">
        <v>586</v>
      </c>
      <c r="D354" s="85"/>
      <c r="E354" s="85"/>
      <c r="F354" s="85"/>
      <c r="G354" s="85"/>
      <c r="H354" s="85"/>
      <c r="I354" s="111">
        <f>J353</f>
        <v>1572.67</v>
      </c>
      <c r="J354" s="111"/>
      <c r="K354" s="112">
        <f>L353</f>
        <v>15192</v>
      </c>
      <c r="L354" s="112"/>
      <c r="O354" s="81">
        <f>J353</f>
        <v>1572.67</v>
      </c>
      <c r="P354">
        <f>0</f>
        <v>0</v>
      </c>
      <c r="R354" t="s">
        <v>587</v>
      </c>
      <c r="S354">
        <f>0</f>
        <v>0</v>
      </c>
      <c r="U354">
        <f>0</f>
        <v>0</v>
      </c>
      <c r="X354">
        <f>0</f>
        <v>0</v>
      </c>
      <c r="Z354" t="s">
        <v>587</v>
      </c>
      <c r="AA354" s="81">
        <f>J353</f>
        <v>1572.67</v>
      </c>
      <c r="AB354" s="81">
        <f>J353</f>
        <v>1572.67</v>
      </c>
      <c r="AD354">
        <f>ROUND((Source!AT295/100)*((ROUND(Source!AF295*Source!I295, 2)+ROUND(Source!AE295*Source!I295, 2))), 2)</f>
        <v>0</v>
      </c>
      <c r="AE354">
        <f>ROUND((Source!AU295/100)*((ROUND(Source!AF295*Source!I295, 2)+ROUND(Source!AE295*Source!I295, 2))), 2)</f>
        <v>0</v>
      </c>
      <c r="AN354" s="96">
        <f>L353</f>
        <v>15192</v>
      </c>
      <c r="AO354">
        <f>0</f>
        <v>0</v>
      </c>
      <c r="AQ354" t="s">
        <v>587</v>
      </c>
      <c r="AR354">
        <f>0</f>
        <v>0</v>
      </c>
      <c r="AT354">
        <f>0</f>
        <v>0</v>
      </c>
      <c r="AV354" t="s">
        <v>587</v>
      </c>
      <c r="AW354" s="96">
        <f>L353</f>
        <v>15192</v>
      </c>
      <c r="AX354" s="96">
        <f>L353</f>
        <v>15192</v>
      </c>
      <c r="AZ354">
        <f>Source!X295</f>
        <v>0</v>
      </c>
      <c r="BA354">
        <f>Source!Y295</f>
        <v>0</v>
      </c>
      <c r="BI354" s="81">
        <f>J353</f>
        <v>1572.67</v>
      </c>
      <c r="CD354">
        <v>2</v>
      </c>
    </row>
    <row r="355" spans="1:101" ht="28.5" x14ac:dyDescent="0.2">
      <c r="A355" s="114" t="s">
        <v>217</v>
      </c>
      <c r="B355" s="105" t="str">
        <f>Source!F299</f>
        <v>Конъюктурный анализ п.193</v>
      </c>
      <c r="C355" s="105" t="s">
        <v>611</v>
      </c>
      <c r="D355" s="106" t="str">
        <f>Source!H299</f>
        <v>КОМПЛ</v>
      </c>
      <c r="E355" s="107">
        <f>Source!K299</f>
        <v>2</v>
      </c>
      <c r="F355" s="107"/>
      <c r="G355" s="107">
        <f>Source!I299</f>
        <v>2</v>
      </c>
      <c r="H355" s="108">
        <f>Source!AL299</f>
        <v>15300</v>
      </c>
      <c r="I355" s="109"/>
      <c r="J355" s="108">
        <f>ROUND(L355/K355, 2)</f>
        <v>3167.7</v>
      </c>
      <c r="K355" s="109">
        <f>IF(Source!BC299&lt;&gt; 0, Source!BC299, 1)</f>
        <v>9.66</v>
      </c>
      <c r="L355" s="110">
        <f>Source!HG299</f>
        <v>30600</v>
      </c>
    </row>
    <row r="356" spans="1:101" ht="15" x14ac:dyDescent="0.2">
      <c r="C356" s="85" t="s">
        <v>586</v>
      </c>
      <c r="D356" s="85"/>
      <c r="E356" s="85"/>
      <c r="F356" s="85"/>
      <c r="G356" s="85"/>
      <c r="H356" s="85"/>
      <c r="I356" s="111">
        <f>J355</f>
        <v>3167.7</v>
      </c>
      <c r="J356" s="111"/>
      <c r="K356" s="112">
        <f>L355</f>
        <v>30600</v>
      </c>
      <c r="L356" s="112"/>
      <c r="O356" s="81">
        <f>J355</f>
        <v>3167.7</v>
      </c>
      <c r="P356">
        <f>0</f>
        <v>0</v>
      </c>
      <c r="R356" t="s">
        <v>587</v>
      </c>
      <c r="S356">
        <f>0</f>
        <v>0</v>
      </c>
      <c r="U356">
        <f>0</f>
        <v>0</v>
      </c>
      <c r="X356">
        <f>0</f>
        <v>0</v>
      </c>
      <c r="Z356" t="s">
        <v>587</v>
      </c>
      <c r="AA356" s="81">
        <f>J355</f>
        <v>3167.7</v>
      </c>
      <c r="AB356" s="81">
        <f>J355</f>
        <v>3167.7</v>
      </c>
      <c r="AD356">
        <f>ROUND((Source!AT299/100)*((ROUND(Source!AF299*Source!I299, 2)+ROUND(Source!AE299*Source!I299, 2))), 2)</f>
        <v>0</v>
      </c>
      <c r="AE356">
        <f>ROUND((Source!AU299/100)*((ROUND(Source!AF299*Source!I299, 2)+ROUND(Source!AE299*Source!I299, 2))), 2)</f>
        <v>0</v>
      </c>
      <c r="AN356" s="96">
        <f>L355</f>
        <v>30600</v>
      </c>
      <c r="AO356">
        <f>0</f>
        <v>0</v>
      </c>
      <c r="AQ356" t="s">
        <v>587</v>
      </c>
      <c r="AR356">
        <f>0</f>
        <v>0</v>
      </c>
      <c r="AT356">
        <f>0</f>
        <v>0</v>
      </c>
      <c r="AV356" t="s">
        <v>587</v>
      </c>
      <c r="AW356" s="96">
        <f>L355</f>
        <v>30600</v>
      </c>
      <c r="AX356" s="96">
        <f>L355</f>
        <v>30600</v>
      </c>
      <c r="AZ356">
        <f>Source!X299</f>
        <v>0</v>
      </c>
      <c r="BA356">
        <f>Source!Y299</f>
        <v>0</v>
      </c>
      <c r="BI356" s="81">
        <f>J355</f>
        <v>3167.7</v>
      </c>
      <c r="CD356">
        <v>2</v>
      </c>
    </row>
    <row r="357" spans="1:101" ht="28.5" x14ac:dyDescent="0.2">
      <c r="A357" s="114" t="s">
        <v>225</v>
      </c>
      <c r="B357" s="105" t="str">
        <f>Source!F303</f>
        <v>Конъюктурный анализ п.194</v>
      </c>
      <c r="C357" s="105" t="s">
        <v>612</v>
      </c>
      <c r="D357" s="106" t="str">
        <f>Source!H303</f>
        <v>комплек</v>
      </c>
      <c r="E357" s="107">
        <f>Source!K303</f>
        <v>2</v>
      </c>
      <c r="F357" s="107"/>
      <c r="G357" s="107">
        <f>Source!I303</f>
        <v>2</v>
      </c>
      <c r="H357" s="108">
        <f>Source!AL303</f>
        <v>530.4</v>
      </c>
      <c r="I357" s="109"/>
      <c r="J357" s="108">
        <f>ROUND(L357/K357, 2)</f>
        <v>109.83</v>
      </c>
      <c r="K357" s="109">
        <f>IF(Source!BC303&lt;&gt; 0, Source!BC303, 1)</f>
        <v>9.66</v>
      </c>
      <c r="L357" s="110">
        <f>Source!HG303</f>
        <v>1061</v>
      </c>
    </row>
    <row r="358" spans="1:101" ht="15" x14ac:dyDescent="0.2">
      <c r="C358" s="85" t="s">
        <v>586</v>
      </c>
      <c r="D358" s="85"/>
      <c r="E358" s="85"/>
      <c r="F358" s="85"/>
      <c r="G358" s="85"/>
      <c r="H358" s="85"/>
      <c r="I358" s="111">
        <f>J357</f>
        <v>109.83</v>
      </c>
      <c r="J358" s="111"/>
      <c r="K358" s="112">
        <f>L357</f>
        <v>1061</v>
      </c>
      <c r="L358" s="112"/>
      <c r="O358" s="81">
        <f>J357</f>
        <v>109.83</v>
      </c>
      <c r="P358">
        <f>0</f>
        <v>0</v>
      </c>
      <c r="R358" t="s">
        <v>587</v>
      </c>
      <c r="S358">
        <f>0</f>
        <v>0</v>
      </c>
      <c r="U358">
        <f>0</f>
        <v>0</v>
      </c>
      <c r="X358">
        <f>0</f>
        <v>0</v>
      </c>
      <c r="Z358" t="s">
        <v>587</v>
      </c>
      <c r="AA358" s="81">
        <f>J357</f>
        <v>109.83</v>
      </c>
      <c r="AB358" s="81">
        <f>J357</f>
        <v>109.83</v>
      </c>
      <c r="AD358">
        <f>ROUND((Source!AT303/100)*((ROUND(Source!AF303*Source!I303, 2)+ROUND(Source!AE303*Source!I303, 2))), 2)</f>
        <v>0</v>
      </c>
      <c r="AE358">
        <f>ROUND((Source!AU303/100)*((ROUND(Source!AF303*Source!I303, 2)+ROUND(Source!AE303*Source!I303, 2))), 2)</f>
        <v>0</v>
      </c>
      <c r="AN358" s="96">
        <f>L357</f>
        <v>1061</v>
      </c>
      <c r="AO358">
        <f>0</f>
        <v>0</v>
      </c>
      <c r="AQ358" t="s">
        <v>587</v>
      </c>
      <c r="AR358">
        <f>0</f>
        <v>0</v>
      </c>
      <c r="AT358">
        <f>0</f>
        <v>0</v>
      </c>
      <c r="AV358" t="s">
        <v>587</v>
      </c>
      <c r="AW358" s="96">
        <f>L357</f>
        <v>1061</v>
      </c>
      <c r="AX358" s="96">
        <f>L357</f>
        <v>1061</v>
      </c>
      <c r="AZ358">
        <f>Source!X303</f>
        <v>0</v>
      </c>
      <c r="BA358">
        <f>Source!Y303</f>
        <v>0</v>
      </c>
      <c r="BH358" s="81">
        <f>J357</f>
        <v>109.83</v>
      </c>
      <c r="CD358">
        <v>1</v>
      </c>
    </row>
    <row r="359" spans="1:101" ht="28.5" x14ac:dyDescent="0.2">
      <c r="A359" s="114" t="s">
        <v>230</v>
      </c>
      <c r="B359" s="105" t="str">
        <f>Source!F305</f>
        <v>Конъюктурный анализ п.180</v>
      </c>
      <c r="C359" s="105" t="s">
        <v>605</v>
      </c>
      <c r="D359" s="106" t="str">
        <f>Source!H305</f>
        <v>шт.</v>
      </c>
      <c r="E359" s="107">
        <f>Source!K305</f>
        <v>2</v>
      </c>
      <c r="F359" s="107"/>
      <c r="G359" s="107">
        <f>Source!I305</f>
        <v>2</v>
      </c>
      <c r="H359" s="108">
        <f>Source!AL305</f>
        <v>1122</v>
      </c>
      <c r="I359" s="109"/>
      <c r="J359" s="108">
        <f>ROUND(L359/K359, 2)</f>
        <v>232.3</v>
      </c>
      <c r="K359" s="109">
        <f>IF(Source!BC305&lt;&gt; 0, Source!BC305, 1)</f>
        <v>9.66</v>
      </c>
      <c r="L359" s="110">
        <f>Source!HG305</f>
        <v>2244</v>
      </c>
    </row>
    <row r="360" spans="1:101" ht="15" x14ac:dyDescent="0.2">
      <c r="C360" s="85" t="s">
        <v>586</v>
      </c>
      <c r="D360" s="85"/>
      <c r="E360" s="85"/>
      <c r="F360" s="85"/>
      <c r="G360" s="85"/>
      <c r="H360" s="85"/>
      <c r="I360" s="111">
        <f>J359</f>
        <v>232.3</v>
      </c>
      <c r="J360" s="111"/>
      <c r="K360" s="112">
        <f>L359</f>
        <v>2244</v>
      </c>
      <c r="L360" s="112"/>
      <c r="O360" s="81">
        <f>J359</f>
        <v>232.3</v>
      </c>
      <c r="P360">
        <f>0</f>
        <v>0</v>
      </c>
      <c r="R360" t="s">
        <v>587</v>
      </c>
      <c r="S360">
        <f>0</f>
        <v>0</v>
      </c>
      <c r="U360">
        <f>0</f>
        <v>0</v>
      </c>
      <c r="X360">
        <f>0</f>
        <v>0</v>
      </c>
      <c r="Z360" t="s">
        <v>587</v>
      </c>
      <c r="AA360" s="81">
        <f>J359</f>
        <v>232.3</v>
      </c>
      <c r="AB360" s="81">
        <f>J359</f>
        <v>232.3</v>
      </c>
      <c r="AD360">
        <f>ROUND((Source!AT305/100)*((ROUND(Source!AF305*Source!I305, 2)+ROUND(Source!AE305*Source!I305, 2))), 2)</f>
        <v>0</v>
      </c>
      <c r="AE360">
        <f>ROUND((Source!AU305/100)*((ROUND(Source!AF305*Source!I305, 2)+ROUND(Source!AE305*Source!I305, 2))), 2)</f>
        <v>0</v>
      </c>
      <c r="AN360" s="96">
        <f>L359</f>
        <v>2244</v>
      </c>
      <c r="AO360">
        <f>0</f>
        <v>0</v>
      </c>
      <c r="AQ360" t="s">
        <v>587</v>
      </c>
      <c r="AR360">
        <f>0</f>
        <v>0</v>
      </c>
      <c r="AT360">
        <f>0</f>
        <v>0</v>
      </c>
      <c r="AV360" t="s">
        <v>587</v>
      </c>
      <c r="AW360" s="96">
        <f>L359</f>
        <v>2244</v>
      </c>
      <c r="AX360" s="96">
        <f>L359</f>
        <v>2244</v>
      </c>
      <c r="AZ360">
        <f>Source!X305</f>
        <v>0</v>
      </c>
      <c r="BA360">
        <f>Source!Y305</f>
        <v>0</v>
      </c>
      <c r="BH360" s="81">
        <f>J359</f>
        <v>232.3</v>
      </c>
      <c r="CD360">
        <v>1</v>
      </c>
    </row>
    <row r="361" spans="1:101" ht="57" x14ac:dyDescent="0.2">
      <c r="A361" s="97" t="s">
        <v>231</v>
      </c>
      <c r="B361" s="68" t="str">
        <f>Source!F307</f>
        <v>м10-06-048-8</v>
      </c>
      <c r="C361" s="68" t="str">
        <f>Source!G307</f>
        <v>Прокладка волоконно-оптических кабелей в канализации в полиэтиленовой трубе по свободному каналу трубопровода</v>
      </c>
      <c r="D361" s="98" t="str">
        <f>Source!H307</f>
        <v>100 М КАБЕЛЯ</v>
      </c>
      <c r="E361" s="71">
        <f>Source!K307</f>
        <v>0.2</v>
      </c>
      <c r="F361" s="71"/>
      <c r="G361" s="71">
        <f>Source!I307</f>
        <v>0.2</v>
      </c>
      <c r="H361" s="72"/>
      <c r="I361" s="99"/>
      <c r="J361" s="72"/>
      <c r="K361" s="99"/>
      <c r="L361" s="73"/>
    </row>
    <row r="362" spans="1:101" ht="51" x14ac:dyDescent="0.2">
      <c r="B362" s="100" t="s">
        <v>510</v>
      </c>
      <c r="C362" s="101" t="s">
        <v>590</v>
      </c>
      <c r="D362" s="101"/>
      <c r="E362" s="101"/>
      <c r="F362" s="101"/>
      <c r="G362" s="101"/>
      <c r="H362" s="101"/>
      <c r="I362" s="101"/>
      <c r="J362" s="101"/>
      <c r="K362" s="101"/>
      <c r="L362" s="101"/>
      <c r="CW362" s="102" t="s">
        <v>590</v>
      </c>
    </row>
    <row r="363" spans="1:101" x14ac:dyDescent="0.2">
      <c r="C363" s="113" t="str">
        <f>"Объем: "&amp;Source!I307&amp;"=20/"&amp;"100"</f>
        <v>Объем: 0,2=20/100</v>
      </c>
    </row>
    <row r="364" spans="1:101" ht="14.25" x14ac:dyDescent="0.2">
      <c r="A364" s="68"/>
      <c r="B364" s="99">
        <v>1</v>
      </c>
      <c r="C364" s="68" t="s">
        <v>591</v>
      </c>
      <c r="D364" s="98"/>
      <c r="E364" s="71"/>
      <c r="F364" s="71"/>
      <c r="G364" s="71"/>
      <c r="H364" s="72">
        <f>Source!AO307</f>
        <v>155.25</v>
      </c>
      <c r="I364" s="99">
        <f>ROUND(1.2,7)</f>
        <v>1.2</v>
      </c>
      <c r="J364" s="72">
        <f>ROUND(Source!AF307*Source!I307, 2)</f>
        <v>37.26</v>
      </c>
      <c r="K364" s="99">
        <f>IF(Source!BA307&lt;&gt; 0, Source!BA307, 1)</f>
        <v>50.93</v>
      </c>
      <c r="L364" s="73">
        <f>Source!S307</f>
        <v>1898</v>
      </c>
    </row>
    <row r="365" spans="1:101" ht="14.25" x14ac:dyDescent="0.2">
      <c r="A365" s="68"/>
      <c r="B365" s="99">
        <v>2</v>
      </c>
      <c r="C365" s="68" t="s">
        <v>592</v>
      </c>
      <c r="D365" s="98"/>
      <c r="E365" s="71"/>
      <c r="F365" s="71"/>
      <c r="G365" s="71"/>
      <c r="H365" s="72">
        <f>Source!AM307</f>
        <v>327.04000000000002</v>
      </c>
      <c r="I365" s="99">
        <f>ROUND(1.2,7)</f>
        <v>1.2</v>
      </c>
      <c r="J365" s="72">
        <f>ROUND(((((Source!ET307*ROUND(1.2,7)))-((Source!EU307*ROUND(1.2,7))))+Source!AE307)*Source!I307, 2)</f>
        <v>78.489999999999995</v>
      </c>
      <c r="K365" s="99">
        <f>IF(Source!BB307&lt;&gt; 0, Source!BB307, 1)</f>
        <v>10.29</v>
      </c>
      <c r="L365" s="73">
        <f>Source!Q307</f>
        <v>808</v>
      </c>
    </row>
    <row r="366" spans="1:101" ht="14.25" x14ac:dyDescent="0.2">
      <c r="A366" s="68"/>
      <c r="B366" s="99">
        <v>3</v>
      </c>
      <c r="C366" s="68" t="s">
        <v>593</v>
      </c>
      <c r="D366" s="98"/>
      <c r="E366" s="71"/>
      <c r="F366" s="71"/>
      <c r="G366" s="71"/>
      <c r="H366" s="72">
        <f>Source!AN307</f>
        <v>34.22</v>
      </c>
      <c r="I366" s="99">
        <f>ROUND(1.2,7)</f>
        <v>1.2</v>
      </c>
      <c r="J366" s="103">
        <f>ROUND(Source!AE307*Source!I307, 2)</f>
        <v>8.2100000000000009</v>
      </c>
      <c r="K366" s="99">
        <f>IF(Source!BS307&lt;&gt; 0, Source!BS307, 1)</f>
        <v>50.93</v>
      </c>
      <c r="L366" s="104">
        <f>Source!R307</f>
        <v>418</v>
      </c>
    </row>
    <row r="367" spans="1:101" ht="14.25" x14ac:dyDescent="0.2">
      <c r="A367" s="68"/>
      <c r="B367" s="99">
        <v>4</v>
      </c>
      <c r="C367" s="68" t="s">
        <v>594</v>
      </c>
      <c r="D367" s="98"/>
      <c r="E367" s="71"/>
      <c r="F367" s="71"/>
      <c r="G367" s="71"/>
      <c r="H367" s="72">
        <f>Source!AL307</f>
        <v>16.690000000000001</v>
      </c>
      <c r="I367" s="99"/>
      <c r="J367" s="72">
        <f>ROUND(Source!AC307*Source!I307, 2)</f>
        <v>3.34</v>
      </c>
      <c r="K367" s="99">
        <f>IF(Source!BC307&lt;&gt; 0, Source!BC307, 1)</f>
        <v>13.82</v>
      </c>
      <c r="L367" s="73">
        <f>Source!P307</f>
        <v>46</v>
      </c>
    </row>
    <row r="368" spans="1:101" ht="14.25" x14ac:dyDescent="0.2">
      <c r="A368" s="68"/>
      <c r="B368" s="68"/>
      <c r="C368" s="68" t="s">
        <v>595</v>
      </c>
      <c r="D368" s="98" t="s">
        <v>535</v>
      </c>
      <c r="E368" s="71">
        <f>Source!AQ307</f>
        <v>15</v>
      </c>
      <c r="F368" s="71">
        <f>ROUND(1.2,7)</f>
        <v>1.2</v>
      </c>
      <c r="G368" s="71">
        <f>ROUND(Source!U307, 7)</f>
        <v>3.6</v>
      </c>
      <c r="H368" s="72"/>
      <c r="I368" s="99"/>
      <c r="J368" s="72"/>
      <c r="K368" s="99"/>
      <c r="L368" s="73"/>
    </row>
    <row r="369" spans="1:82" ht="14.25" x14ac:dyDescent="0.2">
      <c r="A369" s="68"/>
      <c r="B369" s="68"/>
      <c r="C369" s="105" t="s">
        <v>596</v>
      </c>
      <c r="D369" s="106" t="s">
        <v>535</v>
      </c>
      <c r="E369" s="107">
        <f>Source!AR307</f>
        <v>2.95</v>
      </c>
      <c r="F369" s="107">
        <f>ROUND(1.2,7)</f>
        <v>1.2</v>
      </c>
      <c r="G369" s="107">
        <f>ROUND(Source!V307, 7)</f>
        <v>0.70799999999999996</v>
      </c>
      <c r="H369" s="108"/>
      <c r="I369" s="109"/>
      <c r="J369" s="108"/>
      <c r="K369" s="109"/>
      <c r="L369" s="110"/>
    </row>
    <row r="370" spans="1:82" ht="14.25" x14ac:dyDescent="0.2">
      <c r="A370" s="68"/>
      <c r="B370" s="68"/>
      <c r="C370" s="68" t="s">
        <v>597</v>
      </c>
      <c r="D370" s="98"/>
      <c r="E370" s="71"/>
      <c r="F370" s="71"/>
      <c r="G370" s="71"/>
      <c r="H370" s="72">
        <f>H364+H365+H367</f>
        <v>498.98</v>
      </c>
      <c r="I370" s="99"/>
      <c r="J370" s="72">
        <f>J364+J365+J367</f>
        <v>119.09</v>
      </c>
      <c r="K370" s="99"/>
      <c r="L370" s="73">
        <f>L364+L365+L367</f>
        <v>2752</v>
      </c>
    </row>
    <row r="371" spans="1:82" ht="14.25" x14ac:dyDescent="0.2">
      <c r="A371" s="68"/>
      <c r="B371" s="68"/>
      <c r="C371" s="68" t="s">
        <v>598</v>
      </c>
      <c r="D371" s="98"/>
      <c r="E371" s="71"/>
      <c r="F371" s="71"/>
      <c r="G371" s="71"/>
      <c r="H371" s="72"/>
      <c r="I371" s="99"/>
      <c r="J371" s="72">
        <f>SUM(S361:S374)+SUM(T361:T374)+SUM(X361:X374)+SUM(Y361:Y374)+SUM(Z361:Z374)</f>
        <v>45.47</v>
      </c>
      <c r="K371" s="99"/>
      <c r="L371" s="73">
        <f>SUM(AR361:AR374)+SUM(AS361:AS374)+SUM(AT361:AT374)+SUM(AU361:AU374)+SUM(AV361:AV374)</f>
        <v>2316</v>
      </c>
    </row>
    <row r="372" spans="1:82" ht="28.5" x14ac:dyDescent="0.2">
      <c r="A372" s="68"/>
      <c r="B372" s="68" t="s">
        <v>108</v>
      </c>
      <c r="C372" s="68" t="s">
        <v>602</v>
      </c>
      <c r="D372" s="98" t="s">
        <v>600</v>
      </c>
      <c r="E372" s="71">
        <f>Source!BZ307</f>
        <v>90</v>
      </c>
      <c r="F372" s="71"/>
      <c r="G372" s="71">
        <f>Source!AT307</f>
        <v>90</v>
      </c>
      <c r="H372" s="72"/>
      <c r="I372" s="99"/>
      <c r="J372" s="72">
        <f>SUM(AD361:AD374)</f>
        <v>40.92</v>
      </c>
      <c r="K372" s="99"/>
      <c r="L372" s="73">
        <f>SUM(AZ361:AZ374)</f>
        <v>2084</v>
      </c>
    </row>
    <row r="373" spans="1:82" ht="28.5" x14ac:dyDescent="0.2">
      <c r="A373" s="105"/>
      <c r="B373" s="105" t="s">
        <v>109</v>
      </c>
      <c r="C373" s="105" t="s">
        <v>603</v>
      </c>
      <c r="D373" s="106" t="s">
        <v>600</v>
      </c>
      <c r="E373" s="107">
        <f>Source!CA307</f>
        <v>46</v>
      </c>
      <c r="F373" s="107"/>
      <c r="G373" s="107">
        <f>Source!AU307</f>
        <v>46</v>
      </c>
      <c r="H373" s="108"/>
      <c r="I373" s="109"/>
      <c r="J373" s="108">
        <f>SUM(AE361:AE374)</f>
        <v>20.92</v>
      </c>
      <c r="K373" s="109"/>
      <c r="L373" s="110">
        <f>SUM(BA361:BA374)</f>
        <v>1065</v>
      </c>
    </row>
    <row r="374" spans="1:82" ht="15" x14ac:dyDescent="0.2">
      <c r="C374" s="85" t="s">
        <v>586</v>
      </c>
      <c r="D374" s="85"/>
      <c r="E374" s="85"/>
      <c r="F374" s="85"/>
      <c r="G374" s="85"/>
      <c r="H374" s="85"/>
      <c r="I374" s="111">
        <f>J364+J365+J367+J372+J373</f>
        <v>180.93</v>
      </c>
      <c r="J374" s="111"/>
      <c r="K374" s="112">
        <f>L364+L365+L367+L372+L373</f>
        <v>5901</v>
      </c>
      <c r="L374" s="112"/>
      <c r="O374" s="81">
        <f>J364+J365+J367+J372+J373</f>
        <v>180.93</v>
      </c>
      <c r="P374" s="81">
        <f>J365</f>
        <v>78.489999999999995</v>
      </c>
      <c r="R374" t="s">
        <v>587</v>
      </c>
      <c r="S374" s="81">
        <f>J364</f>
        <v>37.26</v>
      </c>
      <c r="U374" s="81">
        <f>J364</f>
        <v>37.26</v>
      </c>
      <c r="X374" s="81">
        <f>J366</f>
        <v>8.2100000000000009</v>
      </c>
      <c r="Z374" t="s">
        <v>587</v>
      </c>
      <c r="AA374" s="81">
        <f>J367</f>
        <v>3.34</v>
      </c>
      <c r="AD374">
        <f>ROUND((Source!AT307/100)*((ROUND(Source!AF307*Source!I307, 2)+ROUND(Source!AE307*Source!I307, 2))), 2)</f>
        <v>40.92</v>
      </c>
      <c r="AE374">
        <f>ROUND((Source!AU307/100)*((ROUND(Source!AF307*Source!I307, 2)+ROUND(Source!AE307*Source!I307, 2))), 2)</f>
        <v>20.92</v>
      </c>
      <c r="AN374" s="96">
        <f>L364+L365+L367+L372+L373</f>
        <v>5901</v>
      </c>
      <c r="AO374" s="96">
        <f>L365</f>
        <v>808</v>
      </c>
      <c r="AQ374" t="s">
        <v>587</v>
      </c>
      <c r="AR374" s="96">
        <f>L364</f>
        <v>1898</v>
      </c>
      <c r="AT374" s="96">
        <f>L366</f>
        <v>418</v>
      </c>
      <c r="AV374" t="s">
        <v>587</v>
      </c>
      <c r="AW374" s="96">
        <f>L367</f>
        <v>46</v>
      </c>
      <c r="AZ374">
        <f>Source!X307</f>
        <v>2084</v>
      </c>
      <c r="BA374">
        <f>Source!Y307</f>
        <v>1065</v>
      </c>
      <c r="BI374" s="81">
        <f>J364+J365+J367+J372+J373</f>
        <v>180.93</v>
      </c>
      <c r="CD374">
        <v>2</v>
      </c>
    </row>
    <row r="375" spans="1:82" ht="28.5" x14ac:dyDescent="0.2">
      <c r="A375" s="114" t="s">
        <v>235</v>
      </c>
      <c r="B375" s="105" t="str">
        <f>Source!F309</f>
        <v>Конъюктурный анализ п.195</v>
      </c>
      <c r="C375" s="105" t="s">
        <v>613</v>
      </c>
      <c r="D375" s="106" t="str">
        <f>Source!H309</f>
        <v>м</v>
      </c>
      <c r="E375" s="107">
        <f>Source!K309</f>
        <v>20</v>
      </c>
      <c r="F375" s="107"/>
      <c r="G375" s="107">
        <f>Source!I309</f>
        <v>20</v>
      </c>
      <c r="H375" s="108">
        <f>Source!AL309</f>
        <v>76.5</v>
      </c>
      <c r="I375" s="109"/>
      <c r="J375" s="108">
        <f>ROUND(L375/K375, 2)</f>
        <v>158.38999999999999</v>
      </c>
      <c r="K375" s="109">
        <f>IF(Source!BC309&lt;&gt; 0, Source!BC309, 1)</f>
        <v>9.66</v>
      </c>
      <c r="L375" s="110">
        <f>Source!HG309</f>
        <v>1530</v>
      </c>
    </row>
    <row r="376" spans="1:82" ht="15" x14ac:dyDescent="0.2">
      <c r="C376" s="85" t="s">
        <v>586</v>
      </c>
      <c r="D376" s="85"/>
      <c r="E376" s="85"/>
      <c r="F376" s="85"/>
      <c r="G376" s="85"/>
      <c r="H376" s="85"/>
      <c r="I376" s="111">
        <f>J375</f>
        <v>158.38999999999999</v>
      </c>
      <c r="J376" s="111"/>
      <c r="K376" s="112">
        <f>L375</f>
        <v>1530</v>
      </c>
      <c r="L376" s="112"/>
      <c r="O376" s="81">
        <f>J375</f>
        <v>158.38999999999999</v>
      </c>
      <c r="P376">
        <f>0</f>
        <v>0</v>
      </c>
      <c r="R376" t="s">
        <v>587</v>
      </c>
      <c r="S376">
        <f>0</f>
        <v>0</v>
      </c>
      <c r="U376">
        <f>0</f>
        <v>0</v>
      </c>
      <c r="X376">
        <f>0</f>
        <v>0</v>
      </c>
      <c r="Z376" t="s">
        <v>587</v>
      </c>
      <c r="AA376" s="81">
        <f>J375</f>
        <v>158.38999999999999</v>
      </c>
      <c r="AB376" s="81">
        <f>J375</f>
        <v>158.38999999999999</v>
      </c>
      <c r="AD376">
        <f>ROUND((Source!AT309/100)*((ROUND(Source!AF309*Source!I309, 2)+ROUND(Source!AE309*Source!I309, 2))), 2)</f>
        <v>0</v>
      </c>
      <c r="AE376">
        <f>ROUND((Source!AU309/100)*((ROUND(Source!AF309*Source!I309, 2)+ROUND(Source!AE309*Source!I309, 2))), 2)</f>
        <v>0</v>
      </c>
      <c r="AN376" s="96">
        <f>L375</f>
        <v>1530</v>
      </c>
      <c r="AO376">
        <f>0</f>
        <v>0</v>
      </c>
      <c r="AQ376" t="s">
        <v>587</v>
      </c>
      <c r="AR376">
        <f>0</f>
        <v>0</v>
      </c>
      <c r="AT376">
        <f>0</f>
        <v>0</v>
      </c>
      <c r="AV376" t="s">
        <v>587</v>
      </c>
      <c r="AW376" s="96">
        <f>L375</f>
        <v>1530</v>
      </c>
      <c r="AX376" s="96">
        <f>L375</f>
        <v>1530</v>
      </c>
      <c r="AZ376">
        <f>Source!X309</f>
        <v>0</v>
      </c>
      <c r="BA376">
        <f>Source!Y309</f>
        <v>0</v>
      </c>
      <c r="BH376" s="81">
        <f>J375</f>
        <v>158.38999999999999</v>
      </c>
      <c r="CD376">
        <v>1</v>
      </c>
    </row>
    <row r="378" spans="1:82" ht="15" x14ac:dyDescent="0.2">
      <c r="A378" s="74"/>
      <c r="B378" s="75"/>
      <c r="C378" s="76" t="s">
        <v>588</v>
      </c>
      <c r="D378" s="76"/>
      <c r="E378" s="76"/>
      <c r="F378" s="76"/>
      <c r="G378" s="76"/>
      <c r="H378" s="76"/>
      <c r="I378" s="77"/>
      <c r="J378" s="78">
        <f>J380+J381+J387+J391</f>
        <v>11591.449999999997</v>
      </c>
      <c r="K378" s="78"/>
      <c r="L378" s="79">
        <f>L380+L381+L387+L391</f>
        <v>120776</v>
      </c>
    </row>
    <row r="379" spans="1:82" ht="14.25" x14ac:dyDescent="0.2">
      <c r="A379" s="67"/>
      <c r="B379" s="69"/>
      <c r="C379" s="80" t="s">
        <v>557</v>
      </c>
      <c r="D379" s="70"/>
      <c r="E379" s="70"/>
      <c r="F379" s="70"/>
      <c r="G379" s="70"/>
      <c r="H379" s="70"/>
      <c r="I379" s="71"/>
      <c r="J379" s="72"/>
      <c r="K379" s="72"/>
      <c r="L379" s="73"/>
    </row>
    <row r="380" spans="1:82" ht="14.25" x14ac:dyDescent="0.2">
      <c r="A380" s="67"/>
      <c r="B380" s="69"/>
      <c r="C380" s="70" t="s">
        <v>558</v>
      </c>
      <c r="D380" s="70"/>
      <c r="E380" s="70"/>
      <c r="F380" s="70"/>
      <c r="G380" s="70"/>
      <c r="H380" s="70"/>
      <c r="I380" s="71"/>
      <c r="J380" s="72">
        <f>SUM(S302:S376)</f>
        <v>200.33</v>
      </c>
      <c r="K380" s="72"/>
      <c r="L380" s="73">
        <f>SUM(AR302:AR376)</f>
        <v>10203</v>
      </c>
    </row>
    <row r="381" spans="1:82" ht="14.25" x14ac:dyDescent="0.2">
      <c r="A381" s="67"/>
      <c r="B381" s="69"/>
      <c r="C381" s="70" t="s">
        <v>559</v>
      </c>
      <c r="D381" s="70"/>
      <c r="E381" s="70"/>
      <c r="F381" s="70"/>
      <c r="G381" s="70"/>
      <c r="H381" s="70"/>
      <c r="I381" s="71"/>
      <c r="J381" s="72">
        <f>J383+J386</f>
        <v>171.41</v>
      </c>
      <c r="K381" s="72"/>
      <c r="L381" s="73">
        <f>L383+L386</f>
        <v>2050</v>
      </c>
    </row>
    <row r="382" spans="1:82" ht="14.25" x14ac:dyDescent="0.2">
      <c r="A382" s="67"/>
      <c r="B382" s="69"/>
      <c r="C382" s="80" t="s">
        <v>560</v>
      </c>
      <c r="D382" s="70"/>
      <c r="E382" s="70"/>
      <c r="F382" s="70"/>
      <c r="G382" s="70"/>
      <c r="H382" s="70"/>
      <c r="I382" s="71"/>
      <c r="J382" s="72"/>
      <c r="K382" s="72"/>
      <c r="L382" s="73"/>
    </row>
    <row r="383" spans="1:82" ht="14.25" x14ac:dyDescent="0.2">
      <c r="A383" s="67"/>
      <c r="B383" s="69"/>
      <c r="C383" s="70" t="s">
        <v>561</v>
      </c>
      <c r="D383" s="70"/>
      <c r="E383" s="70"/>
      <c r="F383" s="70"/>
      <c r="G383" s="70"/>
      <c r="H383" s="70"/>
      <c r="I383" s="71"/>
      <c r="J383" s="72">
        <f>SUM(P302:P376)</f>
        <v>171.41</v>
      </c>
      <c r="K383" s="72"/>
      <c r="L383" s="73">
        <f>SUM(AO302:AO376)</f>
        <v>2050</v>
      </c>
    </row>
    <row r="384" spans="1:82" ht="14.25" x14ac:dyDescent="0.2">
      <c r="A384" s="67"/>
      <c r="B384" s="69"/>
      <c r="C384" s="80" t="s">
        <v>562</v>
      </c>
      <c r="D384" s="70"/>
      <c r="E384" s="70"/>
      <c r="F384" s="70"/>
      <c r="G384" s="70"/>
      <c r="H384" s="70"/>
      <c r="I384" s="71"/>
      <c r="J384" s="72"/>
      <c r="K384" s="72"/>
      <c r="L384" s="73"/>
    </row>
    <row r="385" spans="1:12" ht="14.25" x14ac:dyDescent="0.2">
      <c r="A385" s="67"/>
      <c r="B385" s="69"/>
      <c r="C385" s="70" t="s">
        <v>563</v>
      </c>
      <c r="D385" s="70"/>
      <c r="E385" s="70"/>
      <c r="F385" s="70"/>
      <c r="G385" s="70"/>
      <c r="H385" s="70"/>
      <c r="I385" s="71"/>
      <c r="J385" s="72">
        <f>SUM(X302:X376)</f>
        <v>12.760000000000002</v>
      </c>
      <c r="K385" s="72"/>
      <c r="L385" s="73">
        <f>SUM(AT302:AT376)</f>
        <v>649</v>
      </c>
    </row>
    <row r="386" spans="1:12" ht="14.25" hidden="1" x14ac:dyDescent="0.2">
      <c r="A386" s="67"/>
      <c r="B386" s="69"/>
      <c r="C386" s="70" t="s">
        <v>564</v>
      </c>
      <c r="D386" s="70"/>
      <c r="E386" s="70"/>
      <c r="F386" s="70"/>
      <c r="G386" s="70"/>
      <c r="H386" s="70"/>
      <c r="I386" s="71"/>
      <c r="J386" s="72">
        <f>SUM(Z302:Z376)</f>
        <v>0</v>
      </c>
      <c r="K386" s="72"/>
      <c r="L386" s="73">
        <f>SUM(AV302:AV376)</f>
        <v>0</v>
      </c>
    </row>
    <row r="387" spans="1:12" ht="14.25" x14ac:dyDescent="0.2">
      <c r="A387" s="67"/>
      <c r="B387" s="69"/>
      <c r="C387" s="70" t="s">
        <v>565</v>
      </c>
      <c r="D387" s="70"/>
      <c r="E387" s="70"/>
      <c r="F387" s="70"/>
      <c r="G387" s="70"/>
      <c r="H387" s="70"/>
      <c r="I387" s="71"/>
      <c r="J387" s="72">
        <f>J389+J390</f>
        <v>11219.709999999997</v>
      </c>
      <c r="K387" s="72"/>
      <c r="L387" s="73">
        <f>L389+L390</f>
        <v>108523</v>
      </c>
    </row>
    <row r="388" spans="1:12" ht="14.25" x14ac:dyDescent="0.2">
      <c r="A388" s="67"/>
      <c r="B388" s="69"/>
      <c r="C388" s="80" t="s">
        <v>560</v>
      </c>
      <c r="D388" s="70"/>
      <c r="E388" s="70"/>
      <c r="F388" s="70"/>
      <c r="G388" s="70"/>
      <c r="H388" s="70"/>
      <c r="I388" s="71"/>
      <c r="J388" s="72"/>
      <c r="K388" s="72"/>
      <c r="L388" s="73"/>
    </row>
    <row r="389" spans="1:12" ht="14.25" x14ac:dyDescent="0.2">
      <c r="A389" s="67"/>
      <c r="B389" s="69"/>
      <c r="C389" s="70" t="s">
        <v>566</v>
      </c>
      <c r="D389" s="70"/>
      <c r="E389" s="70"/>
      <c r="F389" s="70"/>
      <c r="G389" s="70"/>
      <c r="H389" s="70"/>
      <c r="I389" s="71"/>
      <c r="J389" s="72">
        <f>SUM(AA302:AA376)-SUM(BJ302:BJ376)</f>
        <v>11219.709999999997</v>
      </c>
      <c r="K389" s="72"/>
      <c r="L389" s="73">
        <f>SUM(AW302:AW376)-SUM(BK302:BK376)</f>
        <v>108523</v>
      </c>
    </row>
    <row r="390" spans="1:12" ht="14.25" hidden="1" x14ac:dyDescent="0.2">
      <c r="A390" s="67"/>
      <c r="B390" s="69"/>
      <c r="C390" s="70" t="s">
        <v>567</v>
      </c>
      <c r="D390" s="70"/>
      <c r="E390" s="70"/>
      <c r="F390" s="70"/>
      <c r="G390" s="70"/>
      <c r="H390" s="70"/>
      <c r="I390" s="71"/>
      <c r="J390" s="72">
        <f>SUM(BC302:BC376)</f>
        <v>0</v>
      </c>
      <c r="K390" s="72"/>
      <c r="L390" s="73">
        <f>SUM(BC302:BC376)</f>
        <v>0</v>
      </c>
    </row>
    <row r="391" spans="1:12" ht="14.25" hidden="1" x14ac:dyDescent="0.2">
      <c r="A391" s="67"/>
      <c r="B391" s="69"/>
      <c r="C391" s="70" t="s">
        <v>568</v>
      </c>
      <c r="D391" s="70"/>
      <c r="E391" s="70"/>
      <c r="F391" s="70"/>
      <c r="G391" s="70"/>
      <c r="H391" s="70"/>
      <c r="I391" s="71"/>
      <c r="J391" s="72">
        <f>SUM(AF302:AF376)</f>
        <v>0</v>
      </c>
      <c r="K391" s="72"/>
      <c r="L391" s="73">
        <f>SUM(BB302:BB376)</f>
        <v>0</v>
      </c>
    </row>
    <row r="392" spans="1:12" ht="14.25" x14ac:dyDescent="0.2">
      <c r="A392" s="67"/>
      <c r="B392" s="69"/>
      <c r="C392" s="70" t="s">
        <v>569</v>
      </c>
      <c r="D392" s="70"/>
      <c r="E392" s="70"/>
      <c r="F392" s="70"/>
      <c r="G392" s="70"/>
      <c r="H392" s="70"/>
      <c r="I392" s="71"/>
      <c r="J392" s="72">
        <f>SUM(S302:S376)+SUM(X302:X376)+SUM(Z302:Z376)</f>
        <v>213.09</v>
      </c>
      <c r="K392" s="72"/>
      <c r="L392" s="73">
        <f>SUM(AR302:AR376)+SUM(AT302:AT376)+SUM(AV302:AV376)</f>
        <v>10852</v>
      </c>
    </row>
    <row r="393" spans="1:12" ht="14.25" x14ac:dyDescent="0.2">
      <c r="A393" s="67"/>
      <c r="B393" s="69"/>
      <c r="C393" s="70" t="s">
        <v>570</v>
      </c>
      <c r="D393" s="70"/>
      <c r="E393" s="70"/>
      <c r="F393" s="70"/>
      <c r="G393" s="70"/>
      <c r="H393" s="70"/>
      <c r="I393" s="71"/>
      <c r="J393" s="72">
        <f>SUM(AD302:AD376)</f>
        <v>198.5</v>
      </c>
      <c r="K393" s="72"/>
      <c r="L393" s="73">
        <f>SUM(AZ302:AZ376)</f>
        <v>10107</v>
      </c>
    </row>
    <row r="394" spans="1:12" ht="14.25" x14ac:dyDescent="0.2">
      <c r="A394" s="67"/>
      <c r="B394" s="69"/>
      <c r="C394" s="70" t="s">
        <v>571</v>
      </c>
      <c r="D394" s="70"/>
      <c r="E394" s="70"/>
      <c r="F394" s="70"/>
      <c r="G394" s="70"/>
      <c r="H394" s="70"/>
      <c r="I394" s="71"/>
      <c r="J394" s="72">
        <f>SUM(AE302:AE376)</f>
        <v>102.83</v>
      </c>
      <c r="K394" s="72"/>
      <c r="L394" s="73">
        <f>SUM(BA302:BA376)</f>
        <v>5235</v>
      </c>
    </row>
    <row r="395" spans="1:12" ht="14.25" hidden="1" x14ac:dyDescent="0.2">
      <c r="A395" s="67"/>
      <c r="B395" s="69"/>
      <c r="C395" s="70" t="s">
        <v>572</v>
      </c>
      <c r="D395" s="70"/>
      <c r="E395" s="70"/>
      <c r="F395" s="70"/>
      <c r="G395" s="70"/>
      <c r="H395" s="70"/>
      <c r="I395" s="71"/>
      <c r="J395" s="72">
        <f>J397+J398</f>
        <v>0</v>
      </c>
      <c r="K395" s="72"/>
      <c r="L395" s="73">
        <f>L397+L398</f>
        <v>0</v>
      </c>
    </row>
    <row r="396" spans="1:12" ht="14.25" hidden="1" x14ac:dyDescent="0.2">
      <c r="A396" s="67"/>
      <c r="B396" s="69"/>
      <c r="C396" s="80" t="s">
        <v>557</v>
      </c>
      <c r="D396" s="70"/>
      <c r="E396" s="70"/>
      <c r="F396" s="70"/>
      <c r="G396" s="70"/>
      <c r="H396" s="70"/>
      <c r="I396" s="71"/>
      <c r="J396" s="72"/>
      <c r="K396" s="72"/>
      <c r="L396" s="73"/>
    </row>
    <row r="397" spans="1:12" ht="14.25" hidden="1" x14ac:dyDescent="0.2">
      <c r="A397" s="67"/>
      <c r="B397" s="69"/>
      <c r="C397" s="70" t="s">
        <v>573</v>
      </c>
      <c r="D397" s="70"/>
      <c r="E397" s="70"/>
      <c r="F397" s="70"/>
      <c r="G397" s="70"/>
      <c r="H397" s="70"/>
      <c r="I397" s="71"/>
      <c r="J397" s="72">
        <f>SUM(BJ302:BJ376)</f>
        <v>0</v>
      </c>
      <c r="K397" s="72"/>
      <c r="L397" s="73">
        <f>SUM(BK302:BK376)</f>
        <v>0</v>
      </c>
    </row>
    <row r="398" spans="1:12" ht="14.25" hidden="1" x14ac:dyDescent="0.2">
      <c r="A398" s="67"/>
      <c r="B398" s="69"/>
      <c r="C398" s="70" t="s">
        <v>574</v>
      </c>
      <c r="D398" s="70"/>
      <c r="E398" s="70"/>
      <c r="F398" s="70"/>
      <c r="G398" s="70"/>
      <c r="H398" s="70"/>
      <c r="I398" s="71"/>
      <c r="J398" s="72">
        <f>SUM(AH302:AH376)</f>
        <v>0</v>
      </c>
      <c r="K398" s="72"/>
      <c r="L398" s="73">
        <f>SUM(BD302:BD376)</f>
        <v>0</v>
      </c>
    </row>
    <row r="399" spans="1:12" ht="14.25" hidden="1" x14ac:dyDescent="0.2">
      <c r="A399" s="67"/>
      <c r="B399" s="69"/>
      <c r="C399" s="70" t="s">
        <v>575</v>
      </c>
      <c r="D399" s="70"/>
      <c r="E399" s="70"/>
      <c r="F399" s="70"/>
      <c r="G399" s="70"/>
      <c r="H399" s="70"/>
      <c r="I399" s="71"/>
      <c r="J399" s="72">
        <f>SUM(BL302:BL376)</f>
        <v>0</v>
      </c>
      <c r="K399" s="72"/>
      <c r="L399" s="73"/>
    </row>
    <row r="400" spans="1:12" ht="14.25" hidden="1" x14ac:dyDescent="0.2">
      <c r="A400" s="67"/>
      <c r="B400" s="69"/>
      <c r="C400" s="70" t="s">
        <v>576</v>
      </c>
      <c r="D400" s="70"/>
      <c r="E400" s="70"/>
      <c r="F400" s="70"/>
      <c r="G400" s="70"/>
      <c r="H400" s="70"/>
      <c r="I400" s="71"/>
      <c r="J400" s="72">
        <f>SUM(BN302:BN376)</f>
        <v>0</v>
      </c>
      <c r="K400" s="72"/>
      <c r="L400" s="73">
        <f>SUM(BO302:BO376)</f>
        <v>0</v>
      </c>
    </row>
    <row r="401" spans="1:12" ht="15" x14ac:dyDescent="0.2">
      <c r="A401" s="74"/>
      <c r="B401" s="75"/>
      <c r="C401" s="76" t="s">
        <v>577</v>
      </c>
      <c r="D401" s="76"/>
      <c r="E401" s="76"/>
      <c r="F401" s="76"/>
      <c r="G401" s="76"/>
      <c r="H401" s="76"/>
      <c r="I401" s="77"/>
      <c r="J401" s="78">
        <f>J378+J393+J394+J395+J399+J400</f>
        <v>11892.779999999997</v>
      </c>
      <c r="K401" s="78"/>
      <c r="L401" s="79">
        <f>L378+L393+L394+L395+L399+L400</f>
        <v>136118</v>
      </c>
    </row>
    <row r="402" spans="1:12" ht="14.25" x14ac:dyDescent="0.2">
      <c r="A402" s="67"/>
      <c r="B402" s="69"/>
      <c r="C402" s="80" t="s">
        <v>578</v>
      </c>
      <c r="D402" s="70"/>
      <c r="E402" s="70"/>
      <c r="F402" s="70"/>
      <c r="G402" s="70"/>
      <c r="H402" s="70"/>
      <c r="I402" s="71"/>
      <c r="J402" s="72"/>
      <c r="K402" s="72"/>
      <c r="L402" s="73"/>
    </row>
    <row r="403" spans="1:12" ht="14.25" x14ac:dyDescent="0.2">
      <c r="A403" s="67"/>
      <c r="B403" s="69"/>
      <c r="C403" s="70" t="s">
        <v>579</v>
      </c>
      <c r="D403" s="70"/>
      <c r="E403" s="70"/>
      <c r="F403" s="70"/>
      <c r="G403" s="70"/>
      <c r="H403" s="70"/>
      <c r="I403" s="71"/>
      <c r="J403" s="72">
        <f>SUM(AB302:AB376)</f>
        <v>11208.38</v>
      </c>
      <c r="K403" s="72"/>
      <c r="L403" s="73">
        <f>SUM(AX302:AX376)</f>
        <v>108273</v>
      </c>
    </row>
    <row r="404" spans="1:12" ht="14.25" hidden="1" x14ac:dyDescent="0.2">
      <c r="A404" s="67"/>
      <c r="B404" s="69"/>
      <c r="C404" s="70" t="s">
        <v>580</v>
      </c>
      <c r="D404" s="70"/>
      <c r="E404" s="70"/>
      <c r="F404" s="70"/>
      <c r="G404" s="70"/>
      <c r="H404" s="70"/>
      <c r="I404" s="71"/>
      <c r="J404" s="72">
        <f>SUM(AC302:AC376)</f>
        <v>0</v>
      </c>
      <c r="K404" s="72"/>
      <c r="L404" s="73">
        <f>SUM(AY302:AY376)</f>
        <v>0</v>
      </c>
    </row>
    <row r="405" spans="1:12" ht="14.25" x14ac:dyDescent="0.2">
      <c r="A405" s="67"/>
      <c r="B405" s="69"/>
      <c r="C405" s="70" t="s">
        <v>581</v>
      </c>
      <c r="D405" s="70"/>
      <c r="E405" s="70"/>
      <c r="F405" s="82"/>
      <c r="G405" s="83">
        <f>Source!P333</f>
        <v>18.648</v>
      </c>
      <c r="H405" s="67"/>
      <c r="I405" s="67"/>
      <c r="J405" s="67"/>
      <c r="K405" s="67"/>
      <c r="L405" s="67"/>
    </row>
    <row r="406" spans="1:12" ht="14.25" x14ac:dyDescent="0.2">
      <c r="A406" s="67"/>
      <c r="B406" s="69"/>
      <c r="C406" s="70" t="s">
        <v>582</v>
      </c>
      <c r="D406" s="70"/>
      <c r="E406" s="70"/>
      <c r="F406" s="82"/>
      <c r="G406" s="83">
        <f>Source!P334</f>
        <v>1.044</v>
      </c>
      <c r="H406" s="67"/>
      <c r="I406" s="67"/>
      <c r="J406" s="67"/>
      <c r="K406" s="67"/>
      <c r="L406" s="67"/>
    </row>
    <row r="409" spans="1:12" ht="15" x14ac:dyDescent="0.2">
      <c r="A409" s="74"/>
      <c r="B409" s="75"/>
      <c r="C409" s="76" t="s">
        <v>556</v>
      </c>
      <c r="D409" s="76"/>
      <c r="E409" s="76"/>
      <c r="F409" s="76"/>
      <c r="G409" s="76"/>
      <c r="H409" s="76"/>
      <c r="I409" s="77"/>
      <c r="J409" s="78">
        <f>J411+J412+J418+J422</f>
        <v>14107.91</v>
      </c>
      <c r="K409" s="78"/>
      <c r="L409" s="79">
        <f>L411+L412+L418+L422</f>
        <v>145085</v>
      </c>
    </row>
    <row r="410" spans="1:12" ht="14.25" x14ac:dyDescent="0.2">
      <c r="A410" s="67"/>
      <c r="B410" s="69"/>
      <c r="C410" s="80" t="s">
        <v>557</v>
      </c>
      <c r="D410" s="70"/>
      <c r="E410" s="70"/>
      <c r="F410" s="70"/>
      <c r="G410" s="70"/>
      <c r="H410" s="70"/>
      <c r="I410" s="71"/>
      <c r="J410" s="72"/>
      <c r="K410" s="72"/>
      <c r="L410" s="73"/>
    </row>
    <row r="411" spans="1:12" ht="14.25" x14ac:dyDescent="0.2">
      <c r="A411" s="67"/>
      <c r="B411" s="69"/>
      <c r="C411" s="70" t="s">
        <v>558</v>
      </c>
      <c r="D411" s="70"/>
      <c r="E411" s="70"/>
      <c r="F411" s="70"/>
      <c r="G411" s="70"/>
      <c r="H411" s="70"/>
      <c r="I411" s="71"/>
      <c r="J411" s="72">
        <f>SUM(S263:S407)</f>
        <v>200.33</v>
      </c>
      <c r="K411" s="72"/>
      <c r="L411" s="73">
        <f>SUM(AR263:AR407)</f>
        <v>10203</v>
      </c>
    </row>
    <row r="412" spans="1:12" ht="14.25" x14ac:dyDescent="0.2">
      <c r="A412" s="67"/>
      <c r="B412" s="69"/>
      <c r="C412" s="70" t="s">
        <v>559</v>
      </c>
      <c r="D412" s="70"/>
      <c r="E412" s="70"/>
      <c r="F412" s="70"/>
      <c r="G412" s="70"/>
      <c r="H412" s="70"/>
      <c r="I412" s="71"/>
      <c r="J412" s="72">
        <f>J414+J417</f>
        <v>171.41</v>
      </c>
      <c r="K412" s="72"/>
      <c r="L412" s="73">
        <f>L414+L417</f>
        <v>2050</v>
      </c>
    </row>
    <row r="413" spans="1:12" ht="14.25" x14ac:dyDescent="0.2">
      <c r="A413" s="67"/>
      <c r="B413" s="69"/>
      <c r="C413" s="80" t="s">
        <v>560</v>
      </c>
      <c r="D413" s="70"/>
      <c r="E413" s="70"/>
      <c r="F413" s="70"/>
      <c r="G413" s="70"/>
      <c r="H413" s="70"/>
      <c r="I413" s="71"/>
      <c r="J413" s="72"/>
      <c r="K413" s="72"/>
      <c r="L413" s="73"/>
    </row>
    <row r="414" spans="1:12" ht="14.25" x14ac:dyDescent="0.2">
      <c r="A414" s="67"/>
      <c r="B414" s="69"/>
      <c r="C414" s="70" t="s">
        <v>561</v>
      </c>
      <c r="D414" s="70"/>
      <c r="E414" s="70"/>
      <c r="F414" s="70"/>
      <c r="G414" s="70"/>
      <c r="H414" s="70"/>
      <c r="I414" s="71"/>
      <c r="J414" s="72">
        <f>SUM(P263:P407)</f>
        <v>171.41</v>
      </c>
      <c r="K414" s="72"/>
      <c r="L414" s="73">
        <f>SUM(AO263:AO407)</f>
        <v>2050</v>
      </c>
    </row>
    <row r="415" spans="1:12" ht="14.25" x14ac:dyDescent="0.2">
      <c r="A415" s="67"/>
      <c r="B415" s="69"/>
      <c r="C415" s="80" t="s">
        <v>562</v>
      </c>
      <c r="D415" s="70"/>
      <c r="E415" s="70"/>
      <c r="F415" s="70"/>
      <c r="G415" s="70"/>
      <c r="H415" s="70"/>
      <c r="I415" s="71"/>
      <c r="J415" s="72"/>
      <c r="K415" s="72"/>
      <c r="L415" s="73"/>
    </row>
    <row r="416" spans="1:12" ht="14.25" x14ac:dyDescent="0.2">
      <c r="A416" s="67"/>
      <c r="B416" s="69"/>
      <c r="C416" s="70" t="s">
        <v>563</v>
      </c>
      <c r="D416" s="70"/>
      <c r="E416" s="70"/>
      <c r="F416" s="70"/>
      <c r="G416" s="70"/>
      <c r="H416" s="70"/>
      <c r="I416" s="71"/>
      <c r="J416" s="72">
        <f>SUM(X263:X407)</f>
        <v>12.760000000000002</v>
      </c>
      <c r="K416" s="72"/>
      <c r="L416" s="73">
        <f>SUM(AT263:AT407)</f>
        <v>649</v>
      </c>
    </row>
    <row r="417" spans="1:12" ht="14.25" hidden="1" x14ac:dyDescent="0.2">
      <c r="A417" s="67"/>
      <c r="B417" s="69"/>
      <c r="C417" s="70" t="s">
        <v>564</v>
      </c>
      <c r="D417" s="70"/>
      <c r="E417" s="70"/>
      <c r="F417" s="70"/>
      <c r="G417" s="70"/>
      <c r="H417" s="70"/>
      <c r="I417" s="71"/>
      <c r="J417" s="72">
        <f>SUM(Z263:Z407)</f>
        <v>0</v>
      </c>
      <c r="K417" s="72"/>
      <c r="L417" s="73">
        <f>SUM(AV263:AV407)</f>
        <v>0</v>
      </c>
    </row>
    <row r="418" spans="1:12" ht="14.25" x14ac:dyDescent="0.2">
      <c r="A418" s="67"/>
      <c r="B418" s="69"/>
      <c r="C418" s="70" t="s">
        <v>565</v>
      </c>
      <c r="D418" s="70"/>
      <c r="E418" s="70"/>
      <c r="F418" s="70"/>
      <c r="G418" s="70"/>
      <c r="H418" s="70"/>
      <c r="I418" s="71"/>
      <c r="J418" s="72">
        <f>J420+J421</f>
        <v>13736.17</v>
      </c>
      <c r="K418" s="72"/>
      <c r="L418" s="73">
        <f>L420+L421</f>
        <v>132832</v>
      </c>
    </row>
    <row r="419" spans="1:12" ht="14.25" x14ac:dyDescent="0.2">
      <c r="A419" s="67"/>
      <c r="B419" s="69"/>
      <c r="C419" s="80" t="s">
        <v>560</v>
      </c>
      <c r="D419" s="70"/>
      <c r="E419" s="70"/>
      <c r="F419" s="70"/>
      <c r="G419" s="70"/>
      <c r="H419" s="70"/>
      <c r="I419" s="71"/>
      <c r="J419" s="72"/>
      <c r="K419" s="72"/>
      <c r="L419" s="73"/>
    </row>
    <row r="420" spans="1:12" ht="14.25" x14ac:dyDescent="0.2">
      <c r="A420" s="67"/>
      <c r="B420" s="69"/>
      <c r="C420" s="70" t="s">
        <v>566</v>
      </c>
      <c r="D420" s="70"/>
      <c r="E420" s="70"/>
      <c r="F420" s="70"/>
      <c r="G420" s="70"/>
      <c r="H420" s="70"/>
      <c r="I420" s="71"/>
      <c r="J420" s="72">
        <f>SUM(AA263:AA407)-SUM(BJ263:BJ407)</f>
        <v>13736.17</v>
      </c>
      <c r="K420" s="72"/>
      <c r="L420" s="73">
        <f>SUM(AW263:AW407)-SUM(BK263:BK407)</f>
        <v>132832</v>
      </c>
    </row>
    <row r="421" spans="1:12" ht="14.25" hidden="1" x14ac:dyDescent="0.2">
      <c r="A421" s="67"/>
      <c r="B421" s="69"/>
      <c r="C421" s="70" t="s">
        <v>567</v>
      </c>
      <c r="D421" s="70"/>
      <c r="E421" s="70"/>
      <c r="F421" s="70"/>
      <c r="G421" s="70"/>
      <c r="H421" s="70"/>
      <c r="I421" s="71"/>
      <c r="J421" s="72">
        <f>SUM(BC263:BC407)</f>
        <v>0</v>
      </c>
      <c r="K421" s="72"/>
      <c r="L421" s="73">
        <f>SUM(BC263:BC407)</f>
        <v>0</v>
      </c>
    </row>
    <row r="422" spans="1:12" ht="14.25" hidden="1" x14ac:dyDescent="0.2">
      <c r="A422" s="67"/>
      <c r="B422" s="69"/>
      <c r="C422" s="70" t="s">
        <v>568</v>
      </c>
      <c r="D422" s="70"/>
      <c r="E422" s="70"/>
      <c r="F422" s="70"/>
      <c r="G422" s="70"/>
      <c r="H422" s="70"/>
      <c r="I422" s="71"/>
      <c r="J422" s="72">
        <f>SUM(AF263:AF407)</f>
        <v>0</v>
      </c>
      <c r="K422" s="72"/>
      <c r="L422" s="73">
        <f>SUM(BB263:BB407)</f>
        <v>0</v>
      </c>
    </row>
    <row r="423" spans="1:12" ht="14.25" x14ac:dyDescent="0.2">
      <c r="A423" s="67"/>
      <c r="B423" s="69"/>
      <c r="C423" s="70" t="s">
        <v>569</v>
      </c>
      <c r="D423" s="70"/>
      <c r="E423" s="70"/>
      <c r="F423" s="70"/>
      <c r="G423" s="70"/>
      <c r="H423" s="70"/>
      <c r="I423" s="71"/>
      <c r="J423" s="72">
        <f>SUM(S263:S407)+SUM(X263:X407)+SUM(Z263:Z407)</f>
        <v>213.09</v>
      </c>
      <c r="K423" s="72"/>
      <c r="L423" s="73">
        <f>SUM(AR263:AR407)+SUM(AT263:AT407)+SUM(AV263:AV407)</f>
        <v>10852</v>
      </c>
    </row>
    <row r="424" spans="1:12" ht="14.25" x14ac:dyDescent="0.2">
      <c r="A424" s="67"/>
      <c r="B424" s="69"/>
      <c r="C424" s="70" t="s">
        <v>570</v>
      </c>
      <c r="D424" s="70"/>
      <c r="E424" s="70"/>
      <c r="F424" s="70"/>
      <c r="G424" s="70"/>
      <c r="H424" s="70"/>
      <c r="I424" s="71"/>
      <c r="J424" s="72">
        <f>SUM(AD263:AD407)</f>
        <v>198.5</v>
      </c>
      <c r="K424" s="72"/>
      <c r="L424" s="73">
        <f>SUM(AZ263:AZ407)</f>
        <v>10107</v>
      </c>
    </row>
    <row r="425" spans="1:12" ht="14.25" x14ac:dyDescent="0.2">
      <c r="A425" s="67"/>
      <c r="B425" s="69"/>
      <c r="C425" s="70" t="s">
        <v>571</v>
      </c>
      <c r="D425" s="70"/>
      <c r="E425" s="70"/>
      <c r="F425" s="70"/>
      <c r="G425" s="70"/>
      <c r="H425" s="70"/>
      <c r="I425" s="71"/>
      <c r="J425" s="72">
        <f>SUM(AE263:AE407)</f>
        <v>102.83</v>
      </c>
      <c r="K425" s="72"/>
      <c r="L425" s="73">
        <f>SUM(BA263:BA407)</f>
        <v>5235</v>
      </c>
    </row>
    <row r="426" spans="1:12" ht="14.25" hidden="1" x14ac:dyDescent="0.2">
      <c r="A426" s="67"/>
      <c r="B426" s="69"/>
      <c r="C426" s="70" t="s">
        <v>572</v>
      </c>
      <c r="D426" s="70"/>
      <c r="E426" s="70"/>
      <c r="F426" s="70"/>
      <c r="G426" s="70"/>
      <c r="H426" s="70"/>
      <c r="I426" s="71"/>
      <c r="J426" s="72">
        <f>J428+J429</f>
        <v>0</v>
      </c>
      <c r="K426" s="72"/>
      <c r="L426" s="73">
        <f>L428+L429</f>
        <v>0</v>
      </c>
    </row>
    <row r="427" spans="1:12" ht="14.25" hidden="1" x14ac:dyDescent="0.2">
      <c r="A427" s="67"/>
      <c r="B427" s="69"/>
      <c r="C427" s="80" t="s">
        <v>557</v>
      </c>
      <c r="D427" s="70"/>
      <c r="E427" s="70"/>
      <c r="F427" s="70"/>
      <c r="G427" s="70"/>
      <c r="H427" s="70"/>
      <c r="I427" s="71"/>
      <c r="J427" s="72"/>
      <c r="K427" s="72"/>
      <c r="L427" s="73"/>
    </row>
    <row r="428" spans="1:12" ht="14.25" hidden="1" x14ac:dyDescent="0.2">
      <c r="A428" s="67"/>
      <c r="B428" s="69"/>
      <c r="C428" s="70" t="s">
        <v>573</v>
      </c>
      <c r="D428" s="70"/>
      <c r="E428" s="70"/>
      <c r="F428" s="70"/>
      <c r="G428" s="70"/>
      <c r="H428" s="70"/>
      <c r="I428" s="71"/>
      <c r="J428" s="72">
        <f>SUM(BJ263:BJ407)</f>
        <v>0</v>
      </c>
      <c r="K428" s="72"/>
      <c r="L428" s="73">
        <f>SUM(BK263:BK407)</f>
        <v>0</v>
      </c>
    </row>
    <row r="429" spans="1:12" ht="14.25" hidden="1" x14ac:dyDescent="0.2">
      <c r="A429" s="67"/>
      <c r="B429" s="69"/>
      <c r="C429" s="70" t="s">
        <v>574</v>
      </c>
      <c r="D429" s="70"/>
      <c r="E429" s="70"/>
      <c r="F429" s="70"/>
      <c r="G429" s="70"/>
      <c r="H429" s="70"/>
      <c r="I429" s="71"/>
      <c r="J429" s="72">
        <f>SUM(AH263:AH407)</f>
        <v>0</v>
      </c>
      <c r="K429" s="72"/>
      <c r="L429" s="73">
        <f>SUM(BD263:BD407)</f>
        <v>0</v>
      </c>
    </row>
    <row r="430" spans="1:12" ht="14.25" hidden="1" x14ac:dyDescent="0.2">
      <c r="A430" s="67"/>
      <c r="B430" s="69"/>
      <c r="C430" s="70" t="s">
        <v>575</v>
      </c>
      <c r="D430" s="70"/>
      <c r="E430" s="70"/>
      <c r="F430" s="70"/>
      <c r="G430" s="70"/>
      <c r="H430" s="70"/>
      <c r="I430" s="71"/>
      <c r="J430" s="72">
        <f>SUM(BL263:BL407)</f>
        <v>0</v>
      </c>
      <c r="K430" s="72"/>
      <c r="L430" s="73"/>
    </row>
    <row r="431" spans="1:12" ht="14.25" hidden="1" x14ac:dyDescent="0.2">
      <c r="A431" s="67"/>
      <c r="B431" s="69"/>
      <c r="C431" s="70" t="s">
        <v>576</v>
      </c>
      <c r="D431" s="70"/>
      <c r="E431" s="70"/>
      <c r="F431" s="70"/>
      <c r="G431" s="70"/>
      <c r="H431" s="70"/>
      <c r="I431" s="71"/>
      <c r="J431" s="72">
        <f>SUM(BN263:BN407)</f>
        <v>0</v>
      </c>
      <c r="K431" s="72"/>
      <c r="L431" s="73">
        <f>SUM(BO263:BO407)</f>
        <v>0</v>
      </c>
    </row>
    <row r="432" spans="1:12" ht="15" x14ac:dyDescent="0.2">
      <c r="A432" s="74"/>
      <c r="B432" s="75"/>
      <c r="C432" s="76" t="s">
        <v>577</v>
      </c>
      <c r="D432" s="76"/>
      <c r="E432" s="76"/>
      <c r="F432" s="76"/>
      <c r="G432" s="76"/>
      <c r="H432" s="76"/>
      <c r="I432" s="77"/>
      <c r="J432" s="78">
        <f>J409+J424+J425+J426+J430+J431</f>
        <v>14409.24</v>
      </c>
      <c r="K432" s="78"/>
      <c r="L432" s="79">
        <f>L409+L424+L425+L426+L430+L431</f>
        <v>160427</v>
      </c>
    </row>
    <row r="433" spans="1:12" ht="14.25" x14ac:dyDescent="0.2">
      <c r="A433" s="67"/>
      <c r="B433" s="69"/>
      <c r="C433" s="80" t="s">
        <v>578</v>
      </c>
      <c r="D433" s="70"/>
      <c r="E433" s="70"/>
      <c r="F433" s="70"/>
      <c r="G433" s="70"/>
      <c r="H433" s="70"/>
      <c r="I433" s="71"/>
      <c r="J433" s="72"/>
      <c r="K433" s="72"/>
      <c r="L433" s="73"/>
    </row>
    <row r="434" spans="1:12" ht="14.25" x14ac:dyDescent="0.2">
      <c r="A434" s="67"/>
      <c r="B434" s="69"/>
      <c r="C434" s="70" t="s">
        <v>579</v>
      </c>
      <c r="D434" s="70"/>
      <c r="E434" s="70"/>
      <c r="F434" s="70"/>
      <c r="G434" s="70"/>
      <c r="H434" s="70"/>
      <c r="I434" s="71"/>
      <c r="J434" s="72">
        <f>SUM(AB263:AB407)</f>
        <v>13724.839999999998</v>
      </c>
      <c r="K434" s="72"/>
      <c r="L434" s="73">
        <f>SUM(AX263:AX407)</f>
        <v>132582</v>
      </c>
    </row>
    <row r="435" spans="1:12" ht="14.25" hidden="1" x14ac:dyDescent="0.2">
      <c r="A435" s="67"/>
      <c r="B435" s="69"/>
      <c r="C435" s="70" t="s">
        <v>580</v>
      </c>
      <c r="D435" s="70"/>
      <c r="E435" s="70"/>
      <c r="F435" s="70"/>
      <c r="G435" s="70"/>
      <c r="H435" s="70"/>
      <c r="I435" s="71"/>
      <c r="J435" s="72">
        <f>SUM(AC263:AC407)</f>
        <v>0</v>
      </c>
      <c r="K435" s="72"/>
      <c r="L435" s="73">
        <f>SUM(AY263:AY407)</f>
        <v>0</v>
      </c>
    </row>
    <row r="436" spans="1:12" ht="14.25" x14ac:dyDescent="0.2">
      <c r="A436" s="67"/>
      <c r="B436" s="69"/>
      <c r="C436" s="70" t="s">
        <v>581</v>
      </c>
      <c r="D436" s="70"/>
      <c r="E436" s="70"/>
      <c r="F436" s="82"/>
      <c r="G436" s="83">
        <f>Source!P363</f>
        <v>18.648</v>
      </c>
      <c r="H436" s="67"/>
      <c r="I436" s="67"/>
      <c r="J436" s="67"/>
      <c r="K436" s="67"/>
      <c r="L436" s="67"/>
    </row>
    <row r="437" spans="1:12" ht="14.25" x14ac:dyDescent="0.2">
      <c r="A437" s="67"/>
      <c r="B437" s="69"/>
      <c r="C437" s="70" t="s">
        <v>582</v>
      </c>
      <c r="D437" s="70"/>
      <c r="E437" s="70"/>
      <c r="F437" s="82"/>
      <c r="G437" s="83">
        <f>Source!P364</f>
        <v>1.044</v>
      </c>
      <c r="H437" s="67"/>
      <c r="I437" s="67"/>
      <c r="J437" s="67"/>
      <c r="K437" s="67"/>
      <c r="L437" s="67"/>
    </row>
    <row r="440" spans="1:12" ht="15" x14ac:dyDescent="0.2">
      <c r="A440" s="117"/>
      <c r="B440" s="118"/>
      <c r="C440" s="119" t="s">
        <v>614</v>
      </c>
      <c r="D440" s="119"/>
      <c r="E440" s="119"/>
      <c r="F440" s="119"/>
      <c r="G440" s="119"/>
      <c r="H440" s="119"/>
      <c r="I440" s="120"/>
      <c r="J440" s="121"/>
      <c r="K440" s="121"/>
      <c r="L440" s="122"/>
    </row>
    <row r="442" spans="1:12" ht="15" x14ac:dyDescent="0.2">
      <c r="A442" s="74"/>
      <c r="B442" s="75"/>
      <c r="C442" s="76" t="s">
        <v>615</v>
      </c>
      <c r="D442" s="76"/>
      <c r="E442" s="76"/>
      <c r="F442" s="76"/>
      <c r="G442" s="76"/>
      <c r="H442" s="76"/>
      <c r="I442" s="77"/>
      <c r="J442" s="78">
        <f>J444+J459+J460</f>
        <v>1140.0500000000002</v>
      </c>
      <c r="K442" s="78"/>
      <c r="L442" s="79">
        <f>L444+L459+L460</f>
        <v>11020</v>
      </c>
    </row>
    <row r="443" spans="1:12" ht="14.25" x14ac:dyDescent="0.2">
      <c r="A443" s="67"/>
      <c r="B443" s="69"/>
      <c r="C443" s="80" t="s">
        <v>557</v>
      </c>
      <c r="D443" s="70"/>
      <c r="E443" s="70"/>
      <c r="F443" s="70"/>
      <c r="G443" s="70"/>
      <c r="H443" s="70"/>
      <c r="I443" s="71"/>
      <c r="J443" s="72"/>
      <c r="K443" s="72"/>
      <c r="L443" s="73"/>
    </row>
    <row r="444" spans="1:12" ht="14.25" x14ac:dyDescent="0.2">
      <c r="A444" s="67"/>
      <c r="B444" s="69"/>
      <c r="C444" s="70" t="s">
        <v>616</v>
      </c>
      <c r="D444" s="70"/>
      <c r="E444" s="70"/>
      <c r="F444" s="70"/>
      <c r="G444" s="70"/>
      <c r="H444" s="70"/>
      <c r="I444" s="71"/>
      <c r="J444" s="72">
        <f>J446+J447+J453+J457</f>
        <v>1140.0500000000002</v>
      </c>
      <c r="K444" s="72"/>
      <c r="L444" s="73">
        <f>L446+L447+L453+L457</f>
        <v>11020</v>
      </c>
    </row>
    <row r="445" spans="1:12" ht="14.25" x14ac:dyDescent="0.2">
      <c r="A445" s="67"/>
      <c r="B445" s="69"/>
      <c r="C445" s="80" t="s">
        <v>557</v>
      </c>
      <c r="D445" s="70"/>
      <c r="E445" s="70"/>
      <c r="F445" s="70"/>
      <c r="G445" s="70"/>
      <c r="H445" s="70"/>
      <c r="I445" s="71"/>
      <c r="J445" s="72"/>
      <c r="K445" s="72"/>
      <c r="L445" s="73"/>
    </row>
    <row r="446" spans="1:12" ht="14.25" hidden="1" x14ac:dyDescent="0.2">
      <c r="A446" s="67"/>
      <c r="B446" s="69"/>
      <c r="C446" s="70" t="s">
        <v>617</v>
      </c>
      <c r="D446" s="70"/>
      <c r="E446" s="70"/>
      <c r="F446" s="70"/>
      <c r="G446" s="70"/>
      <c r="H446" s="70"/>
      <c r="I446" s="71"/>
      <c r="J446" s="72">
        <f>SUMIF(CD50:CD438, 1, S50:S438)</f>
        <v>0</v>
      </c>
      <c r="K446" s="72"/>
      <c r="L446" s="73">
        <f>SUMIF(CD50:CD438, 1, AR50:AR438)</f>
        <v>0</v>
      </c>
    </row>
    <row r="447" spans="1:12" ht="14.25" hidden="1" x14ac:dyDescent="0.2">
      <c r="A447" s="67"/>
      <c r="B447" s="69"/>
      <c r="C447" s="70" t="s">
        <v>559</v>
      </c>
      <c r="D447" s="70"/>
      <c r="E447" s="70"/>
      <c r="F447" s="70"/>
      <c r="G447" s="70"/>
      <c r="H447" s="70"/>
      <c r="I447" s="71"/>
      <c r="J447" s="72">
        <f>J449+J452</f>
        <v>0</v>
      </c>
      <c r="K447" s="72"/>
      <c r="L447" s="73">
        <f>L449+L452</f>
        <v>0</v>
      </c>
    </row>
    <row r="448" spans="1:12" ht="14.25" hidden="1" x14ac:dyDescent="0.2">
      <c r="A448" s="67"/>
      <c r="B448" s="69"/>
      <c r="C448" s="80" t="s">
        <v>560</v>
      </c>
      <c r="D448" s="70"/>
      <c r="E448" s="70"/>
      <c r="F448" s="70"/>
      <c r="G448" s="70"/>
      <c r="H448" s="70"/>
      <c r="I448" s="71"/>
      <c r="J448" s="72"/>
      <c r="K448" s="72"/>
      <c r="L448" s="73"/>
    </row>
    <row r="449" spans="1:12" ht="14.25" hidden="1" x14ac:dyDescent="0.2">
      <c r="A449" s="67"/>
      <c r="B449" s="69"/>
      <c r="C449" s="70" t="s">
        <v>561</v>
      </c>
      <c r="D449" s="70"/>
      <c r="E449" s="70"/>
      <c r="F449" s="70"/>
      <c r="G449" s="70"/>
      <c r="H449" s="70"/>
      <c r="I449" s="71"/>
      <c r="J449" s="72">
        <f>SUMIF(CD50:CD438, 1, P50:P438)</f>
        <v>0</v>
      </c>
      <c r="K449" s="72"/>
      <c r="L449" s="73">
        <f>SUMIF(CD50:CD438, 1, AO50:AO438)</f>
        <v>0</v>
      </c>
    </row>
    <row r="450" spans="1:12" ht="14.25" hidden="1" x14ac:dyDescent="0.2">
      <c r="A450" s="67"/>
      <c r="B450" s="69"/>
      <c r="C450" s="80" t="s">
        <v>562</v>
      </c>
      <c r="D450" s="70"/>
      <c r="E450" s="70"/>
      <c r="F450" s="70"/>
      <c r="G450" s="70"/>
      <c r="H450" s="70"/>
      <c r="I450" s="71"/>
      <c r="J450" s="72"/>
      <c r="K450" s="72"/>
      <c r="L450" s="73"/>
    </row>
    <row r="451" spans="1:12" ht="14.25" hidden="1" x14ac:dyDescent="0.2">
      <c r="A451" s="67"/>
      <c r="B451" s="69"/>
      <c r="C451" s="70" t="s">
        <v>563</v>
      </c>
      <c r="D451" s="70"/>
      <c r="E451" s="70"/>
      <c r="F451" s="70"/>
      <c r="G451" s="70"/>
      <c r="H451" s="70"/>
      <c r="I451" s="71"/>
      <c r="J451" s="72">
        <f>SUMIF(CD50:CD438, 1, X50:X438)</f>
        <v>0</v>
      </c>
      <c r="K451" s="72"/>
      <c r="L451" s="73">
        <f>SUMIF(CD50:CD438, 1, AT50:AT438)</f>
        <v>0</v>
      </c>
    </row>
    <row r="452" spans="1:12" ht="14.25" hidden="1" x14ac:dyDescent="0.2">
      <c r="A452" s="67"/>
      <c r="B452" s="69"/>
      <c r="C452" s="70" t="s">
        <v>564</v>
      </c>
      <c r="D452" s="70"/>
      <c r="E452" s="70"/>
      <c r="F452" s="70"/>
      <c r="G452" s="70"/>
      <c r="H452" s="70"/>
      <c r="I452" s="71"/>
      <c r="J452" s="72">
        <f>SUMIF(CD50:CD438, 1, Z50:Z438)</f>
        <v>0</v>
      </c>
      <c r="K452" s="72"/>
      <c r="L452" s="73">
        <f>SUMIF(CD50:CD438, 1, AV50:AV438)</f>
        <v>0</v>
      </c>
    </row>
    <row r="453" spans="1:12" ht="14.25" x14ac:dyDescent="0.2">
      <c r="A453" s="67"/>
      <c r="B453" s="69"/>
      <c r="C453" s="70" t="s">
        <v>565</v>
      </c>
      <c r="D453" s="70"/>
      <c r="E453" s="70"/>
      <c r="F453" s="70"/>
      <c r="G453" s="70"/>
      <c r="H453" s="70"/>
      <c r="I453" s="71"/>
      <c r="J453" s="72">
        <f>J455+J456</f>
        <v>1140.0500000000002</v>
      </c>
      <c r="K453" s="72"/>
      <c r="L453" s="73">
        <f>L455+L456</f>
        <v>11020</v>
      </c>
    </row>
    <row r="454" spans="1:12" ht="14.25" x14ac:dyDescent="0.2">
      <c r="A454" s="67"/>
      <c r="B454" s="69"/>
      <c r="C454" s="80" t="s">
        <v>560</v>
      </c>
      <c r="D454" s="70"/>
      <c r="E454" s="70"/>
      <c r="F454" s="70"/>
      <c r="G454" s="70"/>
      <c r="H454" s="70"/>
      <c r="I454" s="71"/>
      <c r="J454" s="72"/>
      <c r="K454" s="72"/>
      <c r="L454" s="73"/>
    </row>
    <row r="455" spans="1:12" ht="14.25" x14ac:dyDescent="0.2">
      <c r="A455" s="67"/>
      <c r="B455" s="69"/>
      <c r="C455" s="70" t="s">
        <v>566</v>
      </c>
      <c r="D455" s="70"/>
      <c r="E455" s="70"/>
      <c r="F455" s="70"/>
      <c r="G455" s="70"/>
      <c r="H455" s="70"/>
      <c r="I455" s="71"/>
      <c r="J455" s="72">
        <f>SUMIF(CD50:CD438, 1, AA50:AA438)-SUMIF(CD50:CD438, 1, BJ50:BJ438)</f>
        <v>1140.0500000000002</v>
      </c>
      <c r="K455" s="72"/>
      <c r="L455" s="73">
        <f>SUMIF(CD50:CD438, 1, AW50:AW438)-SUMIF(CD50:CD438, 1, BK50:BK438)</f>
        <v>11020</v>
      </c>
    </row>
    <row r="456" spans="1:12" ht="14.25" hidden="1" x14ac:dyDescent="0.2">
      <c r="A456" s="67"/>
      <c r="B456" s="69"/>
      <c r="C456" s="70" t="s">
        <v>567</v>
      </c>
      <c r="D456" s="70"/>
      <c r="E456" s="70"/>
      <c r="F456" s="70"/>
      <c r="G456" s="70"/>
      <c r="H456" s="70"/>
      <c r="I456" s="71"/>
      <c r="J456" s="72">
        <f>SUMIF(CD50:CD438, 1, AG50:AG438)</f>
        <v>0</v>
      </c>
      <c r="K456" s="72"/>
      <c r="L456" s="73">
        <f>SUMIF(CD50:CD438, 1, BC50:BC438)</f>
        <v>0</v>
      </c>
    </row>
    <row r="457" spans="1:12" ht="14.25" hidden="1" x14ac:dyDescent="0.2">
      <c r="A457" s="67"/>
      <c r="B457" s="69"/>
      <c r="C457" s="70" t="s">
        <v>568</v>
      </c>
      <c r="D457" s="70"/>
      <c r="E457" s="70"/>
      <c r="F457" s="70"/>
      <c r="G457" s="70"/>
      <c r="H457" s="70"/>
      <c r="I457" s="71"/>
      <c r="J457" s="72">
        <f>SUMIF(CD50:CD438, 1, AF50:AF438)</f>
        <v>0</v>
      </c>
      <c r="K457" s="72"/>
      <c r="L457" s="73">
        <f>SUMIF(CD50:CD438, 1, BB50:BB438)</f>
        <v>0</v>
      </c>
    </row>
    <row r="458" spans="1:12" ht="14.25" hidden="1" x14ac:dyDescent="0.2">
      <c r="A458" s="67"/>
      <c r="B458" s="69"/>
      <c r="C458" s="70" t="s">
        <v>618</v>
      </c>
      <c r="D458" s="70"/>
      <c r="E458" s="70"/>
      <c r="F458" s="70"/>
      <c r="G458" s="70"/>
      <c r="H458" s="70"/>
      <c r="I458" s="71"/>
      <c r="J458" s="72">
        <f>SUMIF(CD50:CD438, 1, S50:S438)+SUMIF(CD50:CD438, 1, X50:X438)+SUMIF(CD50:CD438, 1, Z50:Z438)</f>
        <v>0</v>
      </c>
      <c r="K458" s="72"/>
      <c r="L458" s="73">
        <f>SUMIF(CD50:CD438, 1, AR50:AR438)+SUMIF(CD50:CD438, 1, AT50:AT438)+SUMIF(CD50:CD438, 1, AV50:AV438)</f>
        <v>0</v>
      </c>
    </row>
    <row r="459" spans="1:12" ht="14.25" hidden="1" x14ac:dyDescent="0.2">
      <c r="A459" s="67"/>
      <c r="B459" s="69"/>
      <c r="C459" s="70" t="s">
        <v>619</v>
      </c>
      <c r="D459" s="70"/>
      <c r="E459" s="70"/>
      <c r="F459" s="70"/>
      <c r="G459" s="70"/>
      <c r="H459" s="70"/>
      <c r="I459" s="71"/>
      <c r="J459" s="72">
        <f>SUMIF(CD50:CD438, 1, AD50:AD438)</f>
        <v>0</v>
      </c>
      <c r="K459" s="72"/>
      <c r="L459" s="73">
        <f>SUMIF(CD50:CD438, 1, AZ50:AZ438)</f>
        <v>0</v>
      </c>
    </row>
    <row r="460" spans="1:12" ht="14.25" hidden="1" x14ac:dyDescent="0.2">
      <c r="A460" s="67"/>
      <c r="B460" s="69"/>
      <c r="C460" s="70" t="s">
        <v>620</v>
      </c>
      <c r="D460" s="70"/>
      <c r="E460" s="70"/>
      <c r="F460" s="70"/>
      <c r="G460" s="70"/>
      <c r="H460" s="70"/>
      <c r="I460" s="71"/>
      <c r="J460" s="72">
        <f>SUMIF(CD50:CD438, 1, AE50:AE438)</f>
        <v>0</v>
      </c>
      <c r="K460" s="72"/>
      <c r="L460" s="73">
        <f>SUMIF(CD50:CD438, 1, BA50:BA438)</f>
        <v>0</v>
      </c>
    </row>
    <row r="462" spans="1:12" ht="15" x14ac:dyDescent="0.2">
      <c r="A462" s="74"/>
      <c r="B462" s="75"/>
      <c r="C462" s="76" t="s">
        <v>621</v>
      </c>
      <c r="D462" s="76"/>
      <c r="E462" s="76"/>
      <c r="F462" s="76"/>
      <c r="G462" s="76"/>
      <c r="H462" s="76"/>
      <c r="I462" s="77"/>
      <c r="J462" s="78">
        <f>J464+J479+J480</f>
        <v>16382.02</v>
      </c>
      <c r="K462" s="78"/>
      <c r="L462" s="79">
        <f>L464+L479+L480</f>
        <v>208313</v>
      </c>
    </row>
    <row r="463" spans="1:12" ht="14.25" x14ac:dyDescent="0.2">
      <c r="A463" s="67"/>
      <c r="B463" s="69"/>
      <c r="C463" s="80" t="s">
        <v>557</v>
      </c>
      <c r="D463" s="70"/>
      <c r="E463" s="70"/>
      <c r="F463" s="70"/>
      <c r="G463" s="70"/>
      <c r="H463" s="70"/>
      <c r="I463" s="71"/>
      <c r="J463" s="72"/>
      <c r="K463" s="72"/>
      <c r="L463" s="73"/>
    </row>
    <row r="464" spans="1:12" ht="14.25" x14ac:dyDescent="0.2">
      <c r="A464" s="67"/>
      <c r="B464" s="69"/>
      <c r="C464" s="70" t="s">
        <v>616</v>
      </c>
      <c r="D464" s="70"/>
      <c r="E464" s="70"/>
      <c r="F464" s="70"/>
      <c r="G464" s="70"/>
      <c r="H464" s="70"/>
      <c r="I464" s="71"/>
      <c r="J464" s="72">
        <f>J466+J467+J473+J477</f>
        <v>15635.89</v>
      </c>
      <c r="K464" s="72"/>
      <c r="L464" s="73">
        <f>L466+L467+L473+L477</f>
        <v>170315</v>
      </c>
    </row>
    <row r="465" spans="1:12" ht="14.25" x14ac:dyDescent="0.2">
      <c r="A465" s="67"/>
      <c r="B465" s="69"/>
      <c r="C465" s="80" t="s">
        <v>557</v>
      </c>
      <c r="D465" s="70"/>
      <c r="E465" s="70"/>
      <c r="F465" s="70"/>
      <c r="G465" s="70"/>
      <c r="H465" s="70"/>
      <c r="I465" s="71"/>
      <c r="J465" s="72"/>
      <c r="K465" s="72"/>
      <c r="L465" s="73"/>
    </row>
    <row r="466" spans="1:12" ht="14.25" x14ac:dyDescent="0.2">
      <c r="A466" s="67"/>
      <c r="B466" s="69"/>
      <c r="C466" s="70" t="s">
        <v>617</v>
      </c>
      <c r="D466" s="70"/>
      <c r="E466" s="70"/>
      <c r="F466" s="70"/>
      <c r="G466" s="70"/>
      <c r="H466" s="70"/>
      <c r="I466" s="71"/>
      <c r="J466" s="72">
        <f>SUMIF(CD50:CD460, 2, S50:S460)</f>
        <v>490.20999999999992</v>
      </c>
      <c r="K466" s="72"/>
      <c r="L466" s="73">
        <f>SUMIF(CD50:CD460, 2, AR50:AR460)</f>
        <v>24967</v>
      </c>
    </row>
    <row r="467" spans="1:12" ht="14.25" x14ac:dyDescent="0.2">
      <c r="A467" s="67"/>
      <c r="B467" s="69"/>
      <c r="C467" s="70" t="s">
        <v>559</v>
      </c>
      <c r="D467" s="70"/>
      <c r="E467" s="70"/>
      <c r="F467" s="70"/>
      <c r="G467" s="70"/>
      <c r="H467" s="70"/>
      <c r="I467" s="71"/>
      <c r="J467" s="72">
        <f>J469+J472</f>
        <v>322.83</v>
      </c>
      <c r="K467" s="72"/>
      <c r="L467" s="73">
        <f>L469+L472</f>
        <v>4307</v>
      </c>
    </row>
    <row r="468" spans="1:12" ht="14.25" x14ac:dyDescent="0.2">
      <c r="A468" s="67"/>
      <c r="B468" s="69"/>
      <c r="C468" s="80" t="s">
        <v>560</v>
      </c>
      <c r="D468" s="70"/>
      <c r="E468" s="70"/>
      <c r="F468" s="70"/>
      <c r="G468" s="70"/>
      <c r="H468" s="70"/>
      <c r="I468" s="71"/>
      <c r="J468" s="72"/>
      <c r="K468" s="72"/>
      <c r="L468" s="73"/>
    </row>
    <row r="469" spans="1:12" ht="14.25" x14ac:dyDescent="0.2">
      <c r="A469" s="67"/>
      <c r="B469" s="69"/>
      <c r="C469" s="70" t="s">
        <v>561</v>
      </c>
      <c r="D469" s="70"/>
      <c r="E469" s="70"/>
      <c r="F469" s="70"/>
      <c r="G469" s="70"/>
      <c r="H469" s="70"/>
      <c r="I469" s="71"/>
      <c r="J469" s="72">
        <f>SUMIF(CD50:CD460, 2, P50:P460)</f>
        <v>322.83</v>
      </c>
      <c r="K469" s="72"/>
      <c r="L469" s="73">
        <f>SUMIF(CD50:CD460, 2, AO50:AO460)</f>
        <v>4307</v>
      </c>
    </row>
    <row r="470" spans="1:12" ht="14.25" x14ac:dyDescent="0.2">
      <c r="A470" s="67"/>
      <c r="B470" s="69"/>
      <c r="C470" s="80" t="s">
        <v>562</v>
      </c>
      <c r="D470" s="70"/>
      <c r="E470" s="70"/>
      <c r="F470" s="70"/>
      <c r="G470" s="70"/>
      <c r="H470" s="70"/>
      <c r="I470" s="71"/>
      <c r="J470" s="72"/>
      <c r="K470" s="72"/>
      <c r="L470" s="73"/>
    </row>
    <row r="471" spans="1:12" ht="14.25" x14ac:dyDescent="0.2">
      <c r="A471" s="67"/>
      <c r="B471" s="69"/>
      <c r="C471" s="70" t="s">
        <v>563</v>
      </c>
      <c r="D471" s="70"/>
      <c r="E471" s="70"/>
      <c r="F471" s="70"/>
      <c r="G471" s="70"/>
      <c r="H471" s="70"/>
      <c r="I471" s="71"/>
      <c r="J471" s="72">
        <f>SUMIF(CD50:CD460, 2, X50:X460)</f>
        <v>23.46</v>
      </c>
      <c r="K471" s="72"/>
      <c r="L471" s="73">
        <f>SUMIF(CD50:CD460, 2, AT50:AT460)</f>
        <v>1194</v>
      </c>
    </row>
    <row r="472" spans="1:12" ht="14.25" hidden="1" x14ac:dyDescent="0.2">
      <c r="A472" s="67"/>
      <c r="B472" s="69"/>
      <c r="C472" s="70" t="s">
        <v>564</v>
      </c>
      <c r="D472" s="70"/>
      <c r="E472" s="70"/>
      <c r="F472" s="70"/>
      <c r="G472" s="70"/>
      <c r="H472" s="70"/>
      <c r="I472" s="71"/>
      <c r="J472" s="72">
        <f>SUMIF(CD50:CD460, 2, Z50:Z460)</f>
        <v>0</v>
      </c>
      <c r="K472" s="72"/>
      <c r="L472" s="73">
        <f>SUMIF(CD50:CD460, 2, AV50:AV460)</f>
        <v>0</v>
      </c>
    </row>
    <row r="473" spans="1:12" ht="14.25" x14ac:dyDescent="0.2">
      <c r="A473" s="67"/>
      <c r="B473" s="69"/>
      <c r="C473" s="70" t="s">
        <v>565</v>
      </c>
      <c r="D473" s="70"/>
      <c r="E473" s="70"/>
      <c r="F473" s="70"/>
      <c r="G473" s="70"/>
      <c r="H473" s="70"/>
      <c r="I473" s="71"/>
      <c r="J473" s="72">
        <f>J475+J476</f>
        <v>14822.849999999999</v>
      </c>
      <c r="K473" s="72"/>
      <c r="L473" s="73">
        <f>L475+L476</f>
        <v>141041</v>
      </c>
    </row>
    <row r="474" spans="1:12" ht="14.25" x14ac:dyDescent="0.2">
      <c r="A474" s="67"/>
      <c r="B474" s="69"/>
      <c r="C474" s="80" t="s">
        <v>560</v>
      </c>
      <c r="D474" s="70"/>
      <c r="E474" s="70"/>
      <c r="F474" s="70"/>
      <c r="G474" s="70"/>
      <c r="H474" s="70"/>
      <c r="I474" s="71"/>
      <c r="J474" s="72"/>
      <c r="K474" s="72"/>
      <c r="L474" s="73"/>
    </row>
    <row r="475" spans="1:12" ht="14.25" x14ac:dyDescent="0.2">
      <c r="A475" s="67"/>
      <c r="B475" s="69"/>
      <c r="C475" s="70" t="s">
        <v>566</v>
      </c>
      <c r="D475" s="70"/>
      <c r="E475" s="70"/>
      <c r="F475" s="70"/>
      <c r="G475" s="70"/>
      <c r="H475" s="70"/>
      <c r="I475" s="71"/>
      <c r="J475" s="72">
        <f>SUMIF(CD50:CD460, 2, AA50:AA460)-SUMIF(CD50:CD460, 2, BJ50:BJ460)</f>
        <v>14822.849999999999</v>
      </c>
      <c r="K475" s="72"/>
      <c r="L475" s="73">
        <f>SUMIF(CD50:CD460, 2, AW50:AW460)-SUMIF(CD50:CD460, 2, BK50:BK460)</f>
        <v>141041</v>
      </c>
    </row>
    <row r="476" spans="1:12" ht="14.25" hidden="1" x14ac:dyDescent="0.2">
      <c r="A476" s="67"/>
      <c r="B476" s="69"/>
      <c r="C476" s="70" t="s">
        <v>567</v>
      </c>
      <c r="D476" s="70"/>
      <c r="E476" s="70"/>
      <c r="F476" s="70"/>
      <c r="G476" s="70"/>
      <c r="H476" s="70"/>
      <c r="I476" s="71"/>
      <c r="J476" s="72">
        <f>SUMIF(CD50:CD460, 2, AG50:AG460)</f>
        <v>0</v>
      </c>
      <c r="K476" s="72"/>
      <c r="L476" s="73">
        <f>SUMIF(CD50:CD460, 2, BC50:BC460)</f>
        <v>0</v>
      </c>
    </row>
    <row r="477" spans="1:12" ht="14.25" hidden="1" x14ac:dyDescent="0.2">
      <c r="A477" s="67"/>
      <c r="B477" s="69"/>
      <c r="C477" s="70" t="s">
        <v>568</v>
      </c>
      <c r="D477" s="70"/>
      <c r="E477" s="70"/>
      <c r="F477" s="70"/>
      <c r="G477" s="70"/>
      <c r="H477" s="70"/>
      <c r="I477" s="71"/>
      <c r="J477" s="72">
        <f>SUMIF(CD50:CD460, 2, AF50:AF460)</f>
        <v>0</v>
      </c>
      <c r="K477" s="72"/>
      <c r="L477" s="73">
        <f>SUMIF(CD50:CD460, 2, BB50:BB460)</f>
        <v>0</v>
      </c>
    </row>
    <row r="478" spans="1:12" ht="14.25" x14ac:dyDescent="0.2">
      <c r="A478" s="67"/>
      <c r="B478" s="69"/>
      <c r="C478" s="70" t="s">
        <v>618</v>
      </c>
      <c r="D478" s="70"/>
      <c r="E478" s="70"/>
      <c r="F478" s="70"/>
      <c r="G478" s="70"/>
      <c r="H478" s="70"/>
      <c r="I478" s="71"/>
      <c r="J478" s="72">
        <f>SUMIF(CD50:CD460, 2, S50:S460)+SUMIF(CD50:CD460, 2, X50:X460)+SUMIF(CD50:CD460, 2, Z50:Z460)</f>
        <v>513.66999999999996</v>
      </c>
      <c r="K478" s="72"/>
      <c r="L478" s="73">
        <f>SUMIF(CD50:CD460, 2, AR50:AR460)+SUMIF(CD50:CD460, 2, AT50:AT460)+SUMIF(CD50:CD460, 2, AV50:AV460)</f>
        <v>26161</v>
      </c>
    </row>
    <row r="479" spans="1:12" ht="14.25" x14ac:dyDescent="0.2">
      <c r="A479" s="67"/>
      <c r="B479" s="69"/>
      <c r="C479" s="70" t="s">
        <v>619</v>
      </c>
      <c r="D479" s="70"/>
      <c r="E479" s="70"/>
      <c r="F479" s="70"/>
      <c r="G479" s="70"/>
      <c r="H479" s="70"/>
      <c r="I479" s="71"/>
      <c r="J479" s="72">
        <f>SUMIF(CD50:CD460, 2, AD50:AD460)</f>
        <v>490.02</v>
      </c>
      <c r="K479" s="72"/>
      <c r="L479" s="73">
        <f>SUMIF(CD50:CD460, 2, AZ50:AZ460)</f>
        <v>24956</v>
      </c>
    </row>
    <row r="480" spans="1:12" ht="14.25" x14ac:dyDescent="0.2">
      <c r="A480" s="67"/>
      <c r="B480" s="69"/>
      <c r="C480" s="70" t="s">
        <v>620</v>
      </c>
      <c r="D480" s="70"/>
      <c r="E480" s="70"/>
      <c r="F480" s="70"/>
      <c r="G480" s="70"/>
      <c r="H480" s="70"/>
      <c r="I480" s="71"/>
      <c r="J480" s="72">
        <f>SUMIF(CD50:CD460, 2, AE50:AE460)</f>
        <v>256.10999999999996</v>
      </c>
      <c r="K480" s="72"/>
      <c r="L480" s="73">
        <f>SUMIF(CD50:CD460, 2, BA50:BA460)</f>
        <v>13042</v>
      </c>
    </row>
    <row r="482" spans="1:12" ht="15" x14ac:dyDescent="0.2">
      <c r="A482" s="74"/>
      <c r="B482" s="75"/>
      <c r="C482" s="76" t="s">
        <v>622</v>
      </c>
      <c r="D482" s="76"/>
      <c r="E482" s="76"/>
      <c r="F482" s="76"/>
      <c r="G482" s="76"/>
      <c r="H482" s="76"/>
      <c r="I482" s="77"/>
      <c r="J482" s="78">
        <f>J484+J485</f>
        <v>764958.9</v>
      </c>
      <c r="K482" s="78"/>
      <c r="L482" s="79">
        <f>L484+L485</f>
        <v>5155823</v>
      </c>
    </row>
    <row r="483" spans="1:12" ht="14.25" x14ac:dyDescent="0.2">
      <c r="A483" s="67"/>
      <c r="B483" s="69"/>
      <c r="C483" s="80" t="s">
        <v>557</v>
      </c>
      <c r="D483" s="70"/>
      <c r="E483" s="70"/>
      <c r="F483" s="70"/>
      <c r="G483" s="70"/>
      <c r="H483" s="70"/>
      <c r="I483" s="71"/>
      <c r="J483" s="72"/>
      <c r="K483" s="72"/>
      <c r="L483" s="73"/>
    </row>
    <row r="484" spans="1:12" ht="14.25" x14ac:dyDescent="0.2">
      <c r="A484" s="67"/>
      <c r="B484" s="69"/>
      <c r="C484" s="70" t="s">
        <v>573</v>
      </c>
      <c r="D484" s="70"/>
      <c r="E484" s="70"/>
      <c r="F484" s="70"/>
      <c r="G484" s="70"/>
      <c r="H484" s="70"/>
      <c r="I484" s="71"/>
      <c r="J484" s="72">
        <f>SUMIF(CD50:CD480, 3, BJ50:BJ480)</f>
        <v>764958.9</v>
      </c>
      <c r="K484" s="72"/>
      <c r="L484" s="73">
        <f>SUMIF(CD50:CD480, 3, BK50:BK480)</f>
        <v>5155823</v>
      </c>
    </row>
    <row r="485" spans="1:12" ht="14.25" hidden="1" x14ac:dyDescent="0.2">
      <c r="A485" s="67"/>
      <c r="B485" s="69"/>
      <c r="C485" s="70" t="s">
        <v>574</v>
      </c>
      <c r="D485" s="70"/>
      <c r="E485" s="70"/>
      <c r="F485" s="70"/>
      <c r="G485" s="70"/>
      <c r="H485" s="70"/>
      <c r="I485" s="71"/>
      <c r="J485" s="72">
        <f>SUMIF(CD50:CD480, 3, AH50:AH480)</f>
        <v>0</v>
      </c>
      <c r="K485" s="72"/>
      <c r="L485" s="73">
        <f>SUMIF(CD50:CD480, 3, BD50:BD480)</f>
        <v>0</v>
      </c>
    </row>
    <row r="486" spans="1:12" hidden="1" x14ac:dyDescent="0.2"/>
    <row r="487" spans="1:12" ht="15" hidden="1" x14ac:dyDescent="0.2">
      <c r="A487" s="74"/>
      <c r="B487" s="75"/>
      <c r="C487" s="76" t="s">
        <v>623</v>
      </c>
      <c r="D487" s="76"/>
      <c r="E487" s="76"/>
      <c r="F487" s="76"/>
      <c r="G487" s="76"/>
      <c r="H487" s="76"/>
      <c r="I487" s="77"/>
      <c r="J487" s="78">
        <f>J493+J508+J509+J489+J490</f>
        <v>0</v>
      </c>
      <c r="K487" s="78"/>
      <c r="L487" s="79">
        <f>L493+L508+L509+L489+L490</f>
        <v>0</v>
      </c>
    </row>
    <row r="488" spans="1:12" ht="14.25" hidden="1" x14ac:dyDescent="0.2">
      <c r="A488" s="67"/>
      <c r="B488" s="69"/>
      <c r="C488" s="80" t="s">
        <v>557</v>
      </c>
      <c r="D488" s="70"/>
      <c r="E488" s="70"/>
      <c r="F488" s="70"/>
      <c r="G488" s="70"/>
      <c r="H488" s="70"/>
      <c r="I488" s="71"/>
      <c r="J488" s="72"/>
      <c r="K488" s="72"/>
      <c r="L488" s="73"/>
    </row>
    <row r="489" spans="1:12" ht="14.25" hidden="1" x14ac:dyDescent="0.2">
      <c r="A489" s="67"/>
      <c r="B489" s="69"/>
      <c r="C489" s="70" t="s">
        <v>624</v>
      </c>
      <c r="D489" s="70"/>
      <c r="E489" s="70"/>
      <c r="F489" s="70"/>
      <c r="G489" s="70"/>
      <c r="H489" s="70"/>
      <c r="I489" s="71"/>
      <c r="J489" s="72">
        <f>SUM(BL50:BL485)</f>
        <v>0</v>
      </c>
      <c r="K489" s="72"/>
      <c r="L489" s="73"/>
    </row>
    <row r="490" spans="1:12" ht="14.25" hidden="1" x14ac:dyDescent="0.2">
      <c r="A490" s="67"/>
      <c r="B490" s="69"/>
      <c r="C490" s="70" t="s">
        <v>625</v>
      </c>
      <c r="D490" s="70"/>
      <c r="E490" s="70"/>
      <c r="F490" s="70"/>
      <c r="G490" s="70"/>
      <c r="H490" s="70"/>
      <c r="I490" s="71"/>
      <c r="J490" s="72">
        <f>SUM(BN50:BN485)</f>
        <v>0</v>
      </c>
      <c r="K490" s="72"/>
      <c r="L490" s="73">
        <f>SUM(BO50:BO485)</f>
        <v>0</v>
      </c>
    </row>
    <row r="491" spans="1:12" ht="14.25" hidden="1" x14ac:dyDescent="0.2">
      <c r="A491" s="67"/>
      <c r="B491" s="69"/>
      <c r="C491" s="70" t="s">
        <v>626</v>
      </c>
      <c r="D491" s="70"/>
      <c r="E491" s="70"/>
      <c r="F491" s="70"/>
      <c r="G491" s="70"/>
      <c r="H491" s="70"/>
      <c r="I491" s="71"/>
      <c r="J491" s="72">
        <f>J493+J508+J509</f>
        <v>0</v>
      </c>
      <c r="K491" s="72"/>
      <c r="L491" s="73">
        <f>L493+L508+L509</f>
        <v>0</v>
      </c>
    </row>
    <row r="492" spans="1:12" ht="14.25" hidden="1" x14ac:dyDescent="0.2">
      <c r="A492" s="67"/>
      <c r="B492" s="69"/>
      <c r="C492" s="80" t="s">
        <v>557</v>
      </c>
      <c r="D492" s="70"/>
      <c r="E492" s="70"/>
      <c r="F492" s="70"/>
      <c r="G492" s="70"/>
      <c r="H492" s="70"/>
      <c r="I492" s="71"/>
      <c r="J492" s="72"/>
      <c r="K492" s="72"/>
      <c r="L492" s="73"/>
    </row>
    <row r="493" spans="1:12" ht="14.25" hidden="1" x14ac:dyDescent="0.2">
      <c r="A493" s="67"/>
      <c r="B493" s="69"/>
      <c r="C493" s="70" t="s">
        <v>616</v>
      </c>
      <c r="D493" s="70"/>
      <c r="E493" s="70"/>
      <c r="F493" s="70"/>
      <c r="G493" s="70"/>
      <c r="H493" s="70"/>
      <c r="I493" s="71"/>
      <c r="J493" s="72">
        <f>J495+J496+J502+J506</f>
        <v>0</v>
      </c>
      <c r="K493" s="72"/>
      <c r="L493" s="73">
        <f>L495+L496+L502+L506</f>
        <v>0</v>
      </c>
    </row>
    <row r="494" spans="1:12" ht="14.25" hidden="1" x14ac:dyDescent="0.2">
      <c r="A494" s="67"/>
      <c r="B494" s="69"/>
      <c r="C494" s="80" t="s">
        <v>557</v>
      </c>
      <c r="D494" s="70"/>
      <c r="E494" s="70"/>
      <c r="F494" s="70"/>
      <c r="G494" s="70"/>
      <c r="H494" s="70"/>
      <c r="I494" s="71"/>
      <c r="J494" s="72"/>
      <c r="K494" s="72"/>
      <c r="L494" s="73"/>
    </row>
    <row r="495" spans="1:12" ht="14.25" hidden="1" x14ac:dyDescent="0.2">
      <c r="A495" s="67"/>
      <c r="B495" s="69"/>
      <c r="C495" s="70" t="s">
        <v>617</v>
      </c>
      <c r="D495" s="70"/>
      <c r="E495" s="70"/>
      <c r="F495" s="70"/>
      <c r="G495" s="70"/>
      <c r="H495" s="70"/>
      <c r="I495" s="71"/>
      <c r="J495" s="72">
        <f>SUMIF(CD50:CD485, 4, S50:S485)</f>
        <v>0</v>
      </c>
      <c r="K495" s="72"/>
      <c r="L495" s="73">
        <f>SUMIF(CD50:CD485, 4, AR50:AR485)</f>
        <v>0</v>
      </c>
    </row>
    <row r="496" spans="1:12" ht="14.25" hidden="1" x14ac:dyDescent="0.2">
      <c r="A496" s="67"/>
      <c r="B496" s="69"/>
      <c r="C496" s="70" t="s">
        <v>559</v>
      </c>
      <c r="D496" s="70"/>
      <c r="E496" s="70"/>
      <c r="F496" s="70"/>
      <c r="G496" s="70"/>
      <c r="H496" s="70"/>
      <c r="I496" s="71"/>
      <c r="J496" s="72">
        <f>J498+J501</f>
        <v>0</v>
      </c>
      <c r="K496" s="72"/>
      <c r="L496" s="73">
        <f>L498+L501</f>
        <v>0</v>
      </c>
    </row>
    <row r="497" spans="1:12" ht="14.25" hidden="1" x14ac:dyDescent="0.2">
      <c r="A497" s="67"/>
      <c r="B497" s="69"/>
      <c r="C497" s="80" t="s">
        <v>560</v>
      </c>
      <c r="D497" s="70"/>
      <c r="E497" s="70"/>
      <c r="F497" s="70"/>
      <c r="G497" s="70"/>
      <c r="H497" s="70"/>
      <c r="I497" s="71"/>
      <c r="J497" s="72"/>
      <c r="K497" s="72"/>
      <c r="L497" s="73"/>
    </row>
    <row r="498" spans="1:12" ht="14.25" hidden="1" x14ac:dyDescent="0.2">
      <c r="A498" s="67"/>
      <c r="B498" s="69"/>
      <c r="C498" s="70" t="s">
        <v>561</v>
      </c>
      <c r="D498" s="70"/>
      <c r="E498" s="70"/>
      <c r="F498" s="70"/>
      <c r="G498" s="70"/>
      <c r="H498" s="70"/>
      <c r="I498" s="71"/>
      <c r="J498" s="72">
        <f>SUMIF(CD50:CD485, 4, P50:P485)</f>
        <v>0</v>
      </c>
      <c r="K498" s="72"/>
      <c r="L498" s="73">
        <f>SUMIF(CD50:CD485, 4, AO50:AO485)</f>
        <v>0</v>
      </c>
    </row>
    <row r="499" spans="1:12" ht="14.25" hidden="1" x14ac:dyDescent="0.2">
      <c r="A499" s="67"/>
      <c r="B499" s="69"/>
      <c r="C499" s="80" t="s">
        <v>562</v>
      </c>
      <c r="D499" s="70"/>
      <c r="E499" s="70"/>
      <c r="F499" s="70"/>
      <c r="G499" s="70"/>
      <c r="H499" s="70"/>
      <c r="I499" s="71"/>
      <c r="J499" s="72"/>
      <c r="K499" s="72"/>
      <c r="L499" s="73"/>
    </row>
    <row r="500" spans="1:12" ht="14.25" hidden="1" x14ac:dyDescent="0.2">
      <c r="A500" s="67"/>
      <c r="B500" s="69"/>
      <c r="C500" s="70" t="s">
        <v>563</v>
      </c>
      <c r="D500" s="70"/>
      <c r="E500" s="70"/>
      <c r="F500" s="70"/>
      <c r="G500" s="70"/>
      <c r="H500" s="70"/>
      <c r="I500" s="71"/>
      <c r="J500" s="72">
        <f>SUMIF(CD50:CD485, 4, X50:X485)</f>
        <v>0</v>
      </c>
      <c r="K500" s="72"/>
      <c r="L500" s="73">
        <f>SUMIF(CD50:CD485, 4, AT50:AT485)</f>
        <v>0</v>
      </c>
    </row>
    <row r="501" spans="1:12" ht="14.25" hidden="1" x14ac:dyDescent="0.2">
      <c r="A501" s="67"/>
      <c r="B501" s="69"/>
      <c r="C501" s="70" t="s">
        <v>564</v>
      </c>
      <c r="D501" s="70"/>
      <c r="E501" s="70"/>
      <c r="F501" s="70"/>
      <c r="G501" s="70"/>
      <c r="H501" s="70"/>
      <c r="I501" s="71"/>
      <c r="J501" s="72">
        <f>SUMIF(CD50:CD485, 4, Z50:Z485)</f>
        <v>0</v>
      </c>
      <c r="K501" s="72"/>
      <c r="L501" s="73">
        <f>SUMIF(CD50:CD485, 4, AV50:AV485)</f>
        <v>0</v>
      </c>
    </row>
    <row r="502" spans="1:12" ht="14.25" hidden="1" x14ac:dyDescent="0.2">
      <c r="A502" s="67"/>
      <c r="B502" s="69"/>
      <c r="C502" s="70" t="s">
        <v>565</v>
      </c>
      <c r="D502" s="70"/>
      <c r="E502" s="70"/>
      <c r="F502" s="70"/>
      <c r="G502" s="70"/>
      <c r="H502" s="70"/>
      <c r="I502" s="71"/>
      <c r="J502" s="72">
        <f>J504+J505</f>
        <v>0</v>
      </c>
      <c r="K502" s="72"/>
      <c r="L502" s="73">
        <f>L504+L505</f>
        <v>0</v>
      </c>
    </row>
    <row r="503" spans="1:12" ht="14.25" hidden="1" x14ac:dyDescent="0.2">
      <c r="A503" s="67"/>
      <c r="B503" s="69"/>
      <c r="C503" s="80" t="s">
        <v>560</v>
      </c>
      <c r="D503" s="70"/>
      <c r="E503" s="70"/>
      <c r="F503" s="70"/>
      <c r="G503" s="70"/>
      <c r="H503" s="70"/>
      <c r="I503" s="71"/>
      <c r="J503" s="72"/>
      <c r="K503" s="72"/>
      <c r="L503" s="73"/>
    </row>
    <row r="504" spans="1:12" ht="14.25" hidden="1" x14ac:dyDescent="0.2">
      <c r="A504" s="67"/>
      <c r="B504" s="69"/>
      <c r="C504" s="70" t="s">
        <v>566</v>
      </c>
      <c r="D504" s="70"/>
      <c r="E504" s="70"/>
      <c r="F504" s="70"/>
      <c r="G504" s="70"/>
      <c r="H504" s="70"/>
      <c r="I504" s="71"/>
      <c r="J504" s="72">
        <f>SUMIF(CD50:CD485, 4, AA50:AA485)-SUMIF(CD50:CD485, 4, BJ50:BJ485)</f>
        <v>0</v>
      </c>
      <c r="K504" s="72"/>
      <c r="L504" s="73">
        <f>SUMIF(CD50:CD485, 4, AW50:AW485)-SUMIF(CD50:CD485, 4, BK50:BK485)</f>
        <v>0</v>
      </c>
    </row>
    <row r="505" spans="1:12" ht="14.25" hidden="1" x14ac:dyDescent="0.2">
      <c r="A505" s="67"/>
      <c r="B505" s="69"/>
      <c r="C505" s="70" t="s">
        <v>567</v>
      </c>
      <c r="D505" s="70"/>
      <c r="E505" s="70"/>
      <c r="F505" s="70"/>
      <c r="G505" s="70"/>
      <c r="H505" s="70"/>
      <c r="I505" s="71"/>
      <c r="J505" s="72">
        <f>SUMIF(CD50:CD485, 4, AG50:AG485)</f>
        <v>0</v>
      </c>
      <c r="K505" s="72"/>
      <c r="L505" s="73">
        <f>SUMIF(CD50:CD485, 4, BC50:BC485)</f>
        <v>0</v>
      </c>
    </row>
    <row r="506" spans="1:12" ht="14.25" hidden="1" x14ac:dyDescent="0.2">
      <c r="A506" s="67"/>
      <c r="B506" s="69"/>
      <c r="C506" s="70" t="s">
        <v>568</v>
      </c>
      <c r="D506" s="70"/>
      <c r="E506" s="70"/>
      <c r="F506" s="70"/>
      <c r="G506" s="70"/>
      <c r="H506" s="70"/>
      <c r="I506" s="71"/>
      <c r="J506" s="72">
        <f>SUMIF(CD50:CD485, 4, AF50:AF485)</f>
        <v>0</v>
      </c>
      <c r="K506" s="72"/>
      <c r="L506" s="73">
        <f>SUMIF(CD50:CD485, 4, BB50:BB485)</f>
        <v>0</v>
      </c>
    </row>
    <row r="507" spans="1:12" ht="14.25" hidden="1" x14ac:dyDescent="0.2">
      <c r="A507" s="67"/>
      <c r="B507" s="69"/>
      <c r="C507" s="70" t="s">
        <v>618</v>
      </c>
      <c r="D507" s="70"/>
      <c r="E507" s="70"/>
      <c r="F507" s="70"/>
      <c r="G507" s="70"/>
      <c r="H507" s="70"/>
      <c r="I507" s="71"/>
      <c r="J507" s="72">
        <f>SUMIF(CD50:CD485, 4, S50:S485)+SUMIF(CD50:CD485, 4, X50:X485)+SUMIF(CD50:CD485, 4, Z50:Z485)</f>
        <v>0</v>
      </c>
      <c r="K507" s="72"/>
      <c r="L507" s="73">
        <f>SUMIF(CD50:CD485, 4, AR50:AR485)+SUMIF(CD50:CD485, 4, AT50:AT485)+SUMIF(CD50:CD485, 4, AV50:AV485)</f>
        <v>0</v>
      </c>
    </row>
    <row r="508" spans="1:12" ht="14.25" hidden="1" x14ac:dyDescent="0.2">
      <c r="A508" s="67"/>
      <c r="B508" s="69"/>
      <c r="C508" s="70" t="s">
        <v>619</v>
      </c>
      <c r="D508" s="70"/>
      <c r="E508" s="70"/>
      <c r="F508" s="70"/>
      <c r="G508" s="70"/>
      <c r="H508" s="70"/>
      <c r="I508" s="71"/>
      <c r="J508" s="72">
        <f>SUMIF(CD50:CD485, 4, AD50:AD485)</f>
        <v>0</v>
      </c>
      <c r="K508" s="72"/>
      <c r="L508" s="73">
        <f>SUMIF(CD50:CD485, 4, AZ50:AZ485)</f>
        <v>0</v>
      </c>
    </row>
    <row r="509" spans="1:12" ht="14.25" hidden="1" x14ac:dyDescent="0.2">
      <c r="A509" s="67"/>
      <c r="B509" s="69"/>
      <c r="C509" s="70" t="s">
        <v>620</v>
      </c>
      <c r="D509" s="70"/>
      <c r="E509" s="70"/>
      <c r="F509" s="70"/>
      <c r="G509" s="70"/>
      <c r="H509" s="70"/>
      <c r="I509" s="71"/>
      <c r="J509" s="72">
        <f>SUMIF(CD50:CD485, 4, AE50:AE485)</f>
        <v>0</v>
      </c>
      <c r="K509" s="72"/>
      <c r="L509" s="73">
        <f>SUMIF(CD50:CD485, 4, BA50:BA485)</f>
        <v>0</v>
      </c>
    </row>
    <row r="511" spans="1:12" ht="15" x14ac:dyDescent="0.2">
      <c r="A511" s="74"/>
      <c r="B511" s="75"/>
      <c r="C511" s="76" t="s">
        <v>627</v>
      </c>
      <c r="D511" s="76"/>
      <c r="E511" s="76"/>
      <c r="F511" s="76"/>
      <c r="G511" s="76"/>
      <c r="H511" s="76"/>
      <c r="I511" s="77"/>
      <c r="J511" s="78">
        <f>J442+J462+J482+J487</f>
        <v>782480.97</v>
      </c>
      <c r="K511" s="78"/>
      <c r="L511" s="79">
        <f>L442+L462+L482+L487</f>
        <v>5375156</v>
      </c>
    </row>
    <row r="512" spans="1:12" ht="14.25" x14ac:dyDescent="0.2">
      <c r="A512" s="67"/>
      <c r="B512" s="69"/>
      <c r="C512" s="80" t="s">
        <v>557</v>
      </c>
      <c r="D512" s="70"/>
      <c r="E512" s="70"/>
      <c r="F512" s="70"/>
      <c r="G512" s="70"/>
      <c r="H512" s="70"/>
      <c r="I512" s="71"/>
      <c r="J512" s="72"/>
      <c r="K512" s="72"/>
      <c r="L512" s="73"/>
    </row>
    <row r="513" spans="1:12" ht="14.25" x14ac:dyDescent="0.2">
      <c r="A513" s="67"/>
      <c r="B513" s="69"/>
      <c r="C513" s="70" t="s">
        <v>616</v>
      </c>
      <c r="D513" s="70"/>
      <c r="E513" s="70"/>
      <c r="F513" s="70"/>
      <c r="G513" s="70"/>
      <c r="H513" s="70"/>
      <c r="I513" s="71"/>
      <c r="J513" s="72">
        <f>J515+J516+J522+J526</f>
        <v>16775.940000000141</v>
      </c>
      <c r="K513" s="72"/>
      <c r="L513" s="73">
        <f>L515+L516+L522+L526</f>
        <v>181335</v>
      </c>
    </row>
    <row r="514" spans="1:12" ht="14.25" x14ac:dyDescent="0.2">
      <c r="A514" s="67"/>
      <c r="B514" s="69"/>
      <c r="C514" s="80" t="s">
        <v>557</v>
      </c>
      <c r="D514" s="70"/>
      <c r="E514" s="70"/>
      <c r="F514" s="70"/>
      <c r="G514" s="70"/>
      <c r="H514" s="70"/>
      <c r="I514" s="71"/>
      <c r="J514" s="72"/>
      <c r="K514" s="72"/>
      <c r="L514" s="73"/>
    </row>
    <row r="515" spans="1:12" ht="14.25" x14ac:dyDescent="0.2">
      <c r="A515" s="67"/>
      <c r="B515" s="69"/>
      <c r="C515" s="70" t="s">
        <v>617</v>
      </c>
      <c r="D515" s="70"/>
      <c r="E515" s="70"/>
      <c r="F515" s="70"/>
      <c r="G515" s="70"/>
      <c r="H515" s="70"/>
      <c r="I515" s="71"/>
      <c r="J515" s="72">
        <f>SUM(S50:S509)</f>
        <v>490.20999999999992</v>
      </c>
      <c r="K515" s="72"/>
      <c r="L515" s="73">
        <f>SUM(AR50:AR509)</f>
        <v>24967</v>
      </c>
    </row>
    <row r="516" spans="1:12" ht="14.25" x14ac:dyDescent="0.2">
      <c r="A516" s="67"/>
      <c r="B516" s="69"/>
      <c r="C516" s="70" t="s">
        <v>559</v>
      </c>
      <c r="D516" s="70"/>
      <c r="E516" s="70"/>
      <c r="F516" s="70"/>
      <c r="G516" s="70"/>
      <c r="H516" s="70"/>
      <c r="I516" s="71"/>
      <c r="J516" s="72">
        <f>J518+J521</f>
        <v>322.83</v>
      </c>
      <c r="K516" s="72"/>
      <c r="L516" s="73">
        <f>L518+L521</f>
        <v>4307</v>
      </c>
    </row>
    <row r="517" spans="1:12" ht="14.25" x14ac:dyDescent="0.2">
      <c r="A517" s="67"/>
      <c r="B517" s="69"/>
      <c r="C517" s="80" t="s">
        <v>560</v>
      </c>
      <c r="D517" s="70"/>
      <c r="E517" s="70"/>
      <c r="F517" s="70"/>
      <c r="G517" s="70"/>
      <c r="H517" s="70"/>
      <c r="I517" s="71"/>
      <c r="J517" s="72"/>
      <c r="K517" s="72"/>
      <c r="L517" s="73"/>
    </row>
    <row r="518" spans="1:12" ht="14.25" x14ac:dyDescent="0.2">
      <c r="A518" s="67"/>
      <c r="B518" s="69"/>
      <c r="C518" s="70" t="s">
        <v>561</v>
      </c>
      <c r="D518" s="70"/>
      <c r="E518" s="70"/>
      <c r="F518" s="70"/>
      <c r="G518" s="70"/>
      <c r="H518" s="70"/>
      <c r="I518" s="71"/>
      <c r="J518" s="72">
        <f>SUM(P50:P509)</f>
        <v>322.83</v>
      </c>
      <c r="K518" s="72"/>
      <c r="L518" s="73">
        <f>SUM(AO50:AO509)</f>
        <v>4307</v>
      </c>
    </row>
    <row r="519" spans="1:12" ht="14.25" x14ac:dyDescent="0.2">
      <c r="A519" s="67"/>
      <c r="B519" s="69"/>
      <c r="C519" s="80" t="s">
        <v>562</v>
      </c>
      <c r="D519" s="70"/>
      <c r="E519" s="70"/>
      <c r="F519" s="70"/>
      <c r="G519" s="70"/>
      <c r="H519" s="70"/>
      <c r="I519" s="71"/>
      <c r="J519" s="72"/>
      <c r="K519" s="72"/>
      <c r="L519" s="73"/>
    </row>
    <row r="520" spans="1:12" ht="14.25" x14ac:dyDescent="0.2">
      <c r="A520" s="67"/>
      <c r="B520" s="69"/>
      <c r="C520" s="70" t="s">
        <v>563</v>
      </c>
      <c r="D520" s="70"/>
      <c r="E520" s="70"/>
      <c r="F520" s="70"/>
      <c r="G520" s="70"/>
      <c r="H520" s="70"/>
      <c r="I520" s="71"/>
      <c r="J520" s="72">
        <f>SUM(X50:X509)</f>
        <v>23.46</v>
      </c>
      <c r="K520" s="72"/>
      <c r="L520" s="73">
        <f>SUM(AT50:AT509)</f>
        <v>1194</v>
      </c>
    </row>
    <row r="521" spans="1:12" ht="14.25" hidden="1" x14ac:dyDescent="0.2">
      <c r="A521" s="67"/>
      <c r="B521" s="69"/>
      <c r="C521" s="70" t="s">
        <v>564</v>
      </c>
      <c r="D521" s="70"/>
      <c r="E521" s="70"/>
      <c r="F521" s="70"/>
      <c r="G521" s="70"/>
      <c r="H521" s="70"/>
      <c r="I521" s="71"/>
      <c r="J521" s="72">
        <f>SUM(Z50:Z509)</f>
        <v>0</v>
      </c>
      <c r="K521" s="72"/>
      <c r="L521" s="73">
        <f>SUM(AV50:AV509)</f>
        <v>0</v>
      </c>
    </row>
    <row r="522" spans="1:12" ht="14.25" x14ac:dyDescent="0.2">
      <c r="A522" s="67"/>
      <c r="B522" s="69"/>
      <c r="C522" s="70" t="s">
        <v>565</v>
      </c>
      <c r="D522" s="70"/>
      <c r="E522" s="70"/>
      <c r="F522" s="70"/>
      <c r="G522" s="70"/>
      <c r="H522" s="70"/>
      <c r="I522" s="71"/>
      <c r="J522" s="72">
        <f>J524+J525</f>
        <v>15962.90000000014</v>
      </c>
      <c r="K522" s="72"/>
      <c r="L522" s="73">
        <f>L524+L525</f>
        <v>152061</v>
      </c>
    </row>
    <row r="523" spans="1:12" ht="14.25" x14ac:dyDescent="0.2">
      <c r="A523" s="67"/>
      <c r="B523" s="69"/>
      <c r="C523" s="80" t="s">
        <v>560</v>
      </c>
      <c r="D523" s="70"/>
      <c r="E523" s="70"/>
      <c r="F523" s="70"/>
      <c r="G523" s="70"/>
      <c r="H523" s="70"/>
      <c r="I523" s="71"/>
      <c r="J523" s="72"/>
      <c r="K523" s="72"/>
      <c r="L523" s="73"/>
    </row>
    <row r="524" spans="1:12" ht="14.25" x14ac:dyDescent="0.2">
      <c r="A524" s="67"/>
      <c r="B524" s="69"/>
      <c r="C524" s="70" t="s">
        <v>566</v>
      </c>
      <c r="D524" s="70"/>
      <c r="E524" s="70"/>
      <c r="F524" s="70"/>
      <c r="G524" s="70"/>
      <c r="H524" s="70"/>
      <c r="I524" s="71"/>
      <c r="J524" s="72">
        <f>SUM(AA50:AA509)-SUM(BJ50:BJ509)</f>
        <v>15962.90000000014</v>
      </c>
      <c r="K524" s="72"/>
      <c r="L524" s="73">
        <f>SUM(AW50:AW509)-SUM(BK50:BK509)</f>
        <v>152061</v>
      </c>
    </row>
    <row r="525" spans="1:12" ht="14.25" hidden="1" x14ac:dyDescent="0.2">
      <c r="A525" s="67"/>
      <c r="B525" s="69"/>
      <c r="C525" s="70" t="s">
        <v>567</v>
      </c>
      <c r="D525" s="70"/>
      <c r="E525" s="70"/>
      <c r="F525" s="70"/>
      <c r="G525" s="70"/>
      <c r="H525" s="70"/>
      <c r="I525" s="71"/>
      <c r="J525" s="72">
        <f>SUM(AG50:AG509)</f>
        <v>0</v>
      </c>
      <c r="K525" s="72"/>
      <c r="L525" s="73">
        <f>SUM(BC50:BC509)</f>
        <v>0</v>
      </c>
    </row>
    <row r="526" spans="1:12" ht="14.25" hidden="1" x14ac:dyDescent="0.2">
      <c r="A526" s="67"/>
      <c r="B526" s="69"/>
      <c r="C526" s="70" t="s">
        <v>568</v>
      </c>
      <c r="D526" s="70"/>
      <c r="E526" s="70"/>
      <c r="F526" s="70"/>
      <c r="G526" s="70"/>
      <c r="H526" s="70"/>
      <c r="I526" s="71"/>
      <c r="J526" s="72">
        <f>SUM(AF50:AF509)</f>
        <v>0</v>
      </c>
      <c r="K526" s="72"/>
      <c r="L526" s="73">
        <f>SUM(BB50:BB509)</f>
        <v>0</v>
      </c>
    </row>
    <row r="527" spans="1:12" ht="14.25" x14ac:dyDescent="0.2">
      <c r="A527" s="67"/>
      <c r="B527" s="69"/>
      <c r="C527" s="70" t="s">
        <v>569</v>
      </c>
      <c r="D527" s="70"/>
      <c r="E527" s="70"/>
      <c r="F527" s="70"/>
      <c r="G527" s="70"/>
      <c r="H527" s="70"/>
      <c r="I527" s="71"/>
      <c r="J527" s="72">
        <f>SUM(S50:S509)+SUM(X50:X509)+SUM(Z50:Z509)</f>
        <v>513.66999999999996</v>
      </c>
      <c r="K527" s="72"/>
      <c r="L527" s="73">
        <f>SUM(AR50:AR509)+SUM(AT50:AT509)+SUM(AV50:AV509)</f>
        <v>26161</v>
      </c>
    </row>
    <row r="528" spans="1:12" ht="14.25" x14ac:dyDescent="0.2">
      <c r="A528" s="67"/>
      <c r="B528" s="69"/>
      <c r="C528" s="70" t="s">
        <v>570</v>
      </c>
      <c r="D528" s="70"/>
      <c r="E528" s="70"/>
      <c r="F528" s="70"/>
      <c r="G528" s="70"/>
      <c r="H528" s="70"/>
      <c r="I528" s="71"/>
      <c r="J528" s="72">
        <f>SUM(AD50:AD509)</f>
        <v>490.02</v>
      </c>
      <c r="K528" s="72"/>
      <c r="L528" s="73">
        <f>SUM(AZ50:AZ509)</f>
        <v>24956</v>
      </c>
    </row>
    <row r="529" spans="1:12" ht="14.25" x14ac:dyDescent="0.2">
      <c r="A529" s="67"/>
      <c r="B529" s="69"/>
      <c r="C529" s="70" t="s">
        <v>571</v>
      </c>
      <c r="D529" s="70"/>
      <c r="E529" s="70"/>
      <c r="F529" s="70"/>
      <c r="G529" s="70"/>
      <c r="H529" s="70"/>
      <c r="I529" s="71"/>
      <c r="J529" s="72">
        <f>SUM(AE50:AE509)</f>
        <v>256.10999999999996</v>
      </c>
      <c r="K529" s="72"/>
      <c r="L529" s="73">
        <f>SUM(BA50:BA509)</f>
        <v>13042</v>
      </c>
    </row>
    <row r="530" spans="1:12" ht="14.25" x14ac:dyDescent="0.2">
      <c r="A530" s="67"/>
      <c r="B530" s="69"/>
      <c r="C530" s="70" t="s">
        <v>628</v>
      </c>
      <c r="D530" s="70"/>
      <c r="E530" s="70"/>
      <c r="F530" s="70"/>
      <c r="G530" s="70"/>
      <c r="H530" s="70"/>
      <c r="I530" s="71"/>
      <c r="J530" s="72">
        <f>J532+J533</f>
        <v>764958.9</v>
      </c>
      <c r="K530" s="72"/>
      <c r="L530" s="73">
        <f>L532+L533</f>
        <v>5155823</v>
      </c>
    </row>
    <row r="531" spans="1:12" ht="14.25" x14ac:dyDescent="0.2">
      <c r="A531" s="67"/>
      <c r="B531" s="69"/>
      <c r="C531" s="80" t="s">
        <v>557</v>
      </c>
      <c r="D531" s="70"/>
      <c r="E531" s="70"/>
      <c r="F531" s="70"/>
      <c r="G531" s="70"/>
      <c r="H531" s="70"/>
      <c r="I531" s="71"/>
      <c r="J531" s="72"/>
      <c r="K531" s="72"/>
      <c r="L531" s="73"/>
    </row>
    <row r="532" spans="1:12" ht="14.25" x14ac:dyDescent="0.2">
      <c r="A532" s="67"/>
      <c r="B532" s="69"/>
      <c r="C532" s="70" t="s">
        <v>573</v>
      </c>
      <c r="D532" s="70"/>
      <c r="E532" s="70"/>
      <c r="F532" s="70"/>
      <c r="G532" s="70"/>
      <c r="H532" s="70"/>
      <c r="I532" s="71"/>
      <c r="J532" s="72">
        <f>SUM(BJ50:BJ509)</f>
        <v>764958.9</v>
      </c>
      <c r="K532" s="72"/>
      <c r="L532" s="73">
        <f>SUM(BK50:BK509)</f>
        <v>5155823</v>
      </c>
    </row>
    <row r="533" spans="1:12" ht="14.25" hidden="1" x14ac:dyDescent="0.2">
      <c r="A533" s="67"/>
      <c r="B533" s="69"/>
      <c r="C533" s="70" t="s">
        <v>574</v>
      </c>
      <c r="D533" s="70"/>
      <c r="E533" s="70"/>
      <c r="F533" s="70"/>
      <c r="G533" s="70"/>
      <c r="H533" s="70"/>
      <c r="I533" s="71"/>
      <c r="J533" s="72">
        <f>SUM(AH50:AH509)</f>
        <v>0</v>
      </c>
      <c r="K533" s="72"/>
      <c r="L533" s="73">
        <f>SUM(BD50:BD509)</f>
        <v>0</v>
      </c>
    </row>
    <row r="534" spans="1:12" ht="14.25" hidden="1" x14ac:dyDescent="0.2">
      <c r="A534" s="67"/>
      <c r="B534" s="69"/>
      <c r="C534" s="70" t="s">
        <v>629</v>
      </c>
      <c r="D534" s="70"/>
      <c r="E534" s="70"/>
      <c r="F534" s="70"/>
      <c r="G534" s="70"/>
      <c r="H534" s="70"/>
      <c r="I534" s="71"/>
      <c r="J534" s="72">
        <f>J487</f>
        <v>0</v>
      </c>
      <c r="K534" s="72"/>
      <c r="L534" s="73">
        <f>L487</f>
        <v>0</v>
      </c>
    </row>
    <row r="535" spans="1:12" ht="14.25" x14ac:dyDescent="0.2">
      <c r="A535" s="67"/>
      <c r="B535" s="69"/>
      <c r="C535" s="76" t="s">
        <v>578</v>
      </c>
      <c r="D535" s="70"/>
      <c r="E535" s="70"/>
      <c r="F535" s="70"/>
      <c r="G535" s="70"/>
      <c r="H535" s="70"/>
      <c r="I535" s="71"/>
      <c r="J535" s="72"/>
      <c r="K535" s="72"/>
      <c r="L535" s="73"/>
    </row>
    <row r="536" spans="1:12" ht="14.25" x14ac:dyDescent="0.2">
      <c r="A536" s="67"/>
      <c r="B536" s="69"/>
      <c r="C536" s="70" t="s">
        <v>579</v>
      </c>
      <c r="D536" s="70"/>
      <c r="E536" s="70"/>
      <c r="F536" s="70"/>
      <c r="G536" s="70"/>
      <c r="H536" s="70"/>
      <c r="I536" s="71"/>
      <c r="J536" s="72">
        <f>SUM(AB50:AB509)</f>
        <v>14231.669999999996</v>
      </c>
      <c r="K536" s="72"/>
      <c r="L536" s="73">
        <f>SUM(AX50:AX509)</f>
        <v>137478</v>
      </c>
    </row>
    <row r="537" spans="1:12" ht="14.25" x14ac:dyDescent="0.2">
      <c r="A537" s="67"/>
      <c r="B537" s="69"/>
      <c r="C537" s="70" t="s">
        <v>580</v>
      </c>
      <c r="D537" s="70"/>
      <c r="E537" s="70"/>
      <c r="F537" s="70"/>
      <c r="G537" s="70"/>
      <c r="H537" s="70"/>
      <c r="I537" s="71"/>
      <c r="J537" s="72">
        <f>SUM(AC50:AC509)</f>
        <v>764958.9</v>
      </c>
      <c r="K537" s="72"/>
      <c r="L537" s="73">
        <f>SUM(AY50:AY509)</f>
        <v>5155823</v>
      </c>
    </row>
    <row r="538" spans="1:12" ht="14.25" x14ac:dyDescent="0.2">
      <c r="A538" s="67"/>
      <c r="B538" s="69"/>
      <c r="C538" s="70" t="s">
        <v>581</v>
      </c>
      <c r="D538" s="70"/>
      <c r="E538" s="70"/>
      <c r="F538" s="82"/>
      <c r="G538" s="83">
        <f>Source!P393</f>
        <v>49.400399999999998</v>
      </c>
      <c r="H538" s="67"/>
      <c r="I538" s="67"/>
      <c r="J538" s="67"/>
      <c r="K538" s="67"/>
      <c r="L538" s="67"/>
    </row>
    <row r="539" spans="1:12" ht="14.25" x14ac:dyDescent="0.2">
      <c r="A539" s="67"/>
      <c r="B539" s="69"/>
      <c r="C539" s="70" t="s">
        <v>582</v>
      </c>
      <c r="D539" s="70"/>
      <c r="E539" s="70"/>
      <c r="F539" s="82"/>
      <c r="G539" s="83">
        <f>Source!P394</f>
        <v>1.944</v>
      </c>
      <c r="H539" s="67"/>
      <c r="I539" s="67"/>
      <c r="J539" s="67"/>
      <c r="K539" s="67"/>
      <c r="L539" s="67"/>
    </row>
    <row r="543" spans="1:12" ht="14.25" customHeight="1" x14ac:dyDescent="0.2">
      <c r="A543" s="128"/>
      <c r="B543" s="129" t="s">
        <v>630</v>
      </c>
      <c r="C543" s="131" t="str">
        <f>IF(Source!AC12&lt;&gt;"", Source!AC12," ")</f>
        <v xml:space="preserve"> </v>
      </c>
      <c r="D543" s="41"/>
      <c r="E543" s="41"/>
      <c r="F543" s="41"/>
      <c r="G543" s="41"/>
      <c r="H543" s="130" t="str">
        <f>IF(Source!AB12&lt;&gt;"", Source!AB12," ")</f>
        <v xml:space="preserve"> </v>
      </c>
      <c r="I543" s="24"/>
      <c r="J543" s="24"/>
      <c r="K543" s="24"/>
      <c r="L543" s="19"/>
    </row>
    <row r="544" spans="1:12" ht="14.25" customHeight="1" x14ac:dyDescent="0.2">
      <c r="A544" s="128"/>
      <c r="B544" s="132"/>
      <c r="C544" s="133" t="s">
        <v>631</v>
      </c>
      <c r="D544" s="133"/>
      <c r="E544" s="133"/>
      <c r="F544" s="133"/>
      <c r="G544" s="133"/>
      <c r="H544" s="24"/>
      <c r="I544" s="24"/>
      <c r="J544" s="24"/>
      <c r="K544" s="24"/>
      <c r="L544" s="19"/>
    </row>
    <row r="545" spans="1:12" ht="14.25" customHeight="1" x14ac:dyDescent="0.2">
      <c r="A545" s="128"/>
      <c r="B545" s="132"/>
      <c r="C545" s="24"/>
      <c r="D545" s="24"/>
      <c r="E545" s="24"/>
      <c r="F545" s="24"/>
      <c r="G545" s="24"/>
      <c r="H545" s="24"/>
      <c r="I545" s="24"/>
      <c r="J545" s="24"/>
      <c r="K545" s="24"/>
      <c r="L545" s="19"/>
    </row>
    <row r="546" spans="1:12" ht="14.25" customHeight="1" x14ac:dyDescent="0.2">
      <c r="A546" s="128"/>
      <c r="B546" s="129" t="s">
        <v>632</v>
      </c>
      <c r="C546" s="131" t="str">
        <f>IF(Source!AE12&lt;&gt;"", Source!AE12," ")</f>
        <v>Начальник УНСР</v>
      </c>
      <c r="D546" s="41"/>
      <c r="E546" s="41"/>
      <c r="F546" s="41"/>
      <c r="G546" s="41"/>
      <c r="H546" s="130" t="str">
        <f>IF(Source!AD12&lt;&gt;"", Source!AD12," ")</f>
        <v>И.А. Аверьянов</v>
      </c>
      <c r="I546" s="24"/>
      <c r="J546" s="24"/>
      <c r="K546" s="24"/>
      <c r="L546" s="19"/>
    </row>
    <row r="547" spans="1:12" ht="14.25" customHeight="1" x14ac:dyDescent="0.2">
      <c r="A547" s="24"/>
      <c r="B547" s="24"/>
      <c r="C547" s="133" t="s">
        <v>631</v>
      </c>
      <c r="D547" s="133"/>
      <c r="E547" s="133"/>
      <c r="F547" s="133"/>
      <c r="G547" s="133"/>
      <c r="H547" s="24"/>
      <c r="I547" s="24"/>
      <c r="J547" s="24"/>
      <c r="K547" s="24"/>
      <c r="L547" s="19"/>
    </row>
  </sheetData>
  <mergeCells count="431">
    <mergeCell ref="C544:G544"/>
    <mergeCell ref="C547:G547"/>
    <mergeCell ref="C534:H534"/>
    <mergeCell ref="C535:H535"/>
    <mergeCell ref="C536:H536"/>
    <mergeCell ref="C537:H537"/>
    <mergeCell ref="C538:F538"/>
    <mergeCell ref="C539:F539"/>
    <mergeCell ref="C528:H528"/>
    <mergeCell ref="C529:H529"/>
    <mergeCell ref="C530:H530"/>
    <mergeCell ref="C531:H531"/>
    <mergeCell ref="C532:H532"/>
    <mergeCell ref="C533:H533"/>
    <mergeCell ref="C522:H522"/>
    <mergeCell ref="C523:H523"/>
    <mergeCell ref="C524:H524"/>
    <mergeCell ref="C525:H525"/>
    <mergeCell ref="C526:H526"/>
    <mergeCell ref="C527:H527"/>
    <mergeCell ref="C516:H516"/>
    <mergeCell ref="C517:H517"/>
    <mergeCell ref="C518:H518"/>
    <mergeCell ref="C519:H519"/>
    <mergeCell ref="C520:H520"/>
    <mergeCell ref="C521:H521"/>
    <mergeCell ref="C509:H509"/>
    <mergeCell ref="C511:H511"/>
    <mergeCell ref="C512:H512"/>
    <mergeCell ref="C513:H513"/>
    <mergeCell ref="C514:H514"/>
    <mergeCell ref="C515:H515"/>
    <mergeCell ref="C503:H503"/>
    <mergeCell ref="C504:H504"/>
    <mergeCell ref="C505:H505"/>
    <mergeCell ref="C506:H506"/>
    <mergeCell ref="C507:H507"/>
    <mergeCell ref="C508:H508"/>
    <mergeCell ref="C497:H497"/>
    <mergeCell ref="C498:H498"/>
    <mergeCell ref="C499:H499"/>
    <mergeCell ref="C500:H500"/>
    <mergeCell ref="C501:H501"/>
    <mergeCell ref="C502:H502"/>
    <mergeCell ref="C491:H491"/>
    <mergeCell ref="C492:H492"/>
    <mergeCell ref="C493:H493"/>
    <mergeCell ref="C494:H494"/>
    <mergeCell ref="C495:H495"/>
    <mergeCell ref="C496:H496"/>
    <mergeCell ref="C484:H484"/>
    <mergeCell ref="C485:H485"/>
    <mergeCell ref="C487:H487"/>
    <mergeCell ref="C488:H488"/>
    <mergeCell ref="C489:H489"/>
    <mergeCell ref="C490:H490"/>
    <mergeCell ref="C477:H477"/>
    <mergeCell ref="C478:H478"/>
    <mergeCell ref="C479:H479"/>
    <mergeCell ref="C480:H480"/>
    <mergeCell ref="C482:H482"/>
    <mergeCell ref="C483:H483"/>
    <mergeCell ref="C471:H471"/>
    <mergeCell ref="C472:H472"/>
    <mergeCell ref="C473:H473"/>
    <mergeCell ref="C474:H474"/>
    <mergeCell ref="C475:H475"/>
    <mergeCell ref="C476:H476"/>
    <mergeCell ref="C465:H465"/>
    <mergeCell ref="C466:H466"/>
    <mergeCell ref="C467:H467"/>
    <mergeCell ref="C468:H468"/>
    <mergeCell ref="C469:H469"/>
    <mergeCell ref="C470:H470"/>
    <mergeCell ref="C458:H458"/>
    <mergeCell ref="C459:H459"/>
    <mergeCell ref="C460:H460"/>
    <mergeCell ref="C462:H462"/>
    <mergeCell ref="C463:H463"/>
    <mergeCell ref="C464:H464"/>
    <mergeCell ref="C452:H452"/>
    <mergeCell ref="C453:H453"/>
    <mergeCell ref="C454:H454"/>
    <mergeCell ref="C455:H455"/>
    <mergeCell ref="C456:H456"/>
    <mergeCell ref="C457:H457"/>
    <mergeCell ref="C446:H446"/>
    <mergeCell ref="C447:H447"/>
    <mergeCell ref="C448:H448"/>
    <mergeCell ref="C449:H449"/>
    <mergeCell ref="C450:H450"/>
    <mergeCell ref="C451:H451"/>
    <mergeCell ref="C437:F437"/>
    <mergeCell ref="C440:H440"/>
    <mergeCell ref="C442:H442"/>
    <mergeCell ref="C443:H443"/>
    <mergeCell ref="C444:H444"/>
    <mergeCell ref="C445:H445"/>
    <mergeCell ref="C431:H431"/>
    <mergeCell ref="C432:H432"/>
    <mergeCell ref="C433:H433"/>
    <mergeCell ref="C434:H434"/>
    <mergeCell ref="C435:H435"/>
    <mergeCell ref="C436:F436"/>
    <mergeCell ref="C425:H425"/>
    <mergeCell ref="C426:H426"/>
    <mergeCell ref="C427:H427"/>
    <mergeCell ref="C428:H428"/>
    <mergeCell ref="C429:H429"/>
    <mergeCell ref="C430:H430"/>
    <mergeCell ref="C419:H419"/>
    <mergeCell ref="C420:H420"/>
    <mergeCell ref="C421:H421"/>
    <mergeCell ref="C422:H422"/>
    <mergeCell ref="C423:H423"/>
    <mergeCell ref="C424:H424"/>
    <mergeCell ref="C413:H413"/>
    <mergeCell ref="C414:H414"/>
    <mergeCell ref="C415:H415"/>
    <mergeCell ref="C416:H416"/>
    <mergeCell ref="C417:H417"/>
    <mergeCell ref="C418:H418"/>
    <mergeCell ref="C405:F405"/>
    <mergeCell ref="C406:F406"/>
    <mergeCell ref="C409:H409"/>
    <mergeCell ref="C410:H410"/>
    <mergeCell ref="C411:H411"/>
    <mergeCell ref="C412:H412"/>
    <mergeCell ref="C399:H399"/>
    <mergeCell ref="C400:H400"/>
    <mergeCell ref="C401:H401"/>
    <mergeCell ref="C402:H402"/>
    <mergeCell ref="C403:H403"/>
    <mergeCell ref="C404:H404"/>
    <mergeCell ref="C393:H393"/>
    <mergeCell ref="C394:H394"/>
    <mergeCell ref="C395:H395"/>
    <mergeCell ref="C396:H396"/>
    <mergeCell ref="C397:H397"/>
    <mergeCell ref="C398:H398"/>
    <mergeCell ref="C387:H387"/>
    <mergeCell ref="C388:H388"/>
    <mergeCell ref="C389:H389"/>
    <mergeCell ref="C390:H390"/>
    <mergeCell ref="C391:H391"/>
    <mergeCell ref="C392:H392"/>
    <mergeCell ref="C381:H381"/>
    <mergeCell ref="C382:H382"/>
    <mergeCell ref="C383:H383"/>
    <mergeCell ref="C384:H384"/>
    <mergeCell ref="C385:H385"/>
    <mergeCell ref="C386:H386"/>
    <mergeCell ref="C376:H376"/>
    <mergeCell ref="I376:J376"/>
    <mergeCell ref="K376:L376"/>
    <mergeCell ref="C378:H378"/>
    <mergeCell ref="C379:H379"/>
    <mergeCell ref="C380:H380"/>
    <mergeCell ref="C360:H360"/>
    <mergeCell ref="I360:J360"/>
    <mergeCell ref="K360:L360"/>
    <mergeCell ref="C362:L362"/>
    <mergeCell ref="C374:H374"/>
    <mergeCell ref="I374:J374"/>
    <mergeCell ref="K374:L374"/>
    <mergeCell ref="C356:H356"/>
    <mergeCell ref="I356:J356"/>
    <mergeCell ref="K356:L356"/>
    <mergeCell ref="C358:H358"/>
    <mergeCell ref="I358:J358"/>
    <mergeCell ref="K358:L358"/>
    <mergeCell ref="C343:L343"/>
    <mergeCell ref="C352:H352"/>
    <mergeCell ref="I352:J352"/>
    <mergeCell ref="K352:L352"/>
    <mergeCell ref="C354:H354"/>
    <mergeCell ref="I354:J354"/>
    <mergeCell ref="K354:L354"/>
    <mergeCell ref="C330:L330"/>
    <mergeCell ref="C339:H339"/>
    <mergeCell ref="I339:J339"/>
    <mergeCell ref="K339:L339"/>
    <mergeCell ref="C341:H341"/>
    <mergeCell ref="I341:J341"/>
    <mergeCell ref="K341:L341"/>
    <mergeCell ref="C304:L304"/>
    <mergeCell ref="C315:H315"/>
    <mergeCell ref="I315:J315"/>
    <mergeCell ref="K315:L315"/>
    <mergeCell ref="C317:L317"/>
    <mergeCell ref="C328:H328"/>
    <mergeCell ref="I328:J328"/>
    <mergeCell ref="K328:L328"/>
    <mergeCell ref="C295:H295"/>
    <mergeCell ref="C296:H296"/>
    <mergeCell ref="C297:H297"/>
    <mergeCell ref="C298:F298"/>
    <mergeCell ref="C299:F299"/>
    <mergeCell ref="A302:L302"/>
    <mergeCell ref="C289:H289"/>
    <mergeCell ref="C290:H290"/>
    <mergeCell ref="C291:H291"/>
    <mergeCell ref="C292:H292"/>
    <mergeCell ref="C293:H293"/>
    <mergeCell ref="C294:H294"/>
    <mergeCell ref="C283:H283"/>
    <mergeCell ref="C284:H284"/>
    <mergeCell ref="C285:H285"/>
    <mergeCell ref="C286:H286"/>
    <mergeCell ref="C287:H287"/>
    <mergeCell ref="C288:H288"/>
    <mergeCell ref="C277:H277"/>
    <mergeCell ref="C278:H278"/>
    <mergeCell ref="C279:H279"/>
    <mergeCell ref="C280:H280"/>
    <mergeCell ref="C281:H281"/>
    <mergeCell ref="C282:H282"/>
    <mergeCell ref="C271:H271"/>
    <mergeCell ref="C272:H272"/>
    <mergeCell ref="C273:H273"/>
    <mergeCell ref="C274:H274"/>
    <mergeCell ref="C275:H275"/>
    <mergeCell ref="C276:H276"/>
    <mergeCell ref="C267:H267"/>
    <mergeCell ref="I267:J267"/>
    <mergeCell ref="K267:L267"/>
    <mergeCell ref="C269:H269"/>
    <mergeCell ref="I269:J269"/>
    <mergeCell ref="K269:L269"/>
    <mergeCell ref="C257:H257"/>
    <mergeCell ref="C258:H258"/>
    <mergeCell ref="C259:F259"/>
    <mergeCell ref="C260:F260"/>
    <mergeCell ref="A263:L263"/>
    <mergeCell ref="A265:L265"/>
    <mergeCell ref="C251:H251"/>
    <mergeCell ref="C252:H252"/>
    <mergeCell ref="C253:H253"/>
    <mergeCell ref="C254:H254"/>
    <mergeCell ref="C255:H255"/>
    <mergeCell ref="C256:H256"/>
    <mergeCell ref="C245:H245"/>
    <mergeCell ref="C246:H246"/>
    <mergeCell ref="C247:H247"/>
    <mergeCell ref="C248:H248"/>
    <mergeCell ref="C249:H249"/>
    <mergeCell ref="C250:H250"/>
    <mergeCell ref="C239:H239"/>
    <mergeCell ref="C240:H240"/>
    <mergeCell ref="C241:H241"/>
    <mergeCell ref="C242:H242"/>
    <mergeCell ref="C243:H243"/>
    <mergeCell ref="C244:H244"/>
    <mergeCell ref="C233:H233"/>
    <mergeCell ref="C234:H234"/>
    <mergeCell ref="C235:H235"/>
    <mergeCell ref="C236:H236"/>
    <mergeCell ref="C237:H237"/>
    <mergeCell ref="C238:H238"/>
    <mergeCell ref="C225:H225"/>
    <mergeCell ref="C226:H226"/>
    <mergeCell ref="C227:H227"/>
    <mergeCell ref="C228:F228"/>
    <mergeCell ref="C229:F229"/>
    <mergeCell ref="C232:H232"/>
    <mergeCell ref="C219:H219"/>
    <mergeCell ref="C220:H220"/>
    <mergeCell ref="C221:H221"/>
    <mergeCell ref="C222:H222"/>
    <mergeCell ref="C223:H223"/>
    <mergeCell ref="C224:H224"/>
    <mergeCell ref="C213:H213"/>
    <mergeCell ref="C214:H214"/>
    <mergeCell ref="C215:H215"/>
    <mergeCell ref="C216:H216"/>
    <mergeCell ref="C217:H217"/>
    <mergeCell ref="C218:H218"/>
    <mergeCell ref="C207:H207"/>
    <mergeCell ref="C208:H208"/>
    <mergeCell ref="C209:H209"/>
    <mergeCell ref="C210:H210"/>
    <mergeCell ref="C211:H211"/>
    <mergeCell ref="C212:H212"/>
    <mergeCell ref="C201:H201"/>
    <mergeCell ref="C202:H202"/>
    <mergeCell ref="C203:H203"/>
    <mergeCell ref="C204:H204"/>
    <mergeCell ref="C205:H205"/>
    <mergeCell ref="C206:H206"/>
    <mergeCell ref="C197:H197"/>
    <mergeCell ref="I197:J197"/>
    <mergeCell ref="K197:L197"/>
    <mergeCell ref="C199:H199"/>
    <mergeCell ref="I199:J199"/>
    <mergeCell ref="K199:L199"/>
    <mergeCell ref="C191:H191"/>
    <mergeCell ref="I191:J191"/>
    <mergeCell ref="K191:L191"/>
    <mergeCell ref="C194:H194"/>
    <mergeCell ref="I194:J194"/>
    <mergeCell ref="K194:L194"/>
    <mergeCell ref="C177:H177"/>
    <mergeCell ref="I177:J177"/>
    <mergeCell ref="K177:L177"/>
    <mergeCell ref="C179:L179"/>
    <mergeCell ref="C188:H188"/>
    <mergeCell ref="I188:J188"/>
    <mergeCell ref="K188:L188"/>
    <mergeCell ref="C160:H160"/>
    <mergeCell ref="I160:J160"/>
    <mergeCell ref="K160:L160"/>
    <mergeCell ref="C162:L162"/>
    <mergeCell ref="C174:H174"/>
    <mergeCell ref="I174:J174"/>
    <mergeCell ref="K174:L174"/>
    <mergeCell ref="C147:H147"/>
    <mergeCell ref="I147:J147"/>
    <mergeCell ref="K147:L147"/>
    <mergeCell ref="C149:L149"/>
    <mergeCell ref="C158:H158"/>
    <mergeCell ref="I158:J158"/>
    <mergeCell ref="K158:L158"/>
    <mergeCell ref="C123:L123"/>
    <mergeCell ref="C134:H134"/>
    <mergeCell ref="I134:J134"/>
    <mergeCell ref="K134:L134"/>
    <mergeCell ref="C136:L136"/>
    <mergeCell ref="C145:H145"/>
    <mergeCell ref="I145:J145"/>
    <mergeCell ref="K145:L145"/>
    <mergeCell ref="C114:H114"/>
    <mergeCell ref="C115:H115"/>
    <mergeCell ref="C116:H116"/>
    <mergeCell ref="C117:F117"/>
    <mergeCell ref="C118:F118"/>
    <mergeCell ref="A121:L121"/>
    <mergeCell ref="C108:H108"/>
    <mergeCell ref="C109:H109"/>
    <mergeCell ref="C110:H110"/>
    <mergeCell ref="C111:H111"/>
    <mergeCell ref="C112:H112"/>
    <mergeCell ref="C113:H113"/>
    <mergeCell ref="C102:H102"/>
    <mergeCell ref="C103:H103"/>
    <mergeCell ref="C104:H104"/>
    <mergeCell ref="C105:H105"/>
    <mergeCell ref="C106:H106"/>
    <mergeCell ref="C107:H107"/>
    <mergeCell ref="C96:H96"/>
    <mergeCell ref="C97:H97"/>
    <mergeCell ref="C98:H98"/>
    <mergeCell ref="C99:H99"/>
    <mergeCell ref="C100:H100"/>
    <mergeCell ref="C101:H101"/>
    <mergeCell ref="C90:H90"/>
    <mergeCell ref="C91:H91"/>
    <mergeCell ref="C92:H92"/>
    <mergeCell ref="C93:H93"/>
    <mergeCell ref="C94:H94"/>
    <mergeCell ref="C95:H95"/>
    <mergeCell ref="C79:H79"/>
    <mergeCell ref="C80:F80"/>
    <mergeCell ref="C81:F81"/>
    <mergeCell ref="A84:L84"/>
    <mergeCell ref="A86:L86"/>
    <mergeCell ref="C88:H88"/>
    <mergeCell ref="I88:J88"/>
    <mergeCell ref="K88:L88"/>
    <mergeCell ref="C73:H73"/>
    <mergeCell ref="C74:H74"/>
    <mergeCell ref="C75:H75"/>
    <mergeCell ref="C76:H76"/>
    <mergeCell ref="C77:H77"/>
    <mergeCell ref="C78:H78"/>
    <mergeCell ref="C67:H67"/>
    <mergeCell ref="C68:H68"/>
    <mergeCell ref="C69:H69"/>
    <mergeCell ref="C70:H70"/>
    <mergeCell ref="C71:H71"/>
    <mergeCell ref="C72:H72"/>
    <mergeCell ref="C61:H61"/>
    <mergeCell ref="C62:H62"/>
    <mergeCell ref="C63:H63"/>
    <mergeCell ref="C64:H64"/>
    <mergeCell ref="C65:H65"/>
    <mergeCell ref="C66:H66"/>
    <mergeCell ref="C55:H55"/>
    <mergeCell ref="C56:H56"/>
    <mergeCell ref="C57:H57"/>
    <mergeCell ref="C58:H58"/>
    <mergeCell ref="C59:H59"/>
    <mergeCell ref="C60:H60"/>
    <mergeCell ref="H44:J47"/>
    <mergeCell ref="K44:K48"/>
    <mergeCell ref="L44:L48"/>
    <mergeCell ref="A51:L51"/>
    <mergeCell ref="C53:H53"/>
    <mergeCell ref="C54:H54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463"/>
  <sheetViews>
    <sheetView workbookViewId="0">
      <selection activeCell="A459" sqref="A459:O45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457</v>
      </c>
      <c r="C12" s="1">
        <v>0</v>
      </c>
      <c r="D12" s="1">
        <f>ROW(A401)</f>
        <v>401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4</v>
      </c>
      <c r="U12" s="1" t="s">
        <v>3</v>
      </c>
      <c r="V12" s="1">
        <v>0</v>
      </c>
      <c r="W12" s="1" t="s">
        <v>7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3</v>
      </c>
      <c r="CF12" s="1">
        <v>0</v>
      </c>
      <c r="CG12" s="1">
        <v>0</v>
      </c>
      <c r="CH12" s="1">
        <v>402661384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06" x14ac:dyDescent="0.2">
      <c r="A18" s="2">
        <v>52</v>
      </c>
      <c r="B18" s="2">
        <f t="shared" ref="B18:G18" si="0">B401</f>
        <v>457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02-01-20</v>
      </c>
      <c r="G18" s="2" t="str">
        <f t="shared" si="0"/>
        <v>02-01-20 Решения по мониторингу колодцев транспозиции_(Копия)</v>
      </c>
      <c r="H18" s="2"/>
      <c r="I18" s="2"/>
      <c r="J18" s="2"/>
      <c r="K18" s="2"/>
      <c r="L18" s="2"/>
      <c r="M18" s="2"/>
      <c r="N18" s="2"/>
      <c r="O18" s="2">
        <f t="shared" ref="O18:AT18" si="1">O401</f>
        <v>5083624</v>
      </c>
      <c r="P18" s="2">
        <f t="shared" si="1"/>
        <v>5082811</v>
      </c>
      <c r="Q18" s="2">
        <f t="shared" si="1"/>
        <v>322</v>
      </c>
      <c r="R18" s="2">
        <f t="shared" si="1"/>
        <v>24</v>
      </c>
      <c r="S18" s="2">
        <f t="shared" si="1"/>
        <v>490</v>
      </c>
      <c r="T18" s="2">
        <f t="shared" si="1"/>
        <v>0</v>
      </c>
      <c r="U18" s="2">
        <f t="shared" si="1"/>
        <v>49.400400000000005</v>
      </c>
      <c r="V18" s="2">
        <f t="shared" si="1"/>
        <v>1.944</v>
      </c>
      <c r="W18" s="2">
        <f t="shared" si="1"/>
        <v>1</v>
      </c>
      <c r="X18" s="2">
        <f t="shared" si="1"/>
        <v>491</v>
      </c>
      <c r="Y18" s="2">
        <f t="shared" si="1"/>
        <v>256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4946298</v>
      </c>
      <c r="AQ18" s="2">
        <f t="shared" si="1"/>
        <v>0</v>
      </c>
      <c r="AR18" s="2">
        <f t="shared" si="1"/>
        <v>5084370</v>
      </c>
      <c r="AS18" s="2">
        <f t="shared" si="1"/>
        <v>7705</v>
      </c>
      <c r="AT18" s="2">
        <f t="shared" si="1"/>
        <v>130367</v>
      </c>
      <c r="AU18" s="2">
        <f t="shared" ref="AU18:BZ18" si="2">AU401</f>
        <v>0</v>
      </c>
      <c r="AV18" s="2">
        <f t="shared" si="2"/>
        <v>5082811</v>
      </c>
      <c r="AW18" s="2">
        <f t="shared" si="2"/>
        <v>136513</v>
      </c>
      <c r="AX18" s="2">
        <f t="shared" si="2"/>
        <v>0</v>
      </c>
      <c r="AY18" s="2">
        <f t="shared" si="2"/>
        <v>136513</v>
      </c>
      <c r="AZ18" s="2">
        <f t="shared" si="2"/>
        <v>4946298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CA401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DG401</f>
        <v>5337158</v>
      </c>
      <c r="DH18" s="3">
        <f t="shared" si="4"/>
        <v>5307884</v>
      </c>
      <c r="DI18" s="3">
        <f t="shared" si="4"/>
        <v>4307</v>
      </c>
      <c r="DJ18" s="3">
        <f t="shared" si="4"/>
        <v>1194</v>
      </c>
      <c r="DK18" s="3">
        <f t="shared" si="4"/>
        <v>24967</v>
      </c>
      <c r="DL18" s="3">
        <f t="shared" si="4"/>
        <v>0</v>
      </c>
      <c r="DM18" s="3">
        <f t="shared" si="4"/>
        <v>49.400400000000005</v>
      </c>
      <c r="DN18" s="3">
        <f t="shared" si="4"/>
        <v>1.944</v>
      </c>
      <c r="DO18" s="3">
        <f t="shared" si="4"/>
        <v>1</v>
      </c>
      <c r="DP18" s="3">
        <f t="shared" si="4"/>
        <v>24956</v>
      </c>
      <c r="DQ18" s="3">
        <f t="shared" si="4"/>
        <v>13042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5155823</v>
      </c>
      <c r="EI18" s="3">
        <f t="shared" si="4"/>
        <v>0</v>
      </c>
      <c r="EJ18" s="3">
        <f t="shared" si="4"/>
        <v>5377066</v>
      </c>
      <c r="EK18" s="3">
        <f t="shared" si="4"/>
        <v>11020</v>
      </c>
      <c r="EL18" s="3">
        <f t="shared" si="4"/>
        <v>210223</v>
      </c>
      <c r="EM18" s="3">
        <f t="shared" ref="EM18:FR18" si="5">EM401</f>
        <v>0</v>
      </c>
      <c r="EN18" s="3">
        <f t="shared" si="5"/>
        <v>5307884</v>
      </c>
      <c r="EO18" s="3">
        <f t="shared" si="5"/>
        <v>152061</v>
      </c>
      <c r="EP18" s="3">
        <f t="shared" si="5"/>
        <v>0</v>
      </c>
      <c r="EQ18" s="3">
        <f t="shared" si="5"/>
        <v>152061</v>
      </c>
      <c r="ER18" s="3">
        <f t="shared" si="5"/>
        <v>5155823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FS401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06" x14ac:dyDescent="0.2">
      <c r="A20" s="1">
        <v>3</v>
      </c>
      <c r="B20" s="1">
        <v>1</v>
      </c>
      <c r="C20" s="1"/>
      <c r="D20" s="1">
        <f>ROW(A371)</f>
        <v>371</v>
      </c>
      <c r="E20" s="1"/>
      <c r="F20" s="1" t="s">
        <v>4</v>
      </c>
      <c r="G20" s="1" t="s">
        <v>17</v>
      </c>
      <c r="H20" s="1" t="s">
        <v>3</v>
      </c>
      <c r="I20" s="1">
        <v>0</v>
      </c>
      <c r="J20" s="1" t="s">
        <v>6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06" x14ac:dyDescent="0.2">
      <c r="A22" s="2">
        <v>52</v>
      </c>
      <c r="B22" s="2">
        <f t="shared" ref="B22:G22" si="7">B371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02-01-20</v>
      </c>
      <c r="G22" s="2" t="str">
        <f t="shared" si="7"/>
        <v>Решения по мониторингу колодцев транспозиции</v>
      </c>
      <c r="H22" s="2"/>
      <c r="I22" s="2"/>
      <c r="J22" s="2"/>
      <c r="K22" s="2"/>
      <c r="L22" s="2"/>
      <c r="M22" s="2"/>
      <c r="N22" s="2"/>
      <c r="O22" s="2">
        <f t="shared" ref="O22:AT22" si="8">O371</f>
        <v>5083624</v>
      </c>
      <c r="P22" s="2">
        <f t="shared" si="8"/>
        <v>5082811</v>
      </c>
      <c r="Q22" s="2">
        <f t="shared" si="8"/>
        <v>322</v>
      </c>
      <c r="R22" s="2">
        <f t="shared" si="8"/>
        <v>24</v>
      </c>
      <c r="S22" s="2">
        <f t="shared" si="8"/>
        <v>490</v>
      </c>
      <c r="T22" s="2">
        <f t="shared" si="8"/>
        <v>0</v>
      </c>
      <c r="U22" s="2">
        <f t="shared" si="8"/>
        <v>49.400400000000005</v>
      </c>
      <c r="V22" s="2">
        <f t="shared" si="8"/>
        <v>1.944</v>
      </c>
      <c r="W22" s="2">
        <f t="shared" si="8"/>
        <v>1</v>
      </c>
      <c r="X22" s="2">
        <f t="shared" si="8"/>
        <v>491</v>
      </c>
      <c r="Y22" s="2">
        <f t="shared" si="8"/>
        <v>256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4946298</v>
      </c>
      <c r="AQ22" s="2">
        <f t="shared" si="8"/>
        <v>0</v>
      </c>
      <c r="AR22" s="2">
        <f t="shared" si="8"/>
        <v>5084370</v>
      </c>
      <c r="AS22" s="2">
        <f t="shared" si="8"/>
        <v>7705</v>
      </c>
      <c r="AT22" s="2">
        <f t="shared" si="8"/>
        <v>130367</v>
      </c>
      <c r="AU22" s="2">
        <f t="shared" ref="AU22:BZ22" si="9">AU371</f>
        <v>0</v>
      </c>
      <c r="AV22" s="2">
        <f t="shared" si="9"/>
        <v>5082811</v>
      </c>
      <c r="AW22" s="2">
        <f t="shared" si="9"/>
        <v>136513</v>
      </c>
      <c r="AX22" s="2">
        <f t="shared" si="9"/>
        <v>0</v>
      </c>
      <c r="AY22" s="2">
        <f t="shared" si="9"/>
        <v>136513</v>
      </c>
      <c r="AZ22" s="2">
        <f t="shared" si="9"/>
        <v>4946298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CA371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DG371</f>
        <v>5337158</v>
      </c>
      <c r="DH22" s="3">
        <f t="shared" si="11"/>
        <v>5307884</v>
      </c>
      <c r="DI22" s="3">
        <f t="shared" si="11"/>
        <v>4307</v>
      </c>
      <c r="DJ22" s="3">
        <f t="shared" si="11"/>
        <v>1194</v>
      </c>
      <c r="DK22" s="3">
        <f t="shared" si="11"/>
        <v>24967</v>
      </c>
      <c r="DL22" s="3">
        <f t="shared" si="11"/>
        <v>0</v>
      </c>
      <c r="DM22" s="3">
        <f t="shared" si="11"/>
        <v>49.400400000000005</v>
      </c>
      <c r="DN22" s="3">
        <f t="shared" si="11"/>
        <v>1.944</v>
      </c>
      <c r="DO22" s="3">
        <f t="shared" si="11"/>
        <v>1</v>
      </c>
      <c r="DP22" s="3">
        <f t="shared" si="11"/>
        <v>24956</v>
      </c>
      <c r="DQ22" s="3">
        <f t="shared" si="11"/>
        <v>13042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5155823</v>
      </c>
      <c r="EI22" s="3">
        <f t="shared" si="11"/>
        <v>0</v>
      </c>
      <c r="EJ22" s="3">
        <f t="shared" si="11"/>
        <v>5377066</v>
      </c>
      <c r="EK22" s="3">
        <f t="shared" si="11"/>
        <v>11020</v>
      </c>
      <c r="EL22" s="3">
        <f t="shared" si="11"/>
        <v>210223</v>
      </c>
      <c r="EM22" s="3">
        <f t="shared" ref="EM22:FR22" si="12">EM371</f>
        <v>0</v>
      </c>
      <c r="EN22" s="3">
        <f t="shared" si="12"/>
        <v>5307884</v>
      </c>
      <c r="EO22" s="3">
        <f t="shared" si="12"/>
        <v>152061</v>
      </c>
      <c r="EP22" s="3">
        <f t="shared" si="12"/>
        <v>0</v>
      </c>
      <c r="EQ22" s="3">
        <f t="shared" si="12"/>
        <v>152061</v>
      </c>
      <c r="ER22" s="3">
        <f t="shared" si="12"/>
        <v>5155823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FS371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06" x14ac:dyDescent="0.2">
      <c r="A24" s="1">
        <v>4</v>
      </c>
      <c r="B24" s="1">
        <v>1</v>
      </c>
      <c r="C24" s="1"/>
      <c r="D24" s="1">
        <f>ROW(A28)</f>
        <v>28</v>
      </c>
      <c r="E24" s="1"/>
      <c r="F24" s="1" t="s">
        <v>18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06" x14ac:dyDescent="0.2">
      <c r="A26" s="2">
        <v>52</v>
      </c>
      <c r="B26" s="2">
        <f t="shared" ref="B26:G26" si="14">B28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Решения по мониторингу колодцев транспозиции</v>
      </c>
      <c r="H26" s="2"/>
      <c r="I26" s="2"/>
      <c r="J26" s="2"/>
      <c r="K26" s="2"/>
      <c r="L26" s="2"/>
      <c r="M26" s="2"/>
      <c r="N26" s="2"/>
      <c r="O26" s="2">
        <f t="shared" ref="O26:AT26" si="15">O28</f>
        <v>0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0</v>
      </c>
      <c r="AS26" s="2">
        <f t="shared" si="15"/>
        <v>0</v>
      </c>
      <c r="AT26" s="2">
        <f t="shared" si="15"/>
        <v>0</v>
      </c>
      <c r="AU26" s="2">
        <f t="shared" ref="AU26:BZ26" si="16">AU28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CA28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DG28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EM28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FS28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06" x14ac:dyDescent="0.2">
      <c r="A28" s="2">
        <v>51</v>
      </c>
      <c r="B28" s="2">
        <f>B24</f>
        <v>1</v>
      </c>
      <c r="C28" s="2">
        <f>A24</f>
        <v>4</v>
      </c>
      <c r="D28" s="2">
        <f>ROW(A24)</f>
        <v>24</v>
      </c>
      <c r="E28" s="2"/>
      <c r="F28" s="2" t="str">
        <f>IF(F24&lt;&gt;"",F24,"")</f>
        <v>Новый раздел</v>
      </c>
      <c r="G28" s="2" t="str">
        <f>IF(G24&lt;&gt;"",G24,"")</f>
        <v>Решения по мониторингу колодцев транспозиции</v>
      </c>
      <c r="H28" s="2">
        <v>0</v>
      </c>
      <c r="I28" s="2"/>
      <c r="J28" s="2"/>
      <c r="K28" s="2"/>
      <c r="L28" s="2"/>
      <c r="M28" s="2"/>
      <c r="N28" s="2"/>
      <c r="O28" s="2">
        <f t="shared" ref="O28:Y28" si="21">AB28</f>
        <v>0</v>
      </c>
      <c r="P28" s="2">
        <f t="shared" si="21"/>
        <v>0</v>
      </c>
      <c r="Q28" s="2">
        <f t="shared" si="21"/>
        <v>0</v>
      </c>
      <c r="R28" s="2">
        <f t="shared" si="21"/>
        <v>0</v>
      </c>
      <c r="S28" s="2">
        <f t="shared" si="21"/>
        <v>0</v>
      </c>
      <c r="T28" s="2">
        <f t="shared" si="21"/>
        <v>0</v>
      </c>
      <c r="U28" s="2">
        <f t="shared" si="21"/>
        <v>0</v>
      </c>
      <c r="V28" s="2">
        <f t="shared" si="21"/>
        <v>0</v>
      </c>
      <c r="W28" s="2">
        <f t="shared" si="21"/>
        <v>0</v>
      </c>
      <c r="X28" s="2">
        <f t="shared" si="21"/>
        <v>0</v>
      </c>
      <c r="Y28" s="2">
        <f t="shared" si="21"/>
        <v>0</v>
      </c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>
        <f t="shared" ref="AO28:BD28" si="22">BX28</f>
        <v>0</v>
      </c>
      <c r="AP28" s="2">
        <f t="shared" si="22"/>
        <v>0</v>
      </c>
      <c r="AQ28" s="2">
        <f t="shared" si="22"/>
        <v>0</v>
      </c>
      <c r="AR28" s="2">
        <f t="shared" si="22"/>
        <v>0</v>
      </c>
      <c r="AS28" s="2">
        <f t="shared" si="22"/>
        <v>0</v>
      </c>
      <c r="AT28" s="2">
        <f t="shared" si="22"/>
        <v>0</v>
      </c>
      <c r="AU28" s="2">
        <f t="shared" si="22"/>
        <v>0</v>
      </c>
      <c r="AV28" s="2">
        <f t="shared" si="22"/>
        <v>0</v>
      </c>
      <c r="AW28" s="2">
        <f t="shared" si="22"/>
        <v>0</v>
      </c>
      <c r="AX28" s="2">
        <f t="shared" si="22"/>
        <v>0</v>
      </c>
      <c r="AY28" s="2">
        <f t="shared" si="22"/>
        <v>0</v>
      </c>
      <c r="AZ28" s="2">
        <f t="shared" si="22"/>
        <v>0</v>
      </c>
      <c r="BA28" s="2">
        <f t="shared" si="22"/>
        <v>0</v>
      </c>
      <c r="BB28" s="2">
        <f t="shared" si="22"/>
        <v>0</v>
      </c>
      <c r="BC28" s="2">
        <f t="shared" si="22"/>
        <v>0</v>
      </c>
      <c r="BD28" s="2">
        <f t="shared" si="22"/>
        <v>0</v>
      </c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3">
        <f t="shared" ref="DG28:DQ28" si="23">DT28</f>
        <v>0</v>
      </c>
      <c r="DH28" s="3">
        <f t="shared" si="23"/>
        <v>0</v>
      </c>
      <c r="DI28" s="3">
        <f t="shared" si="23"/>
        <v>0</v>
      </c>
      <c r="DJ28" s="3">
        <f t="shared" si="23"/>
        <v>0</v>
      </c>
      <c r="DK28" s="3">
        <f t="shared" si="23"/>
        <v>0</v>
      </c>
      <c r="DL28" s="3">
        <f t="shared" si="23"/>
        <v>0</v>
      </c>
      <c r="DM28" s="3">
        <f t="shared" si="23"/>
        <v>0</v>
      </c>
      <c r="DN28" s="3">
        <f t="shared" si="23"/>
        <v>0</v>
      </c>
      <c r="DO28" s="3">
        <f t="shared" si="23"/>
        <v>0</v>
      </c>
      <c r="DP28" s="3">
        <f t="shared" si="23"/>
        <v>0</v>
      </c>
      <c r="DQ28" s="3">
        <f t="shared" si="23"/>
        <v>0</v>
      </c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>
        <f t="shared" ref="EG28:EV28" si="24">FP28</f>
        <v>0</v>
      </c>
      <c r="EH28" s="3">
        <f t="shared" si="24"/>
        <v>0</v>
      </c>
      <c r="EI28" s="3">
        <f t="shared" si="24"/>
        <v>0</v>
      </c>
      <c r="EJ28" s="3">
        <f t="shared" si="24"/>
        <v>0</v>
      </c>
      <c r="EK28" s="3">
        <f t="shared" si="24"/>
        <v>0</v>
      </c>
      <c r="EL28" s="3">
        <f t="shared" si="24"/>
        <v>0</v>
      </c>
      <c r="EM28" s="3">
        <f t="shared" si="24"/>
        <v>0</v>
      </c>
      <c r="EN28" s="3">
        <f t="shared" si="24"/>
        <v>0</v>
      </c>
      <c r="EO28" s="3">
        <f t="shared" si="24"/>
        <v>0</v>
      </c>
      <c r="EP28" s="3">
        <f t="shared" si="24"/>
        <v>0</v>
      </c>
      <c r="EQ28" s="3">
        <f t="shared" si="24"/>
        <v>0</v>
      </c>
      <c r="ER28" s="3">
        <f t="shared" si="24"/>
        <v>0</v>
      </c>
      <c r="ES28" s="3">
        <f t="shared" si="24"/>
        <v>0</v>
      </c>
      <c r="ET28" s="3">
        <f t="shared" si="24"/>
        <v>0</v>
      </c>
      <c r="EU28" s="3">
        <f t="shared" si="24"/>
        <v>0</v>
      </c>
      <c r="EV28" s="3">
        <f t="shared" si="24"/>
        <v>0</v>
      </c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>
        <v>0</v>
      </c>
    </row>
    <row r="30" spans="1:206" x14ac:dyDescent="0.2">
      <c r="A30" s="4">
        <v>50</v>
      </c>
      <c r="B30" s="4">
        <v>0</v>
      </c>
      <c r="C30" s="4">
        <v>0</v>
      </c>
      <c r="D30" s="4">
        <v>1</v>
      </c>
      <c r="E30" s="4">
        <v>201</v>
      </c>
      <c r="F30" s="4">
        <f>ROUND(Source!O28,O30)</f>
        <v>0</v>
      </c>
      <c r="G30" s="4" t="s">
        <v>19</v>
      </c>
      <c r="H30" s="4" t="s">
        <v>20</v>
      </c>
      <c r="I30" s="4"/>
      <c r="J30" s="4"/>
      <c r="K30" s="4">
        <v>201</v>
      </c>
      <c r="L30" s="4">
        <v>1</v>
      </c>
      <c r="M30" s="4">
        <v>3</v>
      </c>
      <c r="N30" s="4" t="s">
        <v>3</v>
      </c>
      <c r="O30" s="4">
        <v>0</v>
      </c>
      <c r="P30" s="4">
        <f>ROUND(Source!DG28,O30)</f>
        <v>0</v>
      </c>
      <c r="Q30" s="4"/>
      <c r="R30" s="4"/>
      <c r="S30" s="4"/>
      <c r="T30" s="4"/>
      <c r="U30" s="4"/>
      <c r="V30" s="4"/>
      <c r="W30" s="4">
        <v>0</v>
      </c>
      <c r="X30" s="4">
        <v>1</v>
      </c>
      <c r="Y30" s="4">
        <v>0</v>
      </c>
      <c r="Z30" s="4">
        <v>0</v>
      </c>
      <c r="AA30" s="4">
        <v>1</v>
      </c>
      <c r="AB30" s="4">
        <v>0</v>
      </c>
    </row>
    <row r="31" spans="1:206" x14ac:dyDescent="0.2">
      <c r="A31" s="4">
        <v>50</v>
      </c>
      <c r="B31" s="4">
        <v>0</v>
      </c>
      <c r="C31" s="4">
        <v>0</v>
      </c>
      <c r="D31" s="4">
        <v>1</v>
      </c>
      <c r="E31" s="4">
        <v>202</v>
      </c>
      <c r="F31" s="4">
        <f>ROUND(Source!P28,O31)</f>
        <v>0</v>
      </c>
      <c r="G31" s="4" t="s">
        <v>21</v>
      </c>
      <c r="H31" s="4" t="s">
        <v>22</v>
      </c>
      <c r="I31" s="4"/>
      <c r="J31" s="4"/>
      <c r="K31" s="4">
        <v>202</v>
      </c>
      <c r="L31" s="4">
        <v>2</v>
      </c>
      <c r="M31" s="4">
        <v>3</v>
      </c>
      <c r="N31" s="4" t="s">
        <v>3</v>
      </c>
      <c r="O31" s="4">
        <v>0</v>
      </c>
      <c r="P31" s="4">
        <f>ROUND(Source!DH28,O31)</f>
        <v>0</v>
      </c>
      <c r="Q31" s="4"/>
      <c r="R31" s="4"/>
      <c r="S31" s="4"/>
      <c r="T31" s="4"/>
      <c r="U31" s="4"/>
      <c r="V31" s="4"/>
      <c r="W31" s="4">
        <v>0</v>
      </c>
      <c r="X31" s="4">
        <v>1</v>
      </c>
      <c r="Y31" s="4">
        <v>0</v>
      </c>
      <c r="Z31" s="4">
        <v>0</v>
      </c>
      <c r="AA31" s="4">
        <v>1</v>
      </c>
      <c r="AB31" s="4">
        <v>0</v>
      </c>
    </row>
    <row r="32" spans="1:206" x14ac:dyDescent="0.2">
      <c r="A32" s="4">
        <v>50</v>
      </c>
      <c r="B32" s="4">
        <v>0</v>
      </c>
      <c r="C32" s="4">
        <v>0</v>
      </c>
      <c r="D32" s="4">
        <v>1</v>
      </c>
      <c r="E32" s="4">
        <v>222</v>
      </c>
      <c r="F32" s="4">
        <f>ROUND(Source!AO28,O32)</f>
        <v>0</v>
      </c>
      <c r="G32" s="4" t="s">
        <v>23</v>
      </c>
      <c r="H32" s="4" t="s">
        <v>24</v>
      </c>
      <c r="I32" s="4"/>
      <c r="J32" s="4"/>
      <c r="K32" s="4">
        <v>222</v>
      </c>
      <c r="L32" s="4">
        <v>3</v>
      </c>
      <c r="M32" s="4">
        <v>3</v>
      </c>
      <c r="N32" s="4" t="s">
        <v>3</v>
      </c>
      <c r="O32" s="4">
        <v>0</v>
      </c>
      <c r="P32" s="4">
        <f>ROUND(Source!EG28,O32)</f>
        <v>0</v>
      </c>
      <c r="Q32" s="4"/>
      <c r="R32" s="4"/>
      <c r="S32" s="4"/>
      <c r="T32" s="4"/>
      <c r="U32" s="4"/>
      <c r="V32" s="4"/>
      <c r="W32" s="4">
        <v>0</v>
      </c>
      <c r="X32" s="4">
        <v>1</v>
      </c>
      <c r="Y32" s="4">
        <v>0</v>
      </c>
      <c r="Z32" s="4">
        <v>0</v>
      </c>
      <c r="AA32" s="4">
        <v>1</v>
      </c>
      <c r="AB32" s="4">
        <v>0</v>
      </c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225</v>
      </c>
      <c r="F33" s="4">
        <f>ROUND(Source!AV28,O33)</f>
        <v>0</v>
      </c>
      <c r="G33" s="4" t="s">
        <v>25</v>
      </c>
      <c r="H33" s="4" t="s">
        <v>26</v>
      </c>
      <c r="I33" s="4"/>
      <c r="J33" s="4"/>
      <c r="K33" s="4">
        <v>225</v>
      </c>
      <c r="L33" s="4">
        <v>4</v>
      </c>
      <c r="M33" s="4">
        <v>3</v>
      </c>
      <c r="N33" s="4" t="s">
        <v>3</v>
      </c>
      <c r="O33" s="4">
        <v>0</v>
      </c>
      <c r="P33" s="4">
        <f>ROUND(Source!EN28,O33)</f>
        <v>0</v>
      </c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>
        <v>0</v>
      </c>
      <c r="AA33" s="4">
        <v>1</v>
      </c>
      <c r="AB33" s="4">
        <v>0</v>
      </c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226</v>
      </c>
      <c r="F34" s="4">
        <f>ROUND(Source!AW28,O34)</f>
        <v>0</v>
      </c>
      <c r="G34" s="4" t="s">
        <v>27</v>
      </c>
      <c r="H34" s="4" t="s">
        <v>28</v>
      </c>
      <c r="I34" s="4"/>
      <c r="J34" s="4"/>
      <c r="K34" s="4">
        <v>226</v>
      </c>
      <c r="L34" s="4">
        <v>5</v>
      </c>
      <c r="M34" s="4">
        <v>3</v>
      </c>
      <c r="N34" s="4" t="s">
        <v>3</v>
      </c>
      <c r="O34" s="4">
        <v>0</v>
      </c>
      <c r="P34" s="4">
        <f>ROUND(Source!EO28,O34)</f>
        <v>0</v>
      </c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>
        <v>0</v>
      </c>
      <c r="AA34" s="4">
        <v>1</v>
      </c>
      <c r="AB34" s="4">
        <v>0</v>
      </c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227</v>
      </c>
      <c r="F35" s="4">
        <f>ROUND(Source!AX28,O35)</f>
        <v>0</v>
      </c>
      <c r="G35" s="4" t="s">
        <v>29</v>
      </c>
      <c r="H35" s="4" t="s">
        <v>30</v>
      </c>
      <c r="I35" s="4"/>
      <c r="J35" s="4"/>
      <c r="K35" s="4">
        <v>227</v>
      </c>
      <c r="L35" s="4">
        <v>6</v>
      </c>
      <c r="M35" s="4">
        <v>3</v>
      </c>
      <c r="N35" s="4" t="s">
        <v>3</v>
      </c>
      <c r="O35" s="4">
        <v>0</v>
      </c>
      <c r="P35" s="4">
        <f>ROUND(Source!EP28,O35)</f>
        <v>0</v>
      </c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>
        <v>0</v>
      </c>
      <c r="AA35" s="4">
        <v>1</v>
      </c>
      <c r="AB35" s="4">
        <v>0</v>
      </c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228</v>
      </c>
      <c r="F36" s="4">
        <f>ROUND(Source!AY28,O36)</f>
        <v>0</v>
      </c>
      <c r="G36" s="4" t="s">
        <v>31</v>
      </c>
      <c r="H36" s="4" t="s">
        <v>32</v>
      </c>
      <c r="I36" s="4"/>
      <c r="J36" s="4"/>
      <c r="K36" s="4">
        <v>228</v>
      </c>
      <c r="L36" s="4">
        <v>7</v>
      </c>
      <c r="M36" s="4">
        <v>3</v>
      </c>
      <c r="N36" s="4" t="s">
        <v>3</v>
      </c>
      <c r="O36" s="4">
        <v>0</v>
      </c>
      <c r="P36" s="4">
        <f>ROUND(Source!EQ28,O36)</f>
        <v>0</v>
      </c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>
        <v>0</v>
      </c>
      <c r="AA36" s="4">
        <v>1</v>
      </c>
      <c r="AB36" s="4">
        <v>0</v>
      </c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216</v>
      </c>
      <c r="F37" s="4">
        <f>ROUND(Source!AP28,O37)</f>
        <v>0</v>
      </c>
      <c r="G37" s="4" t="s">
        <v>33</v>
      </c>
      <c r="H37" s="4" t="s">
        <v>34</v>
      </c>
      <c r="I37" s="4"/>
      <c r="J37" s="4"/>
      <c r="K37" s="4">
        <v>216</v>
      </c>
      <c r="L37" s="4">
        <v>8</v>
      </c>
      <c r="M37" s="4">
        <v>3</v>
      </c>
      <c r="N37" s="4" t="s">
        <v>3</v>
      </c>
      <c r="O37" s="4">
        <v>0</v>
      </c>
      <c r="P37" s="4">
        <f>ROUND(Source!EH28,O37)</f>
        <v>0</v>
      </c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>
        <v>0</v>
      </c>
      <c r="AA37" s="4">
        <v>1</v>
      </c>
      <c r="AB37" s="4">
        <v>0</v>
      </c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223</v>
      </c>
      <c r="F38" s="4">
        <f>ROUND(Source!AQ28,O38)</f>
        <v>0</v>
      </c>
      <c r="G38" s="4" t="s">
        <v>35</v>
      </c>
      <c r="H38" s="4" t="s">
        <v>36</v>
      </c>
      <c r="I38" s="4"/>
      <c r="J38" s="4"/>
      <c r="K38" s="4">
        <v>223</v>
      </c>
      <c r="L38" s="4">
        <v>9</v>
      </c>
      <c r="M38" s="4">
        <v>3</v>
      </c>
      <c r="N38" s="4" t="s">
        <v>3</v>
      </c>
      <c r="O38" s="4">
        <v>0</v>
      </c>
      <c r="P38" s="4">
        <f>ROUND(Source!EI28,O38)</f>
        <v>0</v>
      </c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>
        <v>0</v>
      </c>
      <c r="AA38" s="4">
        <v>1</v>
      </c>
      <c r="AB38" s="4">
        <v>0</v>
      </c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229</v>
      </c>
      <c r="F39" s="4">
        <f>ROUND(Source!AZ28,O39)</f>
        <v>0</v>
      </c>
      <c r="G39" s="4" t="s">
        <v>37</v>
      </c>
      <c r="H39" s="4" t="s">
        <v>38</v>
      </c>
      <c r="I39" s="4"/>
      <c r="J39" s="4"/>
      <c r="K39" s="4">
        <v>229</v>
      </c>
      <c r="L39" s="4">
        <v>10</v>
      </c>
      <c r="M39" s="4">
        <v>3</v>
      </c>
      <c r="N39" s="4" t="s">
        <v>3</v>
      </c>
      <c r="O39" s="4">
        <v>0</v>
      </c>
      <c r="P39" s="4">
        <f>ROUND(Source!ER28,O39)</f>
        <v>0</v>
      </c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>
        <v>0</v>
      </c>
      <c r="AA39" s="4">
        <v>1</v>
      </c>
      <c r="AB39" s="4">
        <v>0</v>
      </c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203</v>
      </c>
      <c r="F40" s="4">
        <f>ROUND(Source!Q28,O40)</f>
        <v>0</v>
      </c>
      <c r="G40" s="4" t="s">
        <v>39</v>
      </c>
      <c r="H40" s="4" t="s">
        <v>40</v>
      </c>
      <c r="I40" s="4"/>
      <c r="J40" s="4"/>
      <c r="K40" s="4">
        <v>203</v>
      </c>
      <c r="L40" s="4">
        <v>11</v>
      </c>
      <c r="M40" s="4">
        <v>3</v>
      </c>
      <c r="N40" s="4" t="s">
        <v>3</v>
      </c>
      <c r="O40" s="4">
        <v>0</v>
      </c>
      <c r="P40" s="4">
        <f>ROUND(Source!DI28,O40)</f>
        <v>0</v>
      </c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>
        <v>0</v>
      </c>
      <c r="AA40" s="4">
        <v>1</v>
      </c>
      <c r="AB40" s="4">
        <v>0</v>
      </c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231</v>
      </c>
      <c r="F41" s="4">
        <f>ROUND(Source!BB28,O41)</f>
        <v>0</v>
      </c>
      <c r="G41" s="4" t="s">
        <v>41</v>
      </c>
      <c r="H41" s="4" t="s">
        <v>42</v>
      </c>
      <c r="I41" s="4"/>
      <c r="J41" s="4"/>
      <c r="K41" s="4">
        <v>231</v>
      </c>
      <c r="L41" s="4">
        <v>12</v>
      </c>
      <c r="M41" s="4">
        <v>3</v>
      </c>
      <c r="N41" s="4" t="s">
        <v>3</v>
      </c>
      <c r="O41" s="4">
        <v>0</v>
      </c>
      <c r="P41" s="4">
        <f>ROUND(Source!ET28,O41)</f>
        <v>0</v>
      </c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>
        <v>0</v>
      </c>
      <c r="AA41" s="4">
        <v>1</v>
      </c>
      <c r="AB41" s="4">
        <v>0</v>
      </c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204</v>
      </c>
      <c r="F42" s="4">
        <f>ROUND(Source!R28,O42)</f>
        <v>0</v>
      </c>
      <c r="G42" s="4" t="s">
        <v>43</v>
      </c>
      <c r="H42" s="4" t="s">
        <v>44</v>
      </c>
      <c r="I42" s="4"/>
      <c r="J42" s="4"/>
      <c r="K42" s="4">
        <v>204</v>
      </c>
      <c r="L42" s="4">
        <v>13</v>
      </c>
      <c r="M42" s="4">
        <v>3</v>
      </c>
      <c r="N42" s="4" t="s">
        <v>3</v>
      </c>
      <c r="O42" s="4">
        <v>0</v>
      </c>
      <c r="P42" s="4">
        <f>ROUND(Source!DJ28,O42)</f>
        <v>0</v>
      </c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>
        <v>0</v>
      </c>
      <c r="AA42" s="4">
        <v>1</v>
      </c>
      <c r="AB42" s="4">
        <v>0</v>
      </c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205</v>
      </c>
      <c r="F43" s="4">
        <f>ROUND(Source!S28,O43)</f>
        <v>0</v>
      </c>
      <c r="G43" s="4" t="s">
        <v>45</v>
      </c>
      <c r="H43" s="4" t="s">
        <v>46</v>
      </c>
      <c r="I43" s="4"/>
      <c r="J43" s="4"/>
      <c r="K43" s="4">
        <v>205</v>
      </c>
      <c r="L43" s="4">
        <v>14</v>
      </c>
      <c r="M43" s="4">
        <v>3</v>
      </c>
      <c r="N43" s="4" t="s">
        <v>3</v>
      </c>
      <c r="O43" s="4">
        <v>0</v>
      </c>
      <c r="P43" s="4">
        <f>ROUND(Source!DK28,O43)</f>
        <v>0</v>
      </c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>
        <v>0</v>
      </c>
      <c r="AA43" s="4">
        <v>1</v>
      </c>
      <c r="AB43" s="4">
        <v>0</v>
      </c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232</v>
      </c>
      <c r="F44" s="4">
        <f>ROUND(Source!BC28,O44)</f>
        <v>0</v>
      </c>
      <c r="G44" s="4" t="s">
        <v>47</v>
      </c>
      <c r="H44" s="4" t="s">
        <v>48</v>
      </c>
      <c r="I44" s="4"/>
      <c r="J44" s="4"/>
      <c r="K44" s="4">
        <v>232</v>
      </c>
      <c r="L44" s="4">
        <v>15</v>
      </c>
      <c r="M44" s="4">
        <v>3</v>
      </c>
      <c r="N44" s="4" t="s">
        <v>3</v>
      </c>
      <c r="O44" s="4">
        <v>0</v>
      </c>
      <c r="P44" s="4">
        <f>ROUND(Source!EU28,O44)</f>
        <v>0</v>
      </c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>
        <v>0</v>
      </c>
      <c r="AA44" s="4">
        <v>1</v>
      </c>
      <c r="AB44" s="4">
        <v>0</v>
      </c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214</v>
      </c>
      <c r="F45" s="4">
        <f>ROUND(Source!AS28,O45)</f>
        <v>0</v>
      </c>
      <c r="G45" s="4" t="s">
        <v>49</v>
      </c>
      <c r="H45" s="4" t="s">
        <v>50</v>
      </c>
      <c r="I45" s="4"/>
      <c r="J45" s="4"/>
      <c r="K45" s="4">
        <v>214</v>
      </c>
      <c r="L45" s="4">
        <v>16</v>
      </c>
      <c r="M45" s="4">
        <v>3</v>
      </c>
      <c r="N45" s="4" t="s">
        <v>3</v>
      </c>
      <c r="O45" s="4">
        <v>0</v>
      </c>
      <c r="P45" s="4">
        <f>ROUND(Source!EK28,O45)</f>
        <v>0</v>
      </c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>
        <v>0</v>
      </c>
      <c r="AA45" s="4">
        <v>1</v>
      </c>
      <c r="AB45" s="4">
        <v>0</v>
      </c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215</v>
      </c>
      <c r="F46" s="4">
        <f>ROUND(Source!AT28,O46)</f>
        <v>0</v>
      </c>
      <c r="G46" s="4" t="s">
        <v>51</v>
      </c>
      <c r="H46" s="4" t="s">
        <v>52</v>
      </c>
      <c r="I46" s="4"/>
      <c r="J46" s="4"/>
      <c r="K46" s="4">
        <v>215</v>
      </c>
      <c r="L46" s="4">
        <v>17</v>
      </c>
      <c r="M46" s="4">
        <v>3</v>
      </c>
      <c r="N46" s="4" t="s">
        <v>3</v>
      </c>
      <c r="O46" s="4">
        <v>0</v>
      </c>
      <c r="P46" s="4">
        <f>ROUND(Source!EL28,O46)</f>
        <v>0</v>
      </c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>
        <v>0</v>
      </c>
      <c r="AA46" s="4">
        <v>1</v>
      </c>
      <c r="AB46" s="4">
        <v>0</v>
      </c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217</v>
      </c>
      <c r="F47" s="4">
        <f>ROUND(Source!AU28,O47)</f>
        <v>0</v>
      </c>
      <c r="G47" s="4" t="s">
        <v>53</v>
      </c>
      <c r="H47" s="4" t="s">
        <v>54</v>
      </c>
      <c r="I47" s="4"/>
      <c r="J47" s="4"/>
      <c r="K47" s="4">
        <v>217</v>
      </c>
      <c r="L47" s="4">
        <v>18</v>
      </c>
      <c r="M47" s="4">
        <v>3</v>
      </c>
      <c r="N47" s="4" t="s">
        <v>3</v>
      </c>
      <c r="O47" s="4">
        <v>0</v>
      </c>
      <c r="P47" s="4">
        <f>ROUND(Source!EM28,O47)</f>
        <v>0</v>
      </c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>
        <v>0</v>
      </c>
      <c r="AA47" s="4">
        <v>1</v>
      </c>
      <c r="AB47" s="4">
        <v>0</v>
      </c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230</v>
      </c>
      <c r="F48" s="4">
        <f>ROUND(Source!BA28,O48)</f>
        <v>0</v>
      </c>
      <c r="G48" s="4" t="s">
        <v>55</v>
      </c>
      <c r="H48" s="4" t="s">
        <v>56</v>
      </c>
      <c r="I48" s="4"/>
      <c r="J48" s="4"/>
      <c r="K48" s="4">
        <v>230</v>
      </c>
      <c r="L48" s="4">
        <v>19</v>
      </c>
      <c r="M48" s="4">
        <v>3</v>
      </c>
      <c r="N48" s="4" t="s">
        <v>3</v>
      </c>
      <c r="O48" s="4">
        <v>0</v>
      </c>
      <c r="P48" s="4">
        <f>ROUND(Source!ES28,O48)</f>
        <v>0</v>
      </c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>
        <v>0</v>
      </c>
      <c r="AA48" s="4">
        <v>1</v>
      </c>
      <c r="AB48" s="4">
        <v>0</v>
      </c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206</v>
      </c>
      <c r="F49" s="4">
        <f>ROUND(Source!T28,O49)</f>
        <v>0</v>
      </c>
      <c r="G49" s="4" t="s">
        <v>57</v>
      </c>
      <c r="H49" s="4" t="s">
        <v>58</v>
      </c>
      <c r="I49" s="4"/>
      <c r="J49" s="4"/>
      <c r="K49" s="4">
        <v>206</v>
      </c>
      <c r="L49" s="4">
        <v>20</v>
      </c>
      <c r="M49" s="4">
        <v>3</v>
      </c>
      <c r="N49" s="4" t="s">
        <v>3</v>
      </c>
      <c r="O49" s="4">
        <v>0</v>
      </c>
      <c r="P49" s="4">
        <f>ROUND(Source!DL28,O49)</f>
        <v>0</v>
      </c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>
        <v>0</v>
      </c>
      <c r="AA49" s="4">
        <v>1</v>
      </c>
      <c r="AB49" s="4">
        <v>0</v>
      </c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207</v>
      </c>
      <c r="F50" s="4">
        <f>ROUND(Source!U28,O50)</f>
        <v>0</v>
      </c>
      <c r="G50" s="4" t="s">
        <v>59</v>
      </c>
      <c r="H50" s="4" t="s">
        <v>60</v>
      </c>
      <c r="I50" s="4"/>
      <c r="J50" s="4"/>
      <c r="K50" s="4">
        <v>207</v>
      </c>
      <c r="L50" s="4">
        <v>21</v>
      </c>
      <c r="M50" s="4">
        <v>3</v>
      </c>
      <c r="N50" s="4" t="s">
        <v>3</v>
      </c>
      <c r="O50" s="4">
        <v>7</v>
      </c>
      <c r="P50" s="4">
        <f>ROUND(Source!DM28,O50)</f>
        <v>0</v>
      </c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>
        <v>0</v>
      </c>
      <c r="AA50" s="4">
        <v>1</v>
      </c>
      <c r="AB50" s="4">
        <v>0</v>
      </c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208</v>
      </c>
      <c r="F51" s="4">
        <f>ROUND(Source!V28,O51)</f>
        <v>0</v>
      </c>
      <c r="G51" s="4" t="s">
        <v>61</v>
      </c>
      <c r="H51" s="4" t="s">
        <v>62</v>
      </c>
      <c r="I51" s="4"/>
      <c r="J51" s="4"/>
      <c r="K51" s="4">
        <v>208</v>
      </c>
      <c r="L51" s="4">
        <v>22</v>
      </c>
      <c r="M51" s="4">
        <v>3</v>
      </c>
      <c r="N51" s="4" t="s">
        <v>3</v>
      </c>
      <c r="O51" s="4">
        <v>7</v>
      </c>
      <c r="P51" s="4">
        <f>ROUND(Source!DN28,O51)</f>
        <v>0</v>
      </c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>
        <v>0</v>
      </c>
      <c r="AA51" s="4">
        <v>1</v>
      </c>
      <c r="AB51" s="4">
        <v>0</v>
      </c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209</v>
      </c>
      <c r="F52" s="4">
        <f>ROUND(Source!W28,O52)</f>
        <v>0</v>
      </c>
      <c r="G52" s="4" t="s">
        <v>63</v>
      </c>
      <c r="H52" s="4" t="s">
        <v>64</v>
      </c>
      <c r="I52" s="4"/>
      <c r="J52" s="4"/>
      <c r="K52" s="4">
        <v>209</v>
      </c>
      <c r="L52" s="4">
        <v>23</v>
      </c>
      <c r="M52" s="4">
        <v>3</v>
      </c>
      <c r="N52" s="4" t="s">
        <v>3</v>
      </c>
      <c r="O52" s="4">
        <v>0</v>
      </c>
      <c r="P52" s="4">
        <f>ROUND(Source!DO28,O52)</f>
        <v>0</v>
      </c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>
        <v>0</v>
      </c>
      <c r="AA52" s="4">
        <v>1</v>
      </c>
      <c r="AB52" s="4">
        <v>0</v>
      </c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233</v>
      </c>
      <c r="F53" s="4">
        <f>ROUND(Source!BD28,O53)</f>
        <v>0</v>
      </c>
      <c r="G53" s="4" t="s">
        <v>65</v>
      </c>
      <c r="H53" s="4" t="s">
        <v>66</v>
      </c>
      <c r="I53" s="4"/>
      <c r="J53" s="4"/>
      <c r="K53" s="4">
        <v>233</v>
      </c>
      <c r="L53" s="4">
        <v>24</v>
      </c>
      <c r="M53" s="4">
        <v>3</v>
      </c>
      <c r="N53" s="4" t="s">
        <v>3</v>
      </c>
      <c r="O53" s="4">
        <v>0</v>
      </c>
      <c r="P53" s="4">
        <f>ROUND(Source!EV28,O53)</f>
        <v>0</v>
      </c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>
        <v>0</v>
      </c>
      <c r="AA53" s="4">
        <v>1</v>
      </c>
      <c r="AB53" s="4">
        <v>0</v>
      </c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210</v>
      </c>
      <c r="F54" s="4">
        <f>ROUND(Source!X28,O54)</f>
        <v>0</v>
      </c>
      <c r="G54" s="4" t="s">
        <v>67</v>
      </c>
      <c r="H54" s="4" t="s">
        <v>68</v>
      </c>
      <c r="I54" s="4"/>
      <c r="J54" s="4"/>
      <c r="K54" s="4">
        <v>210</v>
      </c>
      <c r="L54" s="4">
        <v>25</v>
      </c>
      <c r="M54" s="4">
        <v>3</v>
      </c>
      <c r="N54" s="4" t="s">
        <v>3</v>
      </c>
      <c r="O54" s="4">
        <v>0</v>
      </c>
      <c r="P54" s="4">
        <f>ROUND(Source!DP28,O54)</f>
        <v>0</v>
      </c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>
        <v>0</v>
      </c>
      <c r="AA54" s="4">
        <v>1</v>
      </c>
      <c r="AB54" s="4">
        <v>0</v>
      </c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211</v>
      </c>
      <c r="F55" s="4">
        <f>ROUND(Source!Y28,O55)</f>
        <v>0</v>
      </c>
      <c r="G55" s="4" t="s">
        <v>69</v>
      </c>
      <c r="H55" s="4" t="s">
        <v>70</v>
      </c>
      <c r="I55" s="4"/>
      <c r="J55" s="4"/>
      <c r="K55" s="4">
        <v>211</v>
      </c>
      <c r="L55" s="4">
        <v>26</v>
      </c>
      <c r="M55" s="4">
        <v>3</v>
      </c>
      <c r="N55" s="4" t="s">
        <v>3</v>
      </c>
      <c r="O55" s="4">
        <v>0</v>
      </c>
      <c r="P55" s="4">
        <f>ROUND(Source!DQ28,O55)</f>
        <v>0</v>
      </c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>
        <v>0</v>
      </c>
      <c r="AA55" s="4">
        <v>1</v>
      </c>
      <c r="AB55" s="4">
        <v>0</v>
      </c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224</v>
      </c>
      <c r="F56" s="4">
        <f>ROUND(Source!AR28,O56)</f>
        <v>0</v>
      </c>
      <c r="G56" s="4" t="s">
        <v>71</v>
      </c>
      <c r="H56" s="4" t="s">
        <v>72</v>
      </c>
      <c r="I56" s="4"/>
      <c r="J56" s="4"/>
      <c r="K56" s="4">
        <v>224</v>
      </c>
      <c r="L56" s="4">
        <v>27</v>
      </c>
      <c r="M56" s="4">
        <v>3</v>
      </c>
      <c r="N56" s="4" t="s">
        <v>3</v>
      </c>
      <c r="O56" s="4">
        <v>0</v>
      </c>
      <c r="P56" s="4">
        <f>ROUND(Source!EJ28,O56)</f>
        <v>0</v>
      </c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>
        <v>0</v>
      </c>
      <c r="AA56" s="4">
        <v>1</v>
      </c>
      <c r="AB56" s="4">
        <v>0</v>
      </c>
    </row>
    <row r="58" spans="1:206" x14ac:dyDescent="0.2">
      <c r="A58" s="1">
        <v>4</v>
      </c>
      <c r="B58" s="1">
        <v>1</v>
      </c>
      <c r="C58" s="1"/>
      <c r="D58" s="1">
        <f>ROW(A203)</f>
        <v>203</v>
      </c>
      <c r="E58" s="1"/>
      <c r="F58" s="1" t="s">
        <v>18</v>
      </c>
      <c r="G58" s="1" t="s">
        <v>73</v>
      </c>
      <c r="H58" s="1" t="s">
        <v>3</v>
      </c>
      <c r="I58" s="1">
        <v>0</v>
      </c>
      <c r="J58" s="1"/>
      <c r="K58" s="1">
        <v>0</v>
      </c>
      <c r="L58" s="1"/>
      <c r="M58" s="1" t="s">
        <v>3</v>
      </c>
      <c r="N58" s="1"/>
      <c r="O58" s="1"/>
      <c r="P58" s="1"/>
      <c r="Q58" s="1"/>
      <c r="R58" s="1"/>
      <c r="S58" s="1">
        <v>0</v>
      </c>
      <c r="T58" s="1">
        <v>0</v>
      </c>
      <c r="U58" s="1" t="s">
        <v>3</v>
      </c>
      <c r="V58" s="1">
        <v>0</v>
      </c>
      <c r="W58" s="1"/>
      <c r="X58" s="1"/>
      <c r="Y58" s="1"/>
      <c r="Z58" s="1"/>
      <c r="AA58" s="1"/>
      <c r="AB58" s="1" t="s">
        <v>3</v>
      </c>
      <c r="AC58" s="1" t="s">
        <v>3</v>
      </c>
      <c r="AD58" s="1" t="s">
        <v>3</v>
      </c>
      <c r="AE58" s="1" t="s">
        <v>3</v>
      </c>
      <c r="AF58" s="1" t="s">
        <v>3</v>
      </c>
      <c r="AG58" s="1" t="s">
        <v>3</v>
      </c>
      <c r="AH58" s="1"/>
      <c r="AI58" s="1"/>
      <c r="AJ58" s="1"/>
      <c r="AK58" s="1"/>
      <c r="AL58" s="1"/>
      <c r="AM58" s="1"/>
      <c r="AN58" s="1"/>
      <c r="AO58" s="1"/>
      <c r="AP58" s="1" t="s">
        <v>3</v>
      </c>
      <c r="AQ58" s="1" t="s">
        <v>3</v>
      </c>
      <c r="AR58" s="1" t="s">
        <v>3</v>
      </c>
      <c r="AS58" s="1"/>
      <c r="AT58" s="1"/>
      <c r="AU58" s="1"/>
      <c r="AV58" s="1"/>
      <c r="AW58" s="1"/>
      <c r="AX58" s="1"/>
      <c r="AY58" s="1"/>
      <c r="AZ58" s="1" t="s">
        <v>3</v>
      </c>
      <c r="BA58" s="1"/>
      <c r="BB58" s="1" t="s">
        <v>3</v>
      </c>
      <c r="BC58" s="1" t="s">
        <v>3</v>
      </c>
      <c r="BD58" s="1" t="s">
        <v>3</v>
      </c>
      <c r="BE58" s="1" t="s">
        <v>3</v>
      </c>
      <c r="BF58" s="1" t="s">
        <v>3</v>
      </c>
      <c r="BG58" s="1" t="s">
        <v>3</v>
      </c>
      <c r="BH58" s="1" t="s">
        <v>3</v>
      </c>
      <c r="BI58" s="1" t="s">
        <v>3</v>
      </c>
      <c r="BJ58" s="1" t="s">
        <v>3</v>
      </c>
      <c r="BK58" s="1" t="s">
        <v>3</v>
      </c>
      <c r="BL58" s="1" t="s">
        <v>3</v>
      </c>
      <c r="BM58" s="1" t="s">
        <v>3</v>
      </c>
      <c r="BN58" s="1" t="s">
        <v>3</v>
      </c>
      <c r="BO58" s="1" t="s">
        <v>3</v>
      </c>
      <c r="BP58" s="1" t="s">
        <v>3</v>
      </c>
      <c r="BQ58" s="1"/>
      <c r="BR58" s="1"/>
      <c r="BS58" s="1"/>
      <c r="BT58" s="1"/>
      <c r="BU58" s="1"/>
      <c r="BV58" s="1"/>
      <c r="BW58" s="1"/>
      <c r="BX58" s="1">
        <v>0</v>
      </c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>
        <v>0</v>
      </c>
    </row>
    <row r="60" spans="1:206" x14ac:dyDescent="0.2">
      <c r="A60" s="2">
        <v>52</v>
      </c>
      <c r="B60" s="2">
        <f t="shared" ref="B60:G60" si="25">B203</f>
        <v>1</v>
      </c>
      <c r="C60" s="2">
        <f t="shared" si="25"/>
        <v>4</v>
      </c>
      <c r="D60" s="2">
        <f t="shared" si="25"/>
        <v>58</v>
      </c>
      <c r="E60" s="2">
        <f t="shared" si="25"/>
        <v>0</v>
      </c>
      <c r="F60" s="2" t="str">
        <f t="shared" si="25"/>
        <v>Новый раздел</v>
      </c>
      <c r="G60" s="2" t="str">
        <f t="shared" si="25"/>
        <v>ПС 220 кВ Красногорская</v>
      </c>
      <c r="H60" s="2"/>
      <c r="I60" s="2"/>
      <c r="J60" s="2"/>
      <c r="K60" s="2"/>
      <c r="L60" s="2"/>
      <c r="M60" s="2"/>
      <c r="N60" s="2"/>
      <c r="O60" s="2">
        <f t="shared" ref="O60:AT60" si="26">O203</f>
        <v>4953259</v>
      </c>
      <c r="P60" s="2">
        <f t="shared" si="26"/>
        <v>4952818</v>
      </c>
      <c r="Q60" s="2">
        <f t="shared" si="26"/>
        <v>151</v>
      </c>
      <c r="R60" s="2">
        <f t="shared" si="26"/>
        <v>11</v>
      </c>
      <c r="S60" s="2">
        <f t="shared" si="26"/>
        <v>290</v>
      </c>
      <c r="T60" s="2">
        <f t="shared" si="26"/>
        <v>0</v>
      </c>
      <c r="U60" s="2">
        <f t="shared" si="26"/>
        <v>30.752400000000002</v>
      </c>
      <c r="V60" s="2">
        <f t="shared" si="26"/>
        <v>0.89999999999999991</v>
      </c>
      <c r="W60" s="2">
        <f t="shared" si="26"/>
        <v>1</v>
      </c>
      <c r="X60" s="2">
        <f t="shared" si="26"/>
        <v>292</v>
      </c>
      <c r="Y60" s="2">
        <f t="shared" si="26"/>
        <v>153</v>
      </c>
      <c r="Z60" s="2">
        <f t="shared" si="26"/>
        <v>0</v>
      </c>
      <c r="AA60" s="2">
        <f t="shared" si="26"/>
        <v>0</v>
      </c>
      <c r="AB60" s="2">
        <f t="shared" si="26"/>
        <v>0</v>
      </c>
      <c r="AC60" s="2">
        <f t="shared" si="26"/>
        <v>0</v>
      </c>
      <c r="AD60" s="2">
        <f t="shared" si="26"/>
        <v>0</v>
      </c>
      <c r="AE60" s="2">
        <f t="shared" si="26"/>
        <v>0</v>
      </c>
      <c r="AF60" s="2">
        <f t="shared" si="26"/>
        <v>0</v>
      </c>
      <c r="AG60" s="2">
        <f t="shared" si="26"/>
        <v>0</v>
      </c>
      <c r="AH60" s="2">
        <f t="shared" si="26"/>
        <v>0</v>
      </c>
      <c r="AI60" s="2">
        <f t="shared" si="26"/>
        <v>0</v>
      </c>
      <c r="AJ60" s="2">
        <f t="shared" si="26"/>
        <v>0</v>
      </c>
      <c r="AK60" s="2">
        <f t="shared" si="26"/>
        <v>0</v>
      </c>
      <c r="AL60" s="2">
        <f t="shared" si="26"/>
        <v>0</v>
      </c>
      <c r="AM60" s="2">
        <f t="shared" si="26"/>
        <v>0</v>
      </c>
      <c r="AN60" s="2">
        <f t="shared" si="26"/>
        <v>0</v>
      </c>
      <c r="AO60" s="2">
        <f t="shared" si="26"/>
        <v>0</v>
      </c>
      <c r="AP60" s="2">
        <f t="shared" si="26"/>
        <v>4946298</v>
      </c>
      <c r="AQ60" s="2">
        <f t="shared" si="26"/>
        <v>0</v>
      </c>
      <c r="AR60" s="2">
        <f t="shared" si="26"/>
        <v>4953704</v>
      </c>
      <c r="AS60" s="2">
        <f t="shared" si="26"/>
        <v>2965</v>
      </c>
      <c r="AT60" s="2">
        <f t="shared" si="26"/>
        <v>4441</v>
      </c>
      <c r="AU60" s="2">
        <f t="shared" ref="AU60:BZ60" si="27">AU203</f>
        <v>0</v>
      </c>
      <c r="AV60" s="2">
        <f t="shared" si="27"/>
        <v>4952818</v>
      </c>
      <c r="AW60" s="2">
        <f t="shared" si="27"/>
        <v>6520</v>
      </c>
      <c r="AX60" s="2">
        <f t="shared" si="27"/>
        <v>0</v>
      </c>
      <c r="AY60" s="2">
        <f t="shared" si="27"/>
        <v>6520</v>
      </c>
      <c r="AZ60" s="2">
        <f t="shared" si="27"/>
        <v>4946298</v>
      </c>
      <c r="BA60" s="2">
        <f t="shared" si="27"/>
        <v>0</v>
      </c>
      <c r="BB60" s="2">
        <f t="shared" si="27"/>
        <v>0</v>
      </c>
      <c r="BC60" s="2">
        <f t="shared" si="27"/>
        <v>0</v>
      </c>
      <c r="BD60" s="2">
        <f t="shared" si="27"/>
        <v>0</v>
      </c>
      <c r="BE60" s="2">
        <f t="shared" si="27"/>
        <v>0</v>
      </c>
      <c r="BF60" s="2">
        <f t="shared" si="27"/>
        <v>0</v>
      </c>
      <c r="BG60" s="2">
        <f t="shared" si="27"/>
        <v>0</v>
      </c>
      <c r="BH60" s="2">
        <f t="shared" si="27"/>
        <v>0</v>
      </c>
      <c r="BI60" s="2">
        <f t="shared" si="27"/>
        <v>0</v>
      </c>
      <c r="BJ60" s="2">
        <f t="shared" si="27"/>
        <v>0</v>
      </c>
      <c r="BK60" s="2">
        <f t="shared" si="27"/>
        <v>0</v>
      </c>
      <c r="BL60" s="2">
        <f t="shared" si="27"/>
        <v>0</v>
      </c>
      <c r="BM60" s="2">
        <f t="shared" si="27"/>
        <v>0</v>
      </c>
      <c r="BN60" s="2">
        <f t="shared" si="27"/>
        <v>0</v>
      </c>
      <c r="BO60" s="2">
        <f t="shared" si="27"/>
        <v>0</v>
      </c>
      <c r="BP60" s="2">
        <f t="shared" si="27"/>
        <v>0</v>
      </c>
      <c r="BQ60" s="2">
        <f t="shared" si="27"/>
        <v>0</v>
      </c>
      <c r="BR60" s="2">
        <f t="shared" si="27"/>
        <v>0</v>
      </c>
      <c r="BS60" s="2">
        <f t="shared" si="27"/>
        <v>0</v>
      </c>
      <c r="BT60" s="2">
        <f t="shared" si="27"/>
        <v>0</v>
      </c>
      <c r="BU60" s="2">
        <f t="shared" si="27"/>
        <v>0</v>
      </c>
      <c r="BV60" s="2">
        <f t="shared" si="27"/>
        <v>0</v>
      </c>
      <c r="BW60" s="2">
        <f t="shared" si="27"/>
        <v>0</v>
      </c>
      <c r="BX60" s="2">
        <f t="shared" si="27"/>
        <v>0</v>
      </c>
      <c r="BY60" s="2">
        <f t="shared" si="27"/>
        <v>0</v>
      </c>
      <c r="BZ60" s="2">
        <f t="shared" si="27"/>
        <v>0</v>
      </c>
      <c r="CA60" s="2">
        <f t="shared" ref="CA60:DF60" si="28">CA203</f>
        <v>0</v>
      </c>
      <c r="CB60" s="2">
        <f t="shared" si="28"/>
        <v>0</v>
      </c>
      <c r="CC60" s="2">
        <f t="shared" si="28"/>
        <v>0</v>
      </c>
      <c r="CD60" s="2">
        <f t="shared" si="28"/>
        <v>0</v>
      </c>
      <c r="CE60" s="2">
        <f t="shared" si="28"/>
        <v>0</v>
      </c>
      <c r="CF60" s="2">
        <f t="shared" si="28"/>
        <v>0</v>
      </c>
      <c r="CG60" s="2">
        <f t="shared" si="28"/>
        <v>0</v>
      </c>
      <c r="CH60" s="2">
        <f t="shared" si="28"/>
        <v>0</v>
      </c>
      <c r="CI60" s="2">
        <f t="shared" si="28"/>
        <v>0</v>
      </c>
      <c r="CJ60" s="2">
        <f t="shared" si="28"/>
        <v>0</v>
      </c>
      <c r="CK60" s="2">
        <f t="shared" si="28"/>
        <v>0</v>
      </c>
      <c r="CL60" s="2">
        <f t="shared" si="28"/>
        <v>0</v>
      </c>
      <c r="CM60" s="2">
        <f t="shared" si="28"/>
        <v>0</v>
      </c>
      <c r="CN60" s="2">
        <f t="shared" si="28"/>
        <v>0</v>
      </c>
      <c r="CO60" s="2">
        <f t="shared" si="28"/>
        <v>0</v>
      </c>
      <c r="CP60" s="2">
        <f t="shared" si="28"/>
        <v>0</v>
      </c>
      <c r="CQ60" s="2">
        <f t="shared" si="28"/>
        <v>0</v>
      </c>
      <c r="CR60" s="2">
        <f t="shared" si="28"/>
        <v>0</v>
      </c>
      <c r="CS60" s="2">
        <f t="shared" si="28"/>
        <v>0</v>
      </c>
      <c r="CT60" s="2">
        <f t="shared" si="28"/>
        <v>0</v>
      </c>
      <c r="CU60" s="2">
        <f t="shared" si="28"/>
        <v>0</v>
      </c>
      <c r="CV60" s="2">
        <f t="shared" si="28"/>
        <v>0</v>
      </c>
      <c r="CW60" s="2">
        <f t="shared" si="28"/>
        <v>0</v>
      </c>
      <c r="CX60" s="2">
        <f t="shared" si="28"/>
        <v>0</v>
      </c>
      <c r="CY60" s="2">
        <f t="shared" si="28"/>
        <v>0</v>
      </c>
      <c r="CZ60" s="2">
        <f t="shared" si="28"/>
        <v>0</v>
      </c>
      <c r="DA60" s="2">
        <f t="shared" si="28"/>
        <v>0</v>
      </c>
      <c r="DB60" s="2">
        <f t="shared" si="28"/>
        <v>0</v>
      </c>
      <c r="DC60" s="2">
        <f t="shared" si="28"/>
        <v>0</v>
      </c>
      <c r="DD60" s="2">
        <f t="shared" si="28"/>
        <v>0</v>
      </c>
      <c r="DE60" s="2">
        <f t="shared" si="28"/>
        <v>0</v>
      </c>
      <c r="DF60" s="2">
        <f t="shared" si="28"/>
        <v>0</v>
      </c>
      <c r="DG60" s="3">
        <f t="shared" ref="DG60:EL60" si="29">DG203</f>
        <v>5192073</v>
      </c>
      <c r="DH60" s="3">
        <f t="shared" si="29"/>
        <v>5175052</v>
      </c>
      <c r="DI60" s="3">
        <f t="shared" si="29"/>
        <v>2257</v>
      </c>
      <c r="DJ60" s="3">
        <f t="shared" si="29"/>
        <v>545</v>
      </c>
      <c r="DK60" s="3">
        <f t="shared" si="29"/>
        <v>14764</v>
      </c>
      <c r="DL60" s="3">
        <f t="shared" si="29"/>
        <v>0</v>
      </c>
      <c r="DM60" s="3">
        <f t="shared" si="29"/>
        <v>30.752400000000002</v>
      </c>
      <c r="DN60" s="3">
        <f t="shared" si="29"/>
        <v>0.89999999999999991</v>
      </c>
      <c r="DO60" s="3">
        <f t="shared" si="29"/>
        <v>1</v>
      </c>
      <c r="DP60" s="3">
        <f t="shared" si="29"/>
        <v>14849</v>
      </c>
      <c r="DQ60" s="3">
        <f t="shared" si="29"/>
        <v>7807</v>
      </c>
      <c r="DR60" s="3">
        <f t="shared" si="29"/>
        <v>0</v>
      </c>
      <c r="DS60" s="3">
        <f t="shared" si="29"/>
        <v>0</v>
      </c>
      <c r="DT60" s="3">
        <f t="shared" si="29"/>
        <v>0</v>
      </c>
      <c r="DU60" s="3">
        <f t="shared" si="29"/>
        <v>0</v>
      </c>
      <c r="DV60" s="3">
        <f t="shared" si="29"/>
        <v>0</v>
      </c>
      <c r="DW60" s="3">
        <f t="shared" si="29"/>
        <v>0</v>
      </c>
      <c r="DX60" s="3">
        <f t="shared" si="29"/>
        <v>0</v>
      </c>
      <c r="DY60" s="3">
        <f t="shared" si="29"/>
        <v>0</v>
      </c>
      <c r="DZ60" s="3">
        <f t="shared" si="29"/>
        <v>0</v>
      </c>
      <c r="EA60" s="3">
        <f t="shared" si="29"/>
        <v>0</v>
      </c>
      <c r="EB60" s="3">
        <f t="shared" si="29"/>
        <v>0</v>
      </c>
      <c r="EC60" s="3">
        <f t="shared" si="29"/>
        <v>0</v>
      </c>
      <c r="ED60" s="3">
        <f t="shared" si="29"/>
        <v>0</v>
      </c>
      <c r="EE60" s="3">
        <f t="shared" si="29"/>
        <v>0</v>
      </c>
      <c r="EF60" s="3">
        <f t="shared" si="29"/>
        <v>0</v>
      </c>
      <c r="EG60" s="3">
        <f t="shared" si="29"/>
        <v>0</v>
      </c>
      <c r="EH60" s="3">
        <f t="shared" si="29"/>
        <v>5155823</v>
      </c>
      <c r="EI60" s="3">
        <f t="shared" si="29"/>
        <v>0</v>
      </c>
      <c r="EJ60" s="3">
        <f t="shared" si="29"/>
        <v>5215601</v>
      </c>
      <c r="EK60" s="3">
        <f t="shared" si="29"/>
        <v>6185</v>
      </c>
      <c r="EL60" s="3">
        <f t="shared" si="29"/>
        <v>53593</v>
      </c>
      <c r="EM60" s="3">
        <f t="shared" ref="EM60:FR60" si="30">EM203</f>
        <v>0</v>
      </c>
      <c r="EN60" s="3">
        <f t="shared" si="30"/>
        <v>5175052</v>
      </c>
      <c r="EO60" s="3">
        <f t="shared" si="30"/>
        <v>19229</v>
      </c>
      <c r="EP60" s="3">
        <f t="shared" si="30"/>
        <v>0</v>
      </c>
      <c r="EQ60" s="3">
        <f t="shared" si="30"/>
        <v>19229</v>
      </c>
      <c r="ER60" s="3">
        <f t="shared" si="30"/>
        <v>5155823</v>
      </c>
      <c r="ES60" s="3">
        <f t="shared" si="30"/>
        <v>0</v>
      </c>
      <c r="ET60" s="3">
        <f t="shared" si="30"/>
        <v>0</v>
      </c>
      <c r="EU60" s="3">
        <f t="shared" si="30"/>
        <v>0</v>
      </c>
      <c r="EV60" s="3">
        <f t="shared" si="30"/>
        <v>0</v>
      </c>
      <c r="EW60" s="3">
        <f t="shared" si="30"/>
        <v>0</v>
      </c>
      <c r="EX60" s="3">
        <f t="shared" si="30"/>
        <v>0</v>
      </c>
      <c r="EY60" s="3">
        <f t="shared" si="30"/>
        <v>0</v>
      </c>
      <c r="EZ60" s="3">
        <f t="shared" si="30"/>
        <v>0</v>
      </c>
      <c r="FA60" s="3">
        <f t="shared" si="30"/>
        <v>0</v>
      </c>
      <c r="FB60" s="3">
        <f t="shared" si="30"/>
        <v>0</v>
      </c>
      <c r="FC60" s="3">
        <f t="shared" si="30"/>
        <v>0</v>
      </c>
      <c r="FD60" s="3">
        <f t="shared" si="30"/>
        <v>0</v>
      </c>
      <c r="FE60" s="3">
        <f t="shared" si="30"/>
        <v>0</v>
      </c>
      <c r="FF60" s="3">
        <f t="shared" si="30"/>
        <v>0</v>
      </c>
      <c r="FG60" s="3">
        <f t="shared" si="30"/>
        <v>0</v>
      </c>
      <c r="FH60" s="3">
        <f t="shared" si="30"/>
        <v>0</v>
      </c>
      <c r="FI60" s="3">
        <f t="shared" si="30"/>
        <v>0</v>
      </c>
      <c r="FJ60" s="3">
        <f t="shared" si="30"/>
        <v>0</v>
      </c>
      <c r="FK60" s="3">
        <f t="shared" si="30"/>
        <v>0</v>
      </c>
      <c r="FL60" s="3">
        <f t="shared" si="30"/>
        <v>0</v>
      </c>
      <c r="FM60" s="3">
        <f t="shared" si="30"/>
        <v>0</v>
      </c>
      <c r="FN60" s="3">
        <f t="shared" si="30"/>
        <v>0</v>
      </c>
      <c r="FO60" s="3">
        <f t="shared" si="30"/>
        <v>0</v>
      </c>
      <c r="FP60" s="3">
        <f t="shared" si="30"/>
        <v>0</v>
      </c>
      <c r="FQ60" s="3">
        <f t="shared" si="30"/>
        <v>0</v>
      </c>
      <c r="FR60" s="3">
        <f t="shared" si="30"/>
        <v>0</v>
      </c>
      <c r="FS60" s="3">
        <f t="shared" ref="FS60:GX60" si="31">FS203</f>
        <v>0</v>
      </c>
      <c r="FT60" s="3">
        <f t="shared" si="31"/>
        <v>0</v>
      </c>
      <c r="FU60" s="3">
        <f t="shared" si="31"/>
        <v>0</v>
      </c>
      <c r="FV60" s="3">
        <f t="shared" si="31"/>
        <v>0</v>
      </c>
      <c r="FW60" s="3">
        <f t="shared" si="31"/>
        <v>0</v>
      </c>
      <c r="FX60" s="3">
        <f t="shared" si="31"/>
        <v>0</v>
      </c>
      <c r="FY60" s="3">
        <f t="shared" si="31"/>
        <v>0</v>
      </c>
      <c r="FZ60" s="3">
        <f t="shared" si="31"/>
        <v>0</v>
      </c>
      <c r="GA60" s="3">
        <f t="shared" si="31"/>
        <v>0</v>
      </c>
      <c r="GB60" s="3">
        <f t="shared" si="31"/>
        <v>0</v>
      </c>
      <c r="GC60" s="3">
        <f t="shared" si="31"/>
        <v>0</v>
      </c>
      <c r="GD60" s="3">
        <f t="shared" si="31"/>
        <v>0</v>
      </c>
      <c r="GE60" s="3">
        <f t="shared" si="31"/>
        <v>0</v>
      </c>
      <c r="GF60" s="3">
        <f t="shared" si="31"/>
        <v>0</v>
      </c>
      <c r="GG60" s="3">
        <f t="shared" si="31"/>
        <v>0</v>
      </c>
      <c r="GH60" s="3">
        <f t="shared" si="31"/>
        <v>0</v>
      </c>
      <c r="GI60" s="3">
        <f t="shared" si="31"/>
        <v>0</v>
      </c>
      <c r="GJ60" s="3">
        <f t="shared" si="31"/>
        <v>0</v>
      </c>
      <c r="GK60" s="3">
        <f t="shared" si="31"/>
        <v>0</v>
      </c>
      <c r="GL60" s="3">
        <f t="shared" si="31"/>
        <v>0</v>
      </c>
      <c r="GM60" s="3">
        <f t="shared" si="31"/>
        <v>0</v>
      </c>
      <c r="GN60" s="3">
        <f t="shared" si="31"/>
        <v>0</v>
      </c>
      <c r="GO60" s="3">
        <f t="shared" si="31"/>
        <v>0</v>
      </c>
      <c r="GP60" s="3">
        <f t="shared" si="31"/>
        <v>0</v>
      </c>
      <c r="GQ60" s="3">
        <f t="shared" si="31"/>
        <v>0</v>
      </c>
      <c r="GR60" s="3">
        <f t="shared" si="31"/>
        <v>0</v>
      </c>
      <c r="GS60" s="3">
        <f t="shared" si="31"/>
        <v>0</v>
      </c>
      <c r="GT60" s="3">
        <f t="shared" si="31"/>
        <v>0</v>
      </c>
      <c r="GU60" s="3">
        <f t="shared" si="31"/>
        <v>0</v>
      </c>
      <c r="GV60" s="3">
        <f t="shared" si="31"/>
        <v>0</v>
      </c>
      <c r="GW60" s="3">
        <f t="shared" si="31"/>
        <v>0</v>
      </c>
      <c r="GX60" s="3">
        <f t="shared" si="31"/>
        <v>0</v>
      </c>
    </row>
    <row r="62" spans="1:206" x14ac:dyDescent="0.2">
      <c r="A62" s="1">
        <v>5</v>
      </c>
      <c r="B62" s="1">
        <v>1</v>
      </c>
      <c r="C62" s="1"/>
      <c r="D62" s="1">
        <f>ROW(A71)</f>
        <v>71</v>
      </c>
      <c r="E62" s="1"/>
      <c r="F62" s="1" t="s">
        <v>74</v>
      </c>
      <c r="G62" s="1" t="s">
        <v>75</v>
      </c>
      <c r="H62" s="1" t="s">
        <v>3</v>
      </c>
      <c r="I62" s="1">
        <v>0</v>
      </c>
      <c r="J62" s="1"/>
      <c r="K62" s="1">
        <v>0</v>
      </c>
      <c r="L62" s="1"/>
      <c r="M62" s="1" t="s">
        <v>3</v>
      </c>
      <c r="N62" s="1"/>
      <c r="O62" s="1"/>
      <c r="P62" s="1"/>
      <c r="Q62" s="1"/>
      <c r="R62" s="1"/>
      <c r="S62" s="1">
        <v>0</v>
      </c>
      <c r="T62" s="1">
        <v>0</v>
      </c>
      <c r="U62" s="1" t="s">
        <v>3</v>
      </c>
      <c r="V62" s="1">
        <v>0</v>
      </c>
      <c r="W62" s="1"/>
      <c r="X62" s="1"/>
      <c r="Y62" s="1"/>
      <c r="Z62" s="1"/>
      <c r="AA62" s="1"/>
      <c r="AB62" s="1" t="s">
        <v>3</v>
      </c>
      <c r="AC62" s="1" t="s">
        <v>3</v>
      </c>
      <c r="AD62" s="1" t="s">
        <v>3</v>
      </c>
      <c r="AE62" s="1" t="s">
        <v>3</v>
      </c>
      <c r="AF62" s="1" t="s">
        <v>3</v>
      </c>
      <c r="AG62" s="1" t="s">
        <v>3</v>
      </c>
      <c r="AH62" s="1"/>
      <c r="AI62" s="1"/>
      <c r="AJ62" s="1"/>
      <c r="AK62" s="1"/>
      <c r="AL62" s="1"/>
      <c r="AM62" s="1"/>
      <c r="AN62" s="1"/>
      <c r="AO62" s="1"/>
      <c r="AP62" s="1" t="s">
        <v>3</v>
      </c>
      <c r="AQ62" s="1" t="s">
        <v>3</v>
      </c>
      <c r="AR62" s="1" t="s">
        <v>3</v>
      </c>
      <c r="AS62" s="1"/>
      <c r="AT62" s="1"/>
      <c r="AU62" s="1"/>
      <c r="AV62" s="1"/>
      <c r="AW62" s="1"/>
      <c r="AX62" s="1"/>
      <c r="AY62" s="1"/>
      <c r="AZ62" s="1" t="s">
        <v>3</v>
      </c>
      <c r="BA62" s="1"/>
      <c r="BB62" s="1" t="s">
        <v>3</v>
      </c>
      <c r="BC62" s="1" t="s">
        <v>3</v>
      </c>
      <c r="BD62" s="1" t="s">
        <v>3</v>
      </c>
      <c r="BE62" s="1" t="s">
        <v>3</v>
      </c>
      <c r="BF62" s="1" t="s">
        <v>3</v>
      </c>
      <c r="BG62" s="1" t="s">
        <v>3</v>
      </c>
      <c r="BH62" s="1" t="s">
        <v>3</v>
      </c>
      <c r="BI62" s="1" t="s">
        <v>3</v>
      </c>
      <c r="BJ62" s="1" t="s">
        <v>3</v>
      </c>
      <c r="BK62" s="1" t="s">
        <v>3</v>
      </c>
      <c r="BL62" s="1" t="s">
        <v>3</v>
      </c>
      <c r="BM62" s="1" t="s">
        <v>3</v>
      </c>
      <c r="BN62" s="1" t="s">
        <v>3</v>
      </c>
      <c r="BO62" s="1" t="s">
        <v>3</v>
      </c>
      <c r="BP62" s="1" t="s">
        <v>3</v>
      </c>
      <c r="BQ62" s="1"/>
      <c r="BR62" s="1"/>
      <c r="BS62" s="1"/>
      <c r="BT62" s="1"/>
      <c r="BU62" s="1"/>
      <c r="BV62" s="1"/>
      <c r="BW62" s="1"/>
      <c r="BX62" s="1">
        <v>0</v>
      </c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>
        <v>0</v>
      </c>
    </row>
    <row r="64" spans="1:206" x14ac:dyDescent="0.2">
      <c r="A64" s="2">
        <v>52</v>
      </c>
      <c r="B64" s="2">
        <f t="shared" ref="B64:G64" si="32">B71</f>
        <v>1</v>
      </c>
      <c r="C64" s="2">
        <f t="shared" si="32"/>
        <v>5</v>
      </c>
      <c r="D64" s="2">
        <f t="shared" si="32"/>
        <v>62</v>
      </c>
      <c r="E64" s="2">
        <f t="shared" si="32"/>
        <v>0</v>
      </c>
      <c r="F64" s="2" t="str">
        <f t="shared" si="32"/>
        <v>Новый подраздел</v>
      </c>
      <c r="G64" s="2" t="str">
        <f t="shared" si="32"/>
        <v>Стоимость оборудования</v>
      </c>
      <c r="H64" s="2"/>
      <c r="I64" s="2"/>
      <c r="J64" s="2"/>
      <c r="K64" s="2"/>
      <c r="L64" s="2"/>
      <c r="M64" s="2"/>
      <c r="N64" s="2"/>
      <c r="O64" s="2">
        <f t="shared" ref="O64:AT64" si="33">O71</f>
        <v>4946298</v>
      </c>
      <c r="P64" s="2">
        <f t="shared" si="33"/>
        <v>4946298</v>
      </c>
      <c r="Q64" s="2">
        <f t="shared" si="33"/>
        <v>0</v>
      </c>
      <c r="R64" s="2">
        <f t="shared" si="33"/>
        <v>0</v>
      </c>
      <c r="S64" s="2">
        <f t="shared" si="33"/>
        <v>0</v>
      </c>
      <c r="T64" s="2">
        <f t="shared" si="33"/>
        <v>0</v>
      </c>
      <c r="U64" s="2">
        <f t="shared" si="33"/>
        <v>0</v>
      </c>
      <c r="V64" s="2">
        <f t="shared" si="33"/>
        <v>0</v>
      </c>
      <c r="W64" s="2">
        <f t="shared" si="33"/>
        <v>0</v>
      </c>
      <c r="X64" s="2">
        <f t="shared" si="33"/>
        <v>0</v>
      </c>
      <c r="Y64" s="2">
        <f t="shared" si="33"/>
        <v>0</v>
      </c>
      <c r="Z64" s="2">
        <f t="shared" si="33"/>
        <v>0</v>
      </c>
      <c r="AA64" s="2">
        <f t="shared" si="33"/>
        <v>0</v>
      </c>
      <c r="AB64" s="2">
        <f t="shared" si="33"/>
        <v>4946298</v>
      </c>
      <c r="AC64" s="2">
        <f t="shared" si="33"/>
        <v>4946298</v>
      </c>
      <c r="AD64" s="2">
        <f t="shared" si="33"/>
        <v>0</v>
      </c>
      <c r="AE64" s="2">
        <f t="shared" si="33"/>
        <v>0</v>
      </c>
      <c r="AF64" s="2">
        <f t="shared" si="33"/>
        <v>0</v>
      </c>
      <c r="AG64" s="2">
        <f t="shared" si="33"/>
        <v>0</v>
      </c>
      <c r="AH64" s="2">
        <f t="shared" si="33"/>
        <v>0</v>
      </c>
      <c r="AI64" s="2">
        <f t="shared" si="33"/>
        <v>0</v>
      </c>
      <c r="AJ64" s="2">
        <f t="shared" si="33"/>
        <v>0</v>
      </c>
      <c r="AK64" s="2">
        <f t="shared" si="33"/>
        <v>0</v>
      </c>
      <c r="AL64" s="2">
        <f t="shared" si="33"/>
        <v>0</v>
      </c>
      <c r="AM64" s="2">
        <f t="shared" si="33"/>
        <v>0</v>
      </c>
      <c r="AN64" s="2">
        <f t="shared" si="33"/>
        <v>0</v>
      </c>
      <c r="AO64" s="2">
        <f t="shared" si="33"/>
        <v>0</v>
      </c>
      <c r="AP64" s="2">
        <f t="shared" si="33"/>
        <v>4946298</v>
      </c>
      <c r="AQ64" s="2">
        <f t="shared" si="33"/>
        <v>0</v>
      </c>
      <c r="AR64" s="2">
        <f t="shared" si="33"/>
        <v>4946298</v>
      </c>
      <c r="AS64" s="2">
        <f t="shared" si="33"/>
        <v>0</v>
      </c>
      <c r="AT64" s="2">
        <f t="shared" si="33"/>
        <v>0</v>
      </c>
      <c r="AU64" s="2">
        <f t="shared" ref="AU64:BZ64" si="34">AU71</f>
        <v>0</v>
      </c>
      <c r="AV64" s="2">
        <f t="shared" si="34"/>
        <v>4946298</v>
      </c>
      <c r="AW64" s="2">
        <f t="shared" si="34"/>
        <v>0</v>
      </c>
      <c r="AX64" s="2">
        <f t="shared" si="34"/>
        <v>0</v>
      </c>
      <c r="AY64" s="2">
        <f t="shared" si="34"/>
        <v>0</v>
      </c>
      <c r="AZ64" s="2">
        <f t="shared" si="34"/>
        <v>4946298</v>
      </c>
      <c r="BA64" s="2">
        <f t="shared" si="34"/>
        <v>0</v>
      </c>
      <c r="BB64" s="2">
        <f t="shared" si="34"/>
        <v>0</v>
      </c>
      <c r="BC64" s="2">
        <f t="shared" si="34"/>
        <v>0</v>
      </c>
      <c r="BD64" s="2">
        <f t="shared" si="34"/>
        <v>0</v>
      </c>
      <c r="BE64" s="2">
        <f t="shared" si="34"/>
        <v>0</v>
      </c>
      <c r="BF64" s="2">
        <f t="shared" si="34"/>
        <v>0</v>
      </c>
      <c r="BG64" s="2">
        <f t="shared" si="34"/>
        <v>0</v>
      </c>
      <c r="BH64" s="2">
        <f t="shared" si="34"/>
        <v>0</v>
      </c>
      <c r="BI64" s="2">
        <f t="shared" si="34"/>
        <v>0</v>
      </c>
      <c r="BJ64" s="2">
        <f t="shared" si="34"/>
        <v>0</v>
      </c>
      <c r="BK64" s="2">
        <f t="shared" si="34"/>
        <v>0</v>
      </c>
      <c r="BL64" s="2">
        <f t="shared" si="34"/>
        <v>0</v>
      </c>
      <c r="BM64" s="2">
        <f t="shared" si="34"/>
        <v>0</v>
      </c>
      <c r="BN64" s="2">
        <f t="shared" si="34"/>
        <v>0</v>
      </c>
      <c r="BO64" s="2">
        <f t="shared" si="34"/>
        <v>0</v>
      </c>
      <c r="BP64" s="2">
        <f t="shared" si="34"/>
        <v>0</v>
      </c>
      <c r="BQ64" s="2">
        <f t="shared" si="34"/>
        <v>0</v>
      </c>
      <c r="BR64" s="2">
        <f t="shared" si="34"/>
        <v>0</v>
      </c>
      <c r="BS64" s="2">
        <f t="shared" si="34"/>
        <v>0</v>
      </c>
      <c r="BT64" s="2">
        <f t="shared" si="34"/>
        <v>0</v>
      </c>
      <c r="BU64" s="2">
        <f t="shared" si="34"/>
        <v>0</v>
      </c>
      <c r="BV64" s="2">
        <f t="shared" si="34"/>
        <v>0</v>
      </c>
      <c r="BW64" s="2">
        <f t="shared" si="34"/>
        <v>0</v>
      </c>
      <c r="BX64" s="2">
        <f t="shared" si="34"/>
        <v>0</v>
      </c>
      <c r="BY64" s="2">
        <f t="shared" si="34"/>
        <v>4946298</v>
      </c>
      <c r="BZ64" s="2">
        <f t="shared" si="34"/>
        <v>0</v>
      </c>
      <c r="CA64" s="2">
        <f t="shared" ref="CA64:DF64" si="35">CA71</f>
        <v>4946298</v>
      </c>
      <c r="CB64" s="2">
        <f t="shared" si="35"/>
        <v>0</v>
      </c>
      <c r="CC64" s="2">
        <f t="shared" si="35"/>
        <v>0</v>
      </c>
      <c r="CD64" s="2">
        <f t="shared" si="35"/>
        <v>0</v>
      </c>
      <c r="CE64" s="2">
        <f t="shared" si="35"/>
        <v>4946298</v>
      </c>
      <c r="CF64" s="2">
        <f t="shared" si="35"/>
        <v>0</v>
      </c>
      <c r="CG64" s="2">
        <f t="shared" si="35"/>
        <v>0</v>
      </c>
      <c r="CH64" s="2">
        <f t="shared" si="35"/>
        <v>0</v>
      </c>
      <c r="CI64" s="2">
        <f t="shared" si="35"/>
        <v>4946298</v>
      </c>
      <c r="CJ64" s="2">
        <f t="shared" si="35"/>
        <v>0</v>
      </c>
      <c r="CK64" s="2">
        <f t="shared" si="35"/>
        <v>0</v>
      </c>
      <c r="CL64" s="2">
        <f t="shared" si="35"/>
        <v>0</v>
      </c>
      <c r="CM64" s="2">
        <f t="shared" si="35"/>
        <v>0</v>
      </c>
      <c r="CN64" s="2">
        <f t="shared" si="35"/>
        <v>0</v>
      </c>
      <c r="CO64" s="2">
        <f t="shared" si="35"/>
        <v>0</v>
      </c>
      <c r="CP64" s="2">
        <f t="shared" si="35"/>
        <v>0</v>
      </c>
      <c r="CQ64" s="2">
        <f t="shared" si="35"/>
        <v>0</v>
      </c>
      <c r="CR64" s="2">
        <f t="shared" si="35"/>
        <v>0</v>
      </c>
      <c r="CS64" s="2">
        <f t="shared" si="35"/>
        <v>0</v>
      </c>
      <c r="CT64" s="2">
        <f t="shared" si="35"/>
        <v>0</v>
      </c>
      <c r="CU64" s="2">
        <f t="shared" si="35"/>
        <v>0</v>
      </c>
      <c r="CV64" s="2">
        <f t="shared" si="35"/>
        <v>0</v>
      </c>
      <c r="CW64" s="2">
        <f t="shared" si="35"/>
        <v>0</v>
      </c>
      <c r="CX64" s="2">
        <f t="shared" si="35"/>
        <v>0</v>
      </c>
      <c r="CY64" s="2">
        <f t="shared" si="35"/>
        <v>0</v>
      </c>
      <c r="CZ64" s="2">
        <f t="shared" si="35"/>
        <v>0</v>
      </c>
      <c r="DA64" s="2">
        <f t="shared" si="35"/>
        <v>0</v>
      </c>
      <c r="DB64" s="2">
        <f t="shared" si="35"/>
        <v>0</v>
      </c>
      <c r="DC64" s="2">
        <f t="shared" si="35"/>
        <v>0</v>
      </c>
      <c r="DD64" s="2">
        <f t="shared" si="35"/>
        <v>0</v>
      </c>
      <c r="DE64" s="2">
        <f t="shared" si="35"/>
        <v>0</v>
      </c>
      <c r="DF64" s="2">
        <f t="shared" si="35"/>
        <v>0</v>
      </c>
      <c r="DG64" s="3">
        <f t="shared" ref="DG64:EL64" si="36">DG71</f>
        <v>5155823</v>
      </c>
      <c r="DH64" s="3">
        <f t="shared" si="36"/>
        <v>5155823</v>
      </c>
      <c r="DI64" s="3">
        <f t="shared" si="36"/>
        <v>0</v>
      </c>
      <c r="DJ64" s="3">
        <f t="shared" si="36"/>
        <v>0</v>
      </c>
      <c r="DK64" s="3">
        <f t="shared" si="36"/>
        <v>0</v>
      </c>
      <c r="DL64" s="3">
        <f t="shared" si="36"/>
        <v>0</v>
      </c>
      <c r="DM64" s="3">
        <f t="shared" si="36"/>
        <v>0</v>
      </c>
      <c r="DN64" s="3">
        <f t="shared" si="36"/>
        <v>0</v>
      </c>
      <c r="DO64" s="3">
        <f t="shared" si="36"/>
        <v>0</v>
      </c>
      <c r="DP64" s="3">
        <f t="shared" si="36"/>
        <v>0</v>
      </c>
      <c r="DQ64" s="3">
        <f t="shared" si="36"/>
        <v>0</v>
      </c>
      <c r="DR64" s="3">
        <f t="shared" si="36"/>
        <v>0</v>
      </c>
      <c r="DS64" s="3">
        <f t="shared" si="36"/>
        <v>0</v>
      </c>
      <c r="DT64" s="3">
        <f t="shared" si="36"/>
        <v>5155823</v>
      </c>
      <c r="DU64" s="3">
        <f t="shared" si="36"/>
        <v>5155823</v>
      </c>
      <c r="DV64" s="3">
        <f t="shared" si="36"/>
        <v>0</v>
      </c>
      <c r="DW64" s="3">
        <f t="shared" si="36"/>
        <v>0</v>
      </c>
      <c r="DX64" s="3">
        <f t="shared" si="36"/>
        <v>0</v>
      </c>
      <c r="DY64" s="3">
        <f t="shared" si="36"/>
        <v>0</v>
      </c>
      <c r="DZ64" s="3">
        <f t="shared" si="36"/>
        <v>0</v>
      </c>
      <c r="EA64" s="3">
        <f t="shared" si="36"/>
        <v>0</v>
      </c>
      <c r="EB64" s="3">
        <f t="shared" si="36"/>
        <v>0</v>
      </c>
      <c r="EC64" s="3">
        <f t="shared" si="36"/>
        <v>0</v>
      </c>
      <c r="ED64" s="3">
        <f t="shared" si="36"/>
        <v>0</v>
      </c>
      <c r="EE64" s="3">
        <f t="shared" si="36"/>
        <v>0</v>
      </c>
      <c r="EF64" s="3">
        <f t="shared" si="36"/>
        <v>0</v>
      </c>
      <c r="EG64" s="3">
        <f t="shared" si="36"/>
        <v>0</v>
      </c>
      <c r="EH64" s="3">
        <f t="shared" si="36"/>
        <v>5155823</v>
      </c>
      <c r="EI64" s="3">
        <f t="shared" si="36"/>
        <v>0</v>
      </c>
      <c r="EJ64" s="3">
        <f t="shared" si="36"/>
        <v>5155823</v>
      </c>
      <c r="EK64" s="3">
        <f t="shared" si="36"/>
        <v>0</v>
      </c>
      <c r="EL64" s="3">
        <f t="shared" si="36"/>
        <v>0</v>
      </c>
      <c r="EM64" s="3">
        <f t="shared" ref="EM64:FR64" si="37">EM71</f>
        <v>0</v>
      </c>
      <c r="EN64" s="3">
        <f t="shared" si="37"/>
        <v>5155823</v>
      </c>
      <c r="EO64" s="3">
        <f t="shared" si="37"/>
        <v>0</v>
      </c>
      <c r="EP64" s="3">
        <f t="shared" si="37"/>
        <v>0</v>
      </c>
      <c r="EQ64" s="3">
        <f t="shared" si="37"/>
        <v>0</v>
      </c>
      <c r="ER64" s="3">
        <f t="shared" si="37"/>
        <v>5155823</v>
      </c>
      <c r="ES64" s="3">
        <f t="shared" si="37"/>
        <v>0</v>
      </c>
      <c r="ET64" s="3">
        <f t="shared" si="37"/>
        <v>0</v>
      </c>
      <c r="EU64" s="3">
        <f t="shared" si="37"/>
        <v>0</v>
      </c>
      <c r="EV64" s="3">
        <f t="shared" si="37"/>
        <v>0</v>
      </c>
      <c r="EW64" s="3">
        <f t="shared" si="37"/>
        <v>0</v>
      </c>
      <c r="EX64" s="3">
        <f t="shared" si="37"/>
        <v>0</v>
      </c>
      <c r="EY64" s="3">
        <f t="shared" si="37"/>
        <v>0</v>
      </c>
      <c r="EZ64" s="3">
        <f t="shared" si="37"/>
        <v>0</v>
      </c>
      <c r="FA64" s="3">
        <f t="shared" si="37"/>
        <v>0</v>
      </c>
      <c r="FB64" s="3">
        <f t="shared" si="37"/>
        <v>0</v>
      </c>
      <c r="FC64" s="3">
        <f t="shared" si="37"/>
        <v>0</v>
      </c>
      <c r="FD64" s="3">
        <f t="shared" si="37"/>
        <v>0</v>
      </c>
      <c r="FE64" s="3">
        <f t="shared" si="37"/>
        <v>0</v>
      </c>
      <c r="FF64" s="3">
        <f t="shared" si="37"/>
        <v>0</v>
      </c>
      <c r="FG64" s="3">
        <f t="shared" si="37"/>
        <v>0</v>
      </c>
      <c r="FH64" s="3">
        <f t="shared" si="37"/>
        <v>0</v>
      </c>
      <c r="FI64" s="3">
        <f t="shared" si="37"/>
        <v>0</v>
      </c>
      <c r="FJ64" s="3">
        <f t="shared" si="37"/>
        <v>0</v>
      </c>
      <c r="FK64" s="3">
        <f t="shared" si="37"/>
        <v>0</v>
      </c>
      <c r="FL64" s="3">
        <f t="shared" si="37"/>
        <v>0</v>
      </c>
      <c r="FM64" s="3">
        <f t="shared" si="37"/>
        <v>0</v>
      </c>
      <c r="FN64" s="3">
        <f t="shared" si="37"/>
        <v>0</v>
      </c>
      <c r="FO64" s="3">
        <f t="shared" si="37"/>
        <v>0</v>
      </c>
      <c r="FP64" s="3">
        <f t="shared" si="37"/>
        <v>0</v>
      </c>
      <c r="FQ64" s="3">
        <f t="shared" si="37"/>
        <v>5155823</v>
      </c>
      <c r="FR64" s="3">
        <f t="shared" si="37"/>
        <v>0</v>
      </c>
      <c r="FS64" s="3">
        <f t="shared" ref="FS64:GX64" si="38">FS71</f>
        <v>5155823</v>
      </c>
      <c r="FT64" s="3">
        <f t="shared" si="38"/>
        <v>0</v>
      </c>
      <c r="FU64" s="3">
        <f t="shared" si="38"/>
        <v>0</v>
      </c>
      <c r="FV64" s="3">
        <f t="shared" si="38"/>
        <v>0</v>
      </c>
      <c r="FW64" s="3">
        <f t="shared" si="38"/>
        <v>5155823</v>
      </c>
      <c r="FX64" s="3">
        <f t="shared" si="38"/>
        <v>0</v>
      </c>
      <c r="FY64" s="3">
        <f t="shared" si="38"/>
        <v>0</v>
      </c>
      <c r="FZ64" s="3">
        <f t="shared" si="38"/>
        <v>0</v>
      </c>
      <c r="GA64" s="3">
        <f t="shared" si="38"/>
        <v>5155823</v>
      </c>
      <c r="GB64" s="3">
        <f t="shared" si="38"/>
        <v>0</v>
      </c>
      <c r="GC64" s="3">
        <f t="shared" si="38"/>
        <v>0</v>
      </c>
      <c r="GD64" s="3">
        <f t="shared" si="38"/>
        <v>0</v>
      </c>
      <c r="GE64" s="3">
        <f t="shared" si="38"/>
        <v>0</v>
      </c>
      <c r="GF64" s="3">
        <f t="shared" si="38"/>
        <v>0</v>
      </c>
      <c r="GG64" s="3">
        <f t="shared" si="38"/>
        <v>0</v>
      </c>
      <c r="GH64" s="3">
        <f t="shared" si="38"/>
        <v>0</v>
      </c>
      <c r="GI64" s="3">
        <f t="shared" si="38"/>
        <v>0</v>
      </c>
      <c r="GJ64" s="3">
        <f t="shared" si="38"/>
        <v>0</v>
      </c>
      <c r="GK64" s="3">
        <f t="shared" si="38"/>
        <v>0</v>
      </c>
      <c r="GL64" s="3">
        <f t="shared" si="38"/>
        <v>0</v>
      </c>
      <c r="GM64" s="3">
        <f t="shared" si="38"/>
        <v>0</v>
      </c>
      <c r="GN64" s="3">
        <f t="shared" si="38"/>
        <v>0</v>
      </c>
      <c r="GO64" s="3">
        <f t="shared" si="38"/>
        <v>0</v>
      </c>
      <c r="GP64" s="3">
        <f t="shared" si="38"/>
        <v>0</v>
      </c>
      <c r="GQ64" s="3">
        <f t="shared" si="38"/>
        <v>0</v>
      </c>
      <c r="GR64" s="3">
        <f t="shared" si="38"/>
        <v>0</v>
      </c>
      <c r="GS64" s="3">
        <f t="shared" si="38"/>
        <v>0</v>
      </c>
      <c r="GT64" s="3">
        <f t="shared" si="38"/>
        <v>0</v>
      </c>
      <c r="GU64" s="3">
        <f t="shared" si="38"/>
        <v>0</v>
      </c>
      <c r="GV64" s="3">
        <f t="shared" si="38"/>
        <v>0</v>
      </c>
      <c r="GW64" s="3">
        <f t="shared" si="38"/>
        <v>0</v>
      </c>
      <c r="GX64" s="3">
        <f t="shared" si="38"/>
        <v>0</v>
      </c>
    </row>
    <row r="66" spans="1:255" x14ac:dyDescent="0.2">
      <c r="A66" s="5">
        <v>17</v>
      </c>
      <c r="B66" s="5">
        <v>1</v>
      </c>
      <c r="C66" s="5"/>
      <c r="D66" s="5"/>
      <c r="E66" s="5" t="s">
        <v>76</v>
      </c>
      <c r="F66" s="5" t="s">
        <v>77</v>
      </c>
      <c r="G66" s="5" t="s">
        <v>512</v>
      </c>
      <c r="H66" s="5" t="s">
        <v>78</v>
      </c>
      <c r="I66" s="5">
        <f>ROUND(ROUND(1,4),7)</f>
        <v>1</v>
      </c>
      <c r="J66" s="5">
        <v>0</v>
      </c>
      <c r="K66" s="5">
        <f>ROUND(ROUND(1,4),7)</f>
        <v>1</v>
      </c>
      <c r="L66" s="5"/>
      <c r="M66" s="5"/>
      <c r="N66" s="5"/>
      <c r="O66" s="5">
        <f>ROUND(CP66,2)</f>
        <v>4946298</v>
      </c>
      <c r="P66" s="5">
        <f>ROUND(ROUND(CQ66*I66,0)/BC66,2)</f>
        <v>4946298</v>
      </c>
      <c r="Q66" s="5">
        <f>ROUND(CR66*I66,2)</f>
        <v>0</v>
      </c>
      <c r="R66" s="5">
        <f>ROUND(CS66*I66,2)</f>
        <v>0</v>
      </c>
      <c r="S66" s="5">
        <f>ROUND(CT66*I66,2)</f>
        <v>0</v>
      </c>
      <c r="T66" s="5">
        <f>ROUND(CU66*I66,2)</f>
        <v>0</v>
      </c>
      <c r="U66" s="5">
        <f>ROUND(CV66*I66,7)</f>
        <v>0</v>
      </c>
      <c r="V66" s="5">
        <f>ROUND(CW66*I66,7)</f>
        <v>0</v>
      </c>
      <c r="W66" s="5">
        <f>ROUND(CX66*I66,2)</f>
        <v>0</v>
      </c>
      <c r="X66" s="5">
        <f>ROUND(CY66,2)</f>
        <v>0</v>
      </c>
      <c r="Y66" s="5">
        <f>ROUND(CZ66,2)</f>
        <v>0</v>
      </c>
      <c r="Z66" s="5"/>
      <c r="AA66" s="5">
        <v>64876332</v>
      </c>
      <c r="AB66" s="5">
        <f>ROUND((AC66+AD66+AF66),2)</f>
        <v>4946297.93</v>
      </c>
      <c r="AC66" s="5">
        <f t="shared" ref="AC66:AF67" si="39">ROUND((ES66),2)</f>
        <v>4946297.93</v>
      </c>
      <c r="AD66" s="5">
        <f t="shared" si="39"/>
        <v>0</v>
      </c>
      <c r="AE66" s="5">
        <f t="shared" si="39"/>
        <v>0</v>
      </c>
      <c r="AF66" s="5">
        <f t="shared" si="39"/>
        <v>0</v>
      </c>
      <c r="AG66" s="5">
        <f>ROUND((AP66),2)</f>
        <v>0</v>
      </c>
      <c r="AH66" s="5">
        <f t="shared" ref="AH66:AI69" si="40">(EW66)</f>
        <v>0</v>
      </c>
      <c r="AI66" s="5">
        <f t="shared" si="40"/>
        <v>0</v>
      </c>
      <c r="AJ66" s="5">
        <f>(AS66)</f>
        <v>0</v>
      </c>
      <c r="AK66" s="5">
        <v>4946297.93</v>
      </c>
      <c r="AL66" s="5">
        <v>4946297.93</v>
      </c>
      <c r="AM66" s="5">
        <v>0</v>
      </c>
      <c r="AN66" s="5">
        <v>0</v>
      </c>
      <c r="AO66" s="5">
        <v>0</v>
      </c>
      <c r="AP66" s="5">
        <v>0</v>
      </c>
      <c r="AQ66" s="5">
        <v>0</v>
      </c>
      <c r="AR66" s="5">
        <v>0</v>
      </c>
      <c r="AS66" s="5">
        <v>0</v>
      </c>
      <c r="AT66" s="5">
        <v>0</v>
      </c>
      <c r="AU66" s="5">
        <v>0</v>
      </c>
      <c r="AV66" s="5">
        <v>1</v>
      </c>
      <c r="AW66" s="5">
        <v>1</v>
      </c>
      <c r="AX66" s="5"/>
      <c r="AY66" s="5"/>
      <c r="AZ66" s="5">
        <v>1</v>
      </c>
      <c r="BA66" s="5">
        <v>1</v>
      </c>
      <c r="BB66" s="5">
        <v>1</v>
      </c>
      <c r="BC66" s="5">
        <v>1</v>
      </c>
      <c r="BD66" s="5" t="s">
        <v>3</v>
      </c>
      <c r="BE66" s="5" t="s">
        <v>3</v>
      </c>
      <c r="BF66" s="5" t="s">
        <v>3</v>
      </c>
      <c r="BG66" s="5" t="s">
        <v>3</v>
      </c>
      <c r="BH66" s="5">
        <v>3</v>
      </c>
      <c r="BI66" s="5">
        <v>3</v>
      </c>
      <c r="BJ66" s="5" t="s">
        <v>3</v>
      </c>
      <c r="BK66" s="5"/>
      <c r="BL66" s="5"/>
      <c r="BM66" s="5">
        <v>746</v>
      </c>
      <c r="BN66" s="5">
        <v>0</v>
      </c>
      <c r="BO66" s="5" t="s">
        <v>3</v>
      </c>
      <c r="BP66" s="5">
        <v>0</v>
      </c>
      <c r="BQ66" s="5">
        <v>0</v>
      </c>
      <c r="BR66" s="5">
        <v>0</v>
      </c>
      <c r="BS66" s="5">
        <v>1</v>
      </c>
      <c r="BT66" s="5">
        <v>1</v>
      </c>
      <c r="BU66" s="5">
        <v>1</v>
      </c>
      <c r="BV66" s="5">
        <v>1</v>
      </c>
      <c r="BW66" s="5">
        <v>1</v>
      </c>
      <c r="BX66" s="5">
        <v>1</v>
      </c>
      <c r="BY66" s="5" t="s">
        <v>3</v>
      </c>
      <c r="BZ66" s="5">
        <v>0</v>
      </c>
      <c r="CA66" s="5">
        <v>0</v>
      </c>
      <c r="CB66" s="5" t="s">
        <v>3</v>
      </c>
      <c r="CC66" s="5"/>
      <c r="CD66" s="5"/>
      <c r="CE66" s="5">
        <v>0</v>
      </c>
      <c r="CF66" s="5">
        <v>0</v>
      </c>
      <c r="CG66" s="5">
        <v>0</v>
      </c>
      <c r="CH66" s="5"/>
      <c r="CI66" s="5"/>
      <c r="CJ66" s="5"/>
      <c r="CK66" s="5"/>
      <c r="CL66" s="5"/>
      <c r="CM66" s="5">
        <v>0</v>
      </c>
      <c r="CN66" s="5" t="s">
        <v>3</v>
      </c>
      <c r="CO66" s="5">
        <v>0</v>
      </c>
      <c r="CP66" s="5">
        <f>(P66+Q66+S66)</f>
        <v>4946298</v>
      </c>
      <c r="CQ66" s="5">
        <f>AC66</f>
        <v>4946297.93</v>
      </c>
      <c r="CR66" s="5">
        <f>AD66</f>
        <v>0</v>
      </c>
      <c r="CS66" s="5">
        <f>AE66*BS66</f>
        <v>0</v>
      </c>
      <c r="CT66" s="5">
        <f>AF66*BA66</f>
        <v>0</v>
      </c>
      <c r="CU66" s="5">
        <f t="shared" ref="CU66:CX69" si="41">AG66</f>
        <v>0</v>
      </c>
      <c r="CV66" s="5">
        <f t="shared" si="41"/>
        <v>0</v>
      </c>
      <c r="CW66" s="5">
        <f t="shared" si="41"/>
        <v>0</v>
      </c>
      <c r="CX66" s="5">
        <f t="shared" si="41"/>
        <v>0</v>
      </c>
      <c r="CY66" s="5">
        <f>0</f>
        <v>0</v>
      </c>
      <c r="CZ66" s="5">
        <f>0</f>
        <v>0</v>
      </c>
      <c r="DA66" s="5"/>
      <c r="DB66" s="5"/>
      <c r="DC66" s="5" t="s">
        <v>3</v>
      </c>
      <c r="DD66" s="5" t="s">
        <v>3</v>
      </c>
      <c r="DE66" s="5" t="s">
        <v>3</v>
      </c>
      <c r="DF66" s="5" t="s">
        <v>3</v>
      </c>
      <c r="DG66" s="5" t="s">
        <v>3</v>
      </c>
      <c r="DH66" s="5" t="s">
        <v>3</v>
      </c>
      <c r="DI66" s="5" t="s">
        <v>3</v>
      </c>
      <c r="DJ66" s="5" t="s">
        <v>3</v>
      </c>
      <c r="DK66" s="5" t="s">
        <v>3</v>
      </c>
      <c r="DL66" s="5" t="s">
        <v>3</v>
      </c>
      <c r="DM66" s="5" t="s">
        <v>3</v>
      </c>
      <c r="DN66" s="5">
        <v>0</v>
      </c>
      <c r="DO66" s="5">
        <v>0</v>
      </c>
      <c r="DP66" s="5">
        <v>1</v>
      </c>
      <c r="DQ66" s="5">
        <v>1</v>
      </c>
      <c r="DR66" s="5"/>
      <c r="DS66" s="5"/>
      <c r="DT66" s="5"/>
      <c r="DU66" s="5">
        <v>1010</v>
      </c>
      <c r="DV66" s="5" t="s">
        <v>78</v>
      </c>
      <c r="DW66" s="5" t="s">
        <v>78</v>
      </c>
      <c r="DX66" s="5">
        <v>1</v>
      </c>
      <c r="DY66" s="5"/>
      <c r="DZ66" s="5" t="s">
        <v>3</v>
      </c>
      <c r="EA66" s="5" t="s">
        <v>3</v>
      </c>
      <c r="EB66" s="5" t="s">
        <v>3</v>
      </c>
      <c r="EC66" s="5" t="s">
        <v>3</v>
      </c>
      <c r="ED66" s="5"/>
      <c r="EE66" s="5">
        <v>0</v>
      </c>
      <c r="EF66" s="5">
        <v>0</v>
      </c>
      <c r="EG66" s="5" t="s">
        <v>3</v>
      </c>
      <c r="EH66" s="5">
        <v>0</v>
      </c>
      <c r="EI66" s="5" t="s">
        <v>3</v>
      </c>
      <c r="EJ66" s="5">
        <v>0</v>
      </c>
      <c r="EK66" s="5">
        <v>746</v>
      </c>
      <c r="EL66" s="5" t="s">
        <v>3</v>
      </c>
      <c r="EM66" s="5" t="s">
        <v>3</v>
      </c>
      <c r="EN66" s="5"/>
      <c r="EO66" s="5" t="s">
        <v>3</v>
      </c>
      <c r="EP66" s="5"/>
      <c r="EQ66" s="5">
        <v>1703936</v>
      </c>
      <c r="ER66" s="5">
        <v>0</v>
      </c>
      <c r="ES66" s="5">
        <v>4946297.93</v>
      </c>
      <c r="ET66" s="5">
        <v>0</v>
      </c>
      <c r="EU66" s="5">
        <v>0</v>
      </c>
      <c r="EV66" s="5">
        <v>0</v>
      </c>
      <c r="EW66" s="5">
        <v>0</v>
      </c>
      <c r="EX66" s="5">
        <v>0</v>
      </c>
      <c r="EY66" s="5">
        <v>0</v>
      </c>
      <c r="EZ66" s="5">
        <v>5</v>
      </c>
      <c r="FA66" s="5"/>
      <c r="FB66" s="5"/>
      <c r="FC66" s="5">
        <v>0</v>
      </c>
      <c r="FD66" s="5">
        <v>18</v>
      </c>
      <c r="FE66" s="5"/>
      <c r="FF66" s="5">
        <v>4946297.93</v>
      </c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>
        <v>0</v>
      </c>
      <c r="FR66" s="5">
        <f>P66</f>
        <v>4946298</v>
      </c>
      <c r="FS66" s="5">
        <v>0</v>
      </c>
      <c r="FT66" s="5"/>
      <c r="FU66" s="5"/>
      <c r="FV66" s="5"/>
      <c r="FW66" s="5"/>
      <c r="FX66" s="5">
        <v>0</v>
      </c>
      <c r="FY66" s="5">
        <v>0</v>
      </c>
      <c r="FZ66" s="5"/>
      <c r="GA66" s="5" t="s">
        <v>3</v>
      </c>
      <c r="GB66" s="5"/>
      <c r="GC66" s="5"/>
      <c r="GD66" s="5">
        <v>1</v>
      </c>
      <c r="GE66" s="5"/>
      <c r="GF66" s="5">
        <v>-1927477309</v>
      </c>
      <c r="GG66" s="5">
        <v>2</v>
      </c>
      <c r="GH66" s="5">
        <v>3</v>
      </c>
      <c r="GI66" s="5">
        <v>-2</v>
      </c>
      <c r="GJ66" s="5">
        <v>0</v>
      </c>
      <c r="GK66" s="5">
        <v>0</v>
      </c>
      <c r="GL66" s="5">
        <f>ROUND(IF(AND(BH66=3,BI66=3,FS66&lt;&gt;0),P66,0),2)</f>
        <v>0</v>
      </c>
      <c r="GM66" s="5">
        <f>ROUND(O66+X66+Y66,2)+GX66</f>
        <v>4946298</v>
      </c>
      <c r="GN66" s="5">
        <f>IF(OR(BI66=0,BI66=1),GM66-GX66,0)</f>
        <v>0</v>
      </c>
      <c r="GO66" s="5">
        <f>IF(BI66=2,GM66-GX66,0)</f>
        <v>0</v>
      </c>
      <c r="GP66" s="5">
        <f>IF(BI66=4,GM66-GX66,0)</f>
        <v>0</v>
      </c>
      <c r="GQ66" s="5"/>
      <c r="GR66" s="5">
        <v>1</v>
      </c>
      <c r="GS66" s="5">
        <v>1</v>
      </c>
      <c r="GT66" s="5">
        <v>0</v>
      </c>
      <c r="GU66" s="5" t="s">
        <v>3</v>
      </c>
      <c r="GV66" s="5">
        <f>ROUND((GT66),2)</f>
        <v>0</v>
      </c>
      <c r="GW66" s="5">
        <v>1</v>
      </c>
      <c r="GX66" s="5">
        <f>ROUND(HC66*I66,2)</f>
        <v>0</v>
      </c>
      <c r="GY66" s="5"/>
      <c r="GZ66" s="5"/>
      <c r="HA66" s="5">
        <v>0</v>
      </c>
      <c r="HB66" s="5">
        <v>0</v>
      </c>
      <c r="HC66" s="5">
        <f>GV66*GW66</f>
        <v>0</v>
      </c>
      <c r="HD66" s="5"/>
      <c r="HE66" s="5" t="s">
        <v>3</v>
      </c>
      <c r="HF66" s="5" t="s">
        <v>3</v>
      </c>
      <c r="HG66" s="5"/>
      <c r="HH66" s="5">
        <f>ROUND(AC66*I66,0)</f>
        <v>4946298</v>
      </c>
      <c r="HI66" s="5"/>
      <c r="HJ66" s="5"/>
      <c r="HK66" s="5"/>
      <c r="HL66" s="5"/>
      <c r="HM66" s="5" t="s">
        <v>3</v>
      </c>
      <c r="HN66" s="5" t="s">
        <v>3</v>
      </c>
      <c r="HO66" s="5" t="s">
        <v>3</v>
      </c>
      <c r="HP66" s="5" t="s">
        <v>3</v>
      </c>
      <c r="HQ66" s="5" t="s">
        <v>3</v>
      </c>
      <c r="HR66" s="5"/>
      <c r="HS66" s="5">
        <v>0</v>
      </c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>
        <v>0</v>
      </c>
      <c r="IL66" s="5"/>
      <c r="IM66" s="5"/>
      <c r="IN66" s="5"/>
      <c r="IO66" s="5"/>
      <c r="IP66" s="5"/>
      <c r="IQ66" s="5"/>
      <c r="IR66" s="5"/>
      <c r="IS66" s="5"/>
      <c r="IT66" s="5"/>
      <c r="IU66" s="5"/>
    </row>
    <row r="67" spans="1:255" x14ac:dyDescent="0.2">
      <c r="A67">
        <v>17</v>
      </c>
      <c r="B67">
        <v>1</v>
      </c>
      <c r="E67" t="s">
        <v>76</v>
      </c>
      <c r="F67" t="s">
        <v>77</v>
      </c>
      <c r="G67" t="s">
        <v>512</v>
      </c>
      <c r="H67" t="s">
        <v>78</v>
      </c>
      <c r="I67">
        <f>ROUND(ROUND(1,4),7)</f>
        <v>1</v>
      </c>
      <c r="J67">
        <v>0</v>
      </c>
      <c r="K67">
        <f>ROUND(ROUND(1,4),7)</f>
        <v>1</v>
      </c>
      <c r="O67">
        <f>ROUND(CP67,0)</f>
        <v>5155823</v>
      </c>
      <c r="P67">
        <f>ROUND(CQ67*I67,0)</f>
        <v>5155823</v>
      </c>
      <c r="Q67">
        <f>ROUND(CR67*I67,0)</f>
        <v>0</v>
      </c>
      <c r="R67">
        <f>ROUND(CS67*I67,0)</f>
        <v>0</v>
      </c>
      <c r="S67">
        <f>ROUND(CT67*I67,0)</f>
        <v>0</v>
      </c>
      <c r="T67">
        <f>ROUND(CU67*I67,0)</f>
        <v>0</v>
      </c>
      <c r="U67">
        <f>ROUND(CV67*I67,7)</f>
        <v>0</v>
      </c>
      <c r="V67">
        <f>ROUND(CW67*I67,7)</f>
        <v>0</v>
      </c>
      <c r="W67">
        <f>ROUND(CX67*I67,0)</f>
        <v>0</v>
      </c>
      <c r="X67">
        <f>ROUND(CY67,0)</f>
        <v>0</v>
      </c>
      <c r="Y67">
        <f>ROUND(CZ67,0)</f>
        <v>0</v>
      </c>
      <c r="AA67">
        <v>64876330</v>
      </c>
      <c r="AB67">
        <f>ROUND((AC67+AD67+AF67),2)</f>
        <v>5155823.1100000003</v>
      </c>
      <c r="AC67">
        <f t="shared" si="39"/>
        <v>5155823.1100000003</v>
      </c>
      <c r="AD67">
        <f t="shared" si="39"/>
        <v>0</v>
      </c>
      <c r="AE67">
        <f t="shared" si="39"/>
        <v>0</v>
      </c>
      <c r="AF67">
        <f t="shared" si="39"/>
        <v>0</v>
      </c>
      <c r="AG67">
        <f>ROUND((AP67),2)</f>
        <v>0</v>
      </c>
      <c r="AH67">
        <f t="shared" si="40"/>
        <v>0</v>
      </c>
      <c r="AI67">
        <f t="shared" si="40"/>
        <v>0</v>
      </c>
      <c r="AJ67">
        <f>(AS67)</f>
        <v>0</v>
      </c>
      <c r="AK67">
        <v>5155823.1100000003</v>
      </c>
      <c r="AL67">
        <v>5155823.1100000003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6.74</v>
      </c>
      <c r="BD67" t="s">
        <v>3</v>
      </c>
      <c r="BE67" t="s">
        <v>3</v>
      </c>
      <c r="BF67" t="s">
        <v>3</v>
      </c>
      <c r="BG67" t="s">
        <v>3</v>
      </c>
      <c r="BH67">
        <v>3</v>
      </c>
      <c r="BI67">
        <v>3</v>
      </c>
      <c r="BJ67" t="s">
        <v>3</v>
      </c>
      <c r="BM67">
        <v>746</v>
      </c>
      <c r="BN67">
        <v>0</v>
      </c>
      <c r="BO67" t="s">
        <v>3</v>
      </c>
      <c r="BP67">
        <v>0</v>
      </c>
      <c r="BQ67">
        <v>0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0</v>
      </c>
      <c r="CA67">
        <v>0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>(P67+Q67+S67)</f>
        <v>5155823</v>
      </c>
      <c r="CQ67">
        <f>AC67</f>
        <v>5155823.1100000003</v>
      </c>
      <c r="CR67">
        <f>AD67</f>
        <v>0</v>
      </c>
      <c r="CS67">
        <f>AE67*BS67</f>
        <v>0</v>
      </c>
      <c r="CT67">
        <f>AF67*BA67</f>
        <v>0</v>
      </c>
      <c r="CU67">
        <f t="shared" si="41"/>
        <v>0</v>
      </c>
      <c r="CV67">
        <f t="shared" si="41"/>
        <v>0</v>
      </c>
      <c r="CW67">
        <f t="shared" si="41"/>
        <v>0</v>
      </c>
      <c r="CX67">
        <f t="shared" si="41"/>
        <v>0</v>
      </c>
      <c r="CY67">
        <f>0</f>
        <v>0</v>
      </c>
      <c r="CZ67">
        <f>0</f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1010</v>
      </c>
      <c r="DV67" t="s">
        <v>78</v>
      </c>
      <c r="DW67" t="s">
        <v>78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0</v>
      </c>
      <c r="EF67">
        <v>0</v>
      </c>
      <c r="EG67" t="s">
        <v>3</v>
      </c>
      <c r="EH67">
        <v>0</v>
      </c>
      <c r="EI67" t="s">
        <v>3</v>
      </c>
      <c r="EJ67">
        <v>0</v>
      </c>
      <c r="EK67">
        <v>746</v>
      </c>
      <c r="EL67" t="s">
        <v>3</v>
      </c>
      <c r="EM67" t="s">
        <v>3</v>
      </c>
      <c r="EO67" t="s">
        <v>3</v>
      </c>
      <c r="EQ67">
        <v>1703936</v>
      </c>
      <c r="ER67">
        <v>764958.92</v>
      </c>
      <c r="ES67">
        <v>5155823.1100000003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5</v>
      </c>
      <c r="FC67">
        <v>0</v>
      </c>
      <c r="FD67">
        <v>18</v>
      </c>
      <c r="FF67">
        <v>4946297.93</v>
      </c>
      <c r="FQ67">
        <v>0</v>
      </c>
      <c r="FR67">
        <f>P67</f>
        <v>5155823</v>
      </c>
      <c r="FS67">
        <v>0</v>
      </c>
      <c r="FX67">
        <v>0</v>
      </c>
      <c r="FY67">
        <v>0</v>
      </c>
      <c r="GA67" t="s">
        <v>79</v>
      </c>
      <c r="GD67">
        <v>0</v>
      </c>
      <c r="GF67">
        <v>-1927477309</v>
      </c>
      <c r="GG67">
        <v>2</v>
      </c>
      <c r="GH67">
        <v>3</v>
      </c>
      <c r="GI67">
        <v>5</v>
      </c>
      <c r="GJ67">
        <v>0</v>
      </c>
      <c r="GK67">
        <f>ROUND(R67*(S12)/100,0)</f>
        <v>0</v>
      </c>
      <c r="GL67">
        <f>ROUND(IF(AND(BH67=3,BI67=3,FS67&lt;&gt;0),P67,0),0)</f>
        <v>0</v>
      </c>
      <c r="GM67">
        <f>ROUND(O67+X67+Y67+GK67,0)+GX67</f>
        <v>5155823</v>
      </c>
      <c r="GN67">
        <f>IF(OR(BI67=0,BI67=1),GM67-GX67,0)</f>
        <v>0</v>
      </c>
      <c r="GO67">
        <f>IF(BI67=2,GM67-GX67,0)</f>
        <v>0</v>
      </c>
      <c r="GP67">
        <f>IF(BI67=4,GM67-GX67,0)</f>
        <v>0</v>
      </c>
      <c r="GR67">
        <v>1</v>
      </c>
      <c r="GS67">
        <v>1</v>
      </c>
      <c r="GT67">
        <v>0</v>
      </c>
      <c r="GU67" t="s">
        <v>3</v>
      </c>
      <c r="GV67">
        <f>ROUND((GT67),2)</f>
        <v>0</v>
      </c>
      <c r="GW67">
        <v>1</v>
      </c>
      <c r="GX67">
        <f>ROUND(HC67*I67,0)</f>
        <v>0</v>
      </c>
      <c r="HA67">
        <v>0</v>
      </c>
      <c r="HB67">
        <v>0</v>
      </c>
      <c r="HC67">
        <f>GV67*GW67</f>
        <v>0</v>
      </c>
      <c r="HE67" t="s">
        <v>80</v>
      </c>
      <c r="HF67" t="s">
        <v>81</v>
      </c>
      <c r="HH67">
        <f>ROUND(AC67*I67,0)</f>
        <v>5155823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HS67">
        <v>0</v>
      </c>
      <c r="IK67">
        <v>0</v>
      </c>
    </row>
    <row r="68" spans="1:255" x14ac:dyDescent="0.2">
      <c r="A68" s="5">
        <v>17</v>
      </c>
      <c r="B68" s="5">
        <v>1</v>
      </c>
      <c r="C68" s="5"/>
      <c r="D68" s="5"/>
      <c r="E68" s="5" t="s">
        <v>3</v>
      </c>
      <c r="F68" s="5" t="s">
        <v>82</v>
      </c>
      <c r="G68" s="5" t="s">
        <v>83</v>
      </c>
      <c r="H68" s="5" t="s">
        <v>78</v>
      </c>
      <c r="I68" s="5">
        <v>2</v>
      </c>
      <c r="J68" s="5">
        <v>0</v>
      </c>
      <c r="K68" s="5">
        <v>2</v>
      </c>
      <c r="L68" s="5"/>
      <c r="M68" s="5"/>
      <c r="N68" s="5"/>
      <c r="O68" s="5">
        <f>ROUND(CP68,2)</f>
        <v>833</v>
      </c>
      <c r="P68" s="5">
        <f>ROUND(ROUND(CQ68*I68,0)/BC68,2)</f>
        <v>833</v>
      </c>
      <c r="Q68" s="5">
        <f>ROUND(CR68*I68,2)</f>
        <v>0</v>
      </c>
      <c r="R68" s="5">
        <f>ROUND(CS68*I68,2)</f>
        <v>0</v>
      </c>
      <c r="S68" s="5">
        <f>ROUND(CT68*I68,2)</f>
        <v>0</v>
      </c>
      <c r="T68" s="5">
        <f>ROUND(CU68*I68,2)</f>
        <v>0</v>
      </c>
      <c r="U68" s="5">
        <f>ROUND(CV68*I68,7)</f>
        <v>0</v>
      </c>
      <c r="V68" s="5">
        <f>ROUND(CW68*I68,7)</f>
        <v>0</v>
      </c>
      <c r="W68" s="5">
        <f>ROUND(CX68*I68,2)</f>
        <v>0</v>
      </c>
      <c r="X68" s="5">
        <f>ROUND(CY68,2)</f>
        <v>0</v>
      </c>
      <c r="Y68" s="5">
        <f>ROUND(CZ68,2)</f>
        <v>0</v>
      </c>
      <c r="Z68" s="5"/>
      <c r="AA68" s="5">
        <v>-1</v>
      </c>
      <c r="AB68" s="5">
        <f>ROUND((AC68+AD68+AF68),2)</f>
        <v>416.67</v>
      </c>
      <c r="AC68" s="5">
        <f>ROUND((ES68),2)</f>
        <v>416.67</v>
      </c>
      <c r="AD68" s="5">
        <f>ROUND((((ET68)-(EU68))+AE68),2)</f>
        <v>0</v>
      </c>
      <c r="AE68" s="5">
        <f>ROUND((EU68),2)</f>
        <v>0</v>
      </c>
      <c r="AF68" s="5">
        <f>ROUND((EV68),2)</f>
        <v>0</v>
      </c>
      <c r="AG68" s="5">
        <f>ROUND((AP68),2)</f>
        <v>0</v>
      </c>
      <c r="AH68" s="5">
        <f t="shared" si="40"/>
        <v>0</v>
      </c>
      <c r="AI68" s="5">
        <f t="shared" si="40"/>
        <v>0</v>
      </c>
      <c r="AJ68" s="5">
        <f>(AS68)</f>
        <v>0</v>
      </c>
      <c r="AK68" s="5">
        <v>416.67</v>
      </c>
      <c r="AL68" s="5">
        <v>416.67</v>
      </c>
      <c r="AM68" s="5">
        <v>0</v>
      </c>
      <c r="AN68" s="5">
        <v>0</v>
      </c>
      <c r="AO68" s="5">
        <v>0</v>
      </c>
      <c r="AP68" s="5">
        <v>0</v>
      </c>
      <c r="AQ68" s="5">
        <v>0</v>
      </c>
      <c r="AR68" s="5">
        <v>0</v>
      </c>
      <c r="AS68" s="5">
        <v>0</v>
      </c>
      <c r="AT68" s="5">
        <v>78</v>
      </c>
      <c r="AU68" s="5">
        <v>57</v>
      </c>
      <c r="AV68" s="5">
        <v>1</v>
      </c>
      <c r="AW68" s="5">
        <v>1</v>
      </c>
      <c r="AX68" s="5"/>
      <c r="AY68" s="5"/>
      <c r="AZ68" s="5">
        <v>1</v>
      </c>
      <c r="BA68" s="5">
        <v>1</v>
      </c>
      <c r="BB68" s="5">
        <v>1</v>
      </c>
      <c r="BC68" s="5">
        <v>1</v>
      </c>
      <c r="BD68" s="5" t="s">
        <v>3</v>
      </c>
      <c r="BE68" s="5" t="s">
        <v>3</v>
      </c>
      <c r="BF68" s="5" t="s">
        <v>3</v>
      </c>
      <c r="BG68" s="5" t="s">
        <v>3</v>
      </c>
      <c r="BH68" s="5">
        <v>3</v>
      </c>
      <c r="BI68" s="5">
        <v>1</v>
      </c>
      <c r="BJ68" s="5" t="s">
        <v>3</v>
      </c>
      <c r="BK68" s="5"/>
      <c r="BL68" s="5"/>
      <c r="BM68" s="5">
        <v>400002</v>
      </c>
      <c r="BN68" s="5">
        <v>0</v>
      </c>
      <c r="BO68" s="5" t="s">
        <v>3</v>
      </c>
      <c r="BP68" s="5">
        <v>0</v>
      </c>
      <c r="BQ68" s="5">
        <v>7</v>
      </c>
      <c r="BR68" s="5">
        <v>0</v>
      </c>
      <c r="BS68" s="5">
        <v>1</v>
      </c>
      <c r="BT68" s="5">
        <v>1</v>
      </c>
      <c r="BU68" s="5">
        <v>1</v>
      </c>
      <c r="BV68" s="5">
        <v>1</v>
      </c>
      <c r="BW68" s="5">
        <v>1</v>
      </c>
      <c r="BX68" s="5">
        <v>1</v>
      </c>
      <c r="BY68" s="5" t="s">
        <v>3</v>
      </c>
      <c r="BZ68" s="5">
        <v>78</v>
      </c>
      <c r="CA68" s="5">
        <v>57</v>
      </c>
      <c r="CB68" s="5" t="s">
        <v>3</v>
      </c>
      <c r="CC68" s="5"/>
      <c r="CD68" s="5"/>
      <c r="CE68" s="5">
        <v>0</v>
      </c>
      <c r="CF68" s="5">
        <v>0</v>
      </c>
      <c r="CG68" s="5">
        <v>0</v>
      </c>
      <c r="CH68" s="5"/>
      <c r="CI68" s="5"/>
      <c r="CJ68" s="5"/>
      <c r="CK68" s="5"/>
      <c r="CL68" s="5"/>
      <c r="CM68" s="5">
        <v>0</v>
      </c>
      <c r="CN68" s="5" t="s">
        <v>3</v>
      </c>
      <c r="CO68" s="5">
        <v>0</v>
      </c>
      <c r="CP68" s="5">
        <f>(P68+Q68+S68)</f>
        <v>833</v>
      </c>
      <c r="CQ68" s="5">
        <f>AC68</f>
        <v>416.67</v>
      </c>
      <c r="CR68" s="5">
        <f>(((ET68)-(EU68)*BS68)+AE68*BS68)</f>
        <v>0</v>
      </c>
      <c r="CS68" s="5">
        <f>AE68*BS68</f>
        <v>0</v>
      </c>
      <c r="CT68" s="5">
        <f>AF68*BA68</f>
        <v>0</v>
      </c>
      <c r="CU68" s="5">
        <f t="shared" si="41"/>
        <v>0</v>
      </c>
      <c r="CV68" s="5">
        <f t="shared" si="41"/>
        <v>0</v>
      </c>
      <c r="CW68" s="5">
        <f t="shared" si="41"/>
        <v>0</v>
      </c>
      <c r="CX68" s="5">
        <f t="shared" si="41"/>
        <v>0</v>
      </c>
      <c r="CY68" s="5">
        <f>(((S68+R68)*AT68)/100)</f>
        <v>0</v>
      </c>
      <c r="CZ68" s="5">
        <f>(((S68+R68)*AU68)/100)</f>
        <v>0</v>
      </c>
      <c r="DA68" s="5"/>
      <c r="DB68" s="5"/>
      <c r="DC68" s="5" t="s">
        <v>3</v>
      </c>
      <c r="DD68" s="5" t="s">
        <v>3</v>
      </c>
      <c r="DE68" s="5" t="s">
        <v>3</v>
      </c>
      <c r="DF68" s="5" t="s">
        <v>3</v>
      </c>
      <c r="DG68" s="5" t="s">
        <v>3</v>
      </c>
      <c r="DH68" s="5" t="s">
        <v>3</v>
      </c>
      <c r="DI68" s="5" t="s">
        <v>3</v>
      </c>
      <c r="DJ68" s="5" t="s">
        <v>3</v>
      </c>
      <c r="DK68" s="5" t="s">
        <v>3</v>
      </c>
      <c r="DL68" s="5" t="s">
        <v>3</v>
      </c>
      <c r="DM68" s="5" t="s">
        <v>3</v>
      </c>
      <c r="DN68" s="5">
        <v>0</v>
      </c>
      <c r="DO68" s="5">
        <v>0</v>
      </c>
      <c r="DP68" s="5">
        <v>1</v>
      </c>
      <c r="DQ68" s="5">
        <v>1</v>
      </c>
      <c r="DR68" s="5"/>
      <c r="DS68" s="5"/>
      <c r="DT68" s="5"/>
      <c r="DU68" s="5">
        <v>1010</v>
      </c>
      <c r="DV68" s="5" t="s">
        <v>78</v>
      </c>
      <c r="DW68" s="5" t="s">
        <v>78</v>
      </c>
      <c r="DX68" s="5">
        <v>1</v>
      </c>
      <c r="DY68" s="5"/>
      <c r="DZ68" s="5" t="s">
        <v>3</v>
      </c>
      <c r="EA68" s="5" t="s">
        <v>3</v>
      </c>
      <c r="EB68" s="5" t="s">
        <v>3</v>
      </c>
      <c r="EC68" s="5" t="s">
        <v>3</v>
      </c>
      <c r="ED68" s="5"/>
      <c r="EE68" s="5">
        <v>49994505</v>
      </c>
      <c r="EF68" s="5">
        <v>7</v>
      </c>
      <c r="EG68" s="5" t="s">
        <v>84</v>
      </c>
      <c r="EH68" s="5">
        <v>109</v>
      </c>
      <c r="EI68" s="5" t="s">
        <v>85</v>
      </c>
      <c r="EJ68" s="5">
        <v>1</v>
      </c>
      <c r="EK68" s="5">
        <v>400002</v>
      </c>
      <c r="EL68" s="5" t="s">
        <v>85</v>
      </c>
      <c r="EM68" s="5" t="s">
        <v>39</v>
      </c>
      <c r="EN68" s="5"/>
      <c r="EO68" s="5" t="s">
        <v>3</v>
      </c>
      <c r="EP68" s="5"/>
      <c r="EQ68" s="5">
        <v>132096</v>
      </c>
      <c r="ER68" s="5">
        <v>0</v>
      </c>
      <c r="ES68" s="5">
        <v>416.67</v>
      </c>
      <c r="ET68" s="5">
        <v>0</v>
      </c>
      <c r="EU68" s="5">
        <v>0</v>
      </c>
      <c r="EV68" s="5">
        <v>0</v>
      </c>
      <c r="EW68" s="5">
        <v>0</v>
      </c>
      <c r="EX68" s="5">
        <v>0</v>
      </c>
      <c r="EY68" s="5">
        <v>0</v>
      </c>
      <c r="EZ68" s="5">
        <v>5</v>
      </c>
      <c r="FA68" s="5"/>
      <c r="FB68" s="5"/>
      <c r="FC68" s="5">
        <v>0</v>
      </c>
      <c r="FD68" s="5">
        <v>18</v>
      </c>
      <c r="FE68" s="5"/>
      <c r="FF68" s="5">
        <v>416.67</v>
      </c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>
        <v>0</v>
      </c>
      <c r="FR68" s="5">
        <v>0</v>
      </c>
      <c r="FS68" s="5">
        <v>0</v>
      </c>
      <c r="FT68" s="5"/>
      <c r="FU68" s="5"/>
      <c r="FV68" s="5"/>
      <c r="FW68" s="5"/>
      <c r="FX68" s="5">
        <v>78</v>
      </c>
      <c r="FY68" s="5">
        <v>57</v>
      </c>
      <c r="FZ68" s="5"/>
      <c r="GA68" s="5" t="s">
        <v>3</v>
      </c>
      <c r="GB68" s="5"/>
      <c r="GC68" s="5"/>
      <c r="GD68" s="5">
        <v>1</v>
      </c>
      <c r="GE68" s="5"/>
      <c r="GF68" s="5">
        <v>-2087264214</v>
      </c>
      <c r="GG68" s="5">
        <v>2</v>
      </c>
      <c r="GH68" s="5">
        <v>3</v>
      </c>
      <c r="GI68" s="5">
        <v>-2</v>
      </c>
      <c r="GJ68" s="5">
        <v>0</v>
      </c>
      <c r="GK68" s="5">
        <v>0</v>
      </c>
      <c r="GL68" s="5">
        <f>ROUND(IF(AND(BH68=3,BI68=3,FS68&lt;&gt;0),P68,0),2)</f>
        <v>0</v>
      </c>
      <c r="GM68" s="5">
        <f>ROUND(O68+X68+Y68,2)+GX68</f>
        <v>833</v>
      </c>
      <c r="GN68" s="5">
        <f>IF(OR(BI68=0,BI68=1),GM68-GX68,0)</f>
        <v>833</v>
      </c>
      <c r="GO68" s="5">
        <f>IF(BI68=2,GM68-GX68,0)</f>
        <v>0</v>
      </c>
      <c r="GP68" s="5">
        <f>IF(BI68=4,GM68-GX68,0)</f>
        <v>0</v>
      </c>
      <c r="GQ68" s="5"/>
      <c r="GR68" s="5">
        <v>1</v>
      </c>
      <c r="GS68" s="5">
        <v>1</v>
      </c>
      <c r="GT68" s="5">
        <v>0</v>
      </c>
      <c r="GU68" s="5" t="s">
        <v>3</v>
      </c>
      <c r="GV68" s="5">
        <f>ROUND((GT68),2)</f>
        <v>0</v>
      </c>
      <c r="GW68" s="5">
        <v>1</v>
      </c>
      <c r="GX68" s="5">
        <f>ROUND(HC68*I68,2)</f>
        <v>0</v>
      </c>
      <c r="GY68" s="5"/>
      <c r="GZ68" s="5"/>
      <c r="HA68" s="5">
        <v>0</v>
      </c>
      <c r="HB68" s="5">
        <v>0</v>
      </c>
      <c r="HC68" s="5">
        <f>GV68*GW68</f>
        <v>0</v>
      </c>
      <c r="HD68" s="5"/>
      <c r="HE68" s="5" t="s">
        <v>3</v>
      </c>
      <c r="HF68" s="5" t="s">
        <v>3</v>
      </c>
      <c r="HG68" s="5">
        <f>ROUND(AC68*I68,0)</f>
        <v>833</v>
      </c>
      <c r="HH68" s="5"/>
      <c r="HI68" s="5"/>
      <c r="HJ68" s="5"/>
      <c r="HK68" s="5"/>
      <c r="HL68" s="5"/>
      <c r="HM68" s="5" t="s">
        <v>3</v>
      </c>
      <c r="HN68" s="5" t="s">
        <v>86</v>
      </c>
      <c r="HO68" s="5" t="s">
        <v>87</v>
      </c>
      <c r="HP68" s="5" t="s">
        <v>85</v>
      </c>
      <c r="HQ68" s="5" t="s">
        <v>85</v>
      </c>
      <c r="HR68" s="5"/>
      <c r="HS68" s="5">
        <v>0</v>
      </c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>
        <v>0</v>
      </c>
      <c r="IL68" s="5"/>
      <c r="IM68" s="5"/>
      <c r="IN68" s="5"/>
      <c r="IO68" s="5"/>
      <c r="IP68" s="5"/>
      <c r="IQ68" s="5"/>
      <c r="IR68" s="5"/>
      <c r="IS68" s="5"/>
      <c r="IT68" s="5"/>
      <c r="IU68" s="5"/>
    </row>
    <row r="69" spans="1:255" x14ac:dyDescent="0.2">
      <c r="A69">
        <v>17</v>
      </c>
      <c r="B69">
        <v>1</v>
      </c>
      <c r="E69" t="s">
        <v>3</v>
      </c>
      <c r="F69" t="s">
        <v>82</v>
      </c>
      <c r="G69" t="s">
        <v>83</v>
      </c>
      <c r="H69" t="s">
        <v>78</v>
      </c>
      <c r="I69">
        <v>2</v>
      </c>
      <c r="J69">
        <v>0</v>
      </c>
      <c r="K69">
        <v>2</v>
      </c>
      <c r="O69">
        <f>ROUND(CP69,0)</f>
        <v>850</v>
      </c>
      <c r="P69">
        <f>ROUND(CQ69*I69,0)</f>
        <v>850</v>
      </c>
      <c r="Q69">
        <f>ROUND(CR69*I69,0)</f>
        <v>0</v>
      </c>
      <c r="R69">
        <f>ROUND(CS69*I69,0)</f>
        <v>0</v>
      </c>
      <c r="S69">
        <f>ROUND(CT69*I69,0)</f>
        <v>0</v>
      </c>
      <c r="T69">
        <f>ROUND(CU69*I69,0)</f>
        <v>0</v>
      </c>
      <c r="U69">
        <f>ROUND(CV69*I69,7)</f>
        <v>0</v>
      </c>
      <c r="V69">
        <f>ROUND(CW69*I69,7)</f>
        <v>0</v>
      </c>
      <c r="W69">
        <f>ROUND(CX69*I69,0)</f>
        <v>0</v>
      </c>
      <c r="X69">
        <f>ROUND(CY69,0)</f>
        <v>0</v>
      </c>
      <c r="Y69">
        <f>ROUND(CZ69,0)</f>
        <v>0</v>
      </c>
      <c r="AA69">
        <v>-1</v>
      </c>
      <c r="AB69">
        <f>ROUND((AC69+AD69+AF69),2)</f>
        <v>425</v>
      </c>
      <c r="AC69">
        <f>ROUND((ES69),2)</f>
        <v>425</v>
      </c>
      <c r="AD69">
        <f>ROUND((((ET69)-(EU69))+AE69),2)</f>
        <v>0</v>
      </c>
      <c r="AE69">
        <f>ROUND((EU69),2)</f>
        <v>0</v>
      </c>
      <c r="AF69">
        <f>ROUND((EV69),2)</f>
        <v>0</v>
      </c>
      <c r="AG69">
        <f>ROUND((AP69),2)</f>
        <v>0</v>
      </c>
      <c r="AH69">
        <f t="shared" si="40"/>
        <v>0</v>
      </c>
      <c r="AI69">
        <f t="shared" si="40"/>
        <v>0</v>
      </c>
      <c r="AJ69">
        <f>(AS69)</f>
        <v>0</v>
      </c>
      <c r="AK69">
        <v>425</v>
      </c>
      <c r="AL69">
        <v>425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78</v>
      </c>
      <c r="AU69">
        <v>57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9.66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1</v>
      </c>
      <c r="BJ69" t="s">
        <v>3</v>
      </c>
      <c r="BM69">
        <v>400002</v>
      </c>
      <c r="BN69">
        <v>0</v>
      </c>
      <c r="BO69" t="s">
        <v>3</v>
      </c>
      <c r="BP69">
        <v>0</v>
      </c>
      <c r="BQ69">
        <v>7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78</v>
      </c>
      <c r="CA69">
        <v>57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>(P69+Q69+S69)</f>
        <v>850</v>
      </c>
      <c r="CQ69">
        <f>AC69</f>
        <v>425</v>
      </c>
      <c r="CR69">
        <f>(((ET69)-(EU69)*BS69)+AE69*BS69)</f>
        <v>0</v>
      </c>
      <c r="CS69">
        <f>AE69*BS69</f>
        <v>0</v>
      </c>
      <c r="CT69">
        <f>AF69*BA69</f>
        <v>0</v>
      </c>
      <c r="CU69">
        <f t="shared" si="41"/>
        <v>0</v>
      </c>
      <c r="CV69">
        <f t="shared" si="41"/>
        <v>0</v>
      </c>
      <c r="CW69">
        <f t="shared" si="41"/>
        <v>0</v>
      </c>
      <c r="CX69">
        <f t="shared" si="41"/>
        <v>0</v>
      </c>
      <c r="CY69">
        <f>(((S69+R69)*AT69)/100)</f>
        <v>0</v>
      </c>
      <c r="CZ69">
        <f>(((S69+R69)*AU69)/100)</f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1010</v>
      </c>
      <c r="DV69" t="s">
        <v>78</v>
      </c>
      <c r="DW69" t="s">
        <v>78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49994505</v>
      </c>
      <c r="EF69">
        <v>7</v>
      </c>
      <c r="EG69" t="s">
        <v>84</v>
      </c>
      <c r="EH69">
        <v>109</v>
      </c>
      <c r="EI69" t="s">
        <v>85</v>
      </c>
      <c r="EJ69">
        <v>1</v>
      </c>
      <c r="EK69">
        <v>400002</v>
      </c>
      <c r="EL69" t="s">
        <v>85</v>
      </c>
      <c r="EM69" t="s">
        <v>39</v>
      </c>
      <c r="EO69" t="s">
        <v>3</v>
      </c>
      <c r="EQ69">
        <v>132096</v>
      </c>
      <c r="ER69">
        <v>46.5</v>
      </c>
      <c r="ES69">
        <v>425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5</v>
      </c>
      <c r="FC69">
        <v>0</v>
      </c>
      <c r="FD69">
        <v>18</v>
      </c>
      <c r="FF69">
        <v>416.67</v>
      </c>
      <c r="FQ69">
        <v>0</v>
      </c>
      <c r="FR69">
        <v>0</v>
      </c>
      <c r="FS69">
        <v>0</v>
      </c>
      <c r="FX69">
        <v>78</v>
      </c>
      <c r="FY69">
        <v>57</v>
      </c>
      <c r="GA69" t="s">
        <v>88</v>
      </c>
      <c r="GD69">
        <v>0</v>
      </c>
      <c r="GF69">
        <v>-2087264214</v>
      </c>
      <c r="GG69">
        <v>2</v>
      </c>
      <c r="GH69">
        <v>3</v>
      </c>
      <c r="GI69">
        <v>5</v>
      </c>
      <c r="GJ69">
        <v>0</v>
      </c>
      <c r="GK69">
        <f>ROUND(R69*(S12)/100,0)</f>
        <v>0</v>
      </c>
      <c r="GL69">
        <f>ROUND(IF(AND(BH69=3,BI69=3,FS69&lt;&gt;0),P69,0),0)</f>
        <v>0</v>
      </c>
      <c r="GM69">
        <f>ROUND(O69+X69+Y69+GK69,0)+GX69</f>
        <v>850</v>
      </c>
      <c r="GN69">
        <f>IF(OR(BI69=0,BI69=1),GM69-GX69,0)</f>
        <v>850</v>
      </c>
      <c r="GO69">
        <f>IF(BI69=2,GM69-GX69,0)</f>
        <v>0</v>
      </c>
      <c r="GP69">
        <f>IF(BI69=4,GM69-GX69,0)</f>
        <v>0</v>
      </c>
      <c r="GR69">
        <v>1</v>
      </c>
      <c r="GS69">
        <v>1</v>
      </c>
      <c r="GT69">
        <v>0</v>
      </c>
      <c r="GU69" t="s">
        <v>3</v>
      </c>
      <c r="GV69">
        <f>ROUND((GT69),2)</f>
        <v>0</v>
      </c>
      <c r="GW69">
        <v>1</v>
      </c>
      <c r="GX69">
        <f>ROUND(HC69*I69,0)</f>
        <v>0</v>
      </c>
      <c r="HA69">
        <v>0</v>
      </c>
      <c r="HB69">
        <v>0</v>
      </c>
      <c r="HC69">
        <f>GV69*GW69</f>
        <v>0</v>
      </c>
      <c r="HE69" t="s">
        <v>89</v>
      </c>
      <c r="HF69" t="s">
        <v>90</v>
      </c>
      <c r="HG69">
        <f>ROUND(AC69*I69,0)</f>
        <v>850</v>
      </c>
      <c r="HM69" t="s">
        <v>3</v>
      </c>
      <c r="HN69" t="s">
        <v>86</v>
      </c>
      <c r="HO69" t="s">
        <v>87</v>
      </c>
      <c r="HP69" t="s">
        <v>85</v>
      </c>
      <c r="HQ69" t="s">
        <v>85</v>
      </c>
      <c r="HS69">
        <v>0</v>
      </c>
      <c r="IK69">
        <v>0</v>
      </c>
    </row>
    <row r="71" spans="1:255" x14ac:dyDescent="0.2">
      <c r="A71" s="2">
        <v>51</v>
      </c>
      <c r="B71" s="2">
        <f>B62</f>
        <v>1</v>
      </c>
      <c r="C71" s="2">
        <f>A62</f>
        <v>5</v>
      </c>
      <c r="D71" s="2">
        <f>ROW(A62)</f>
        <v>62</v>
      </c>
      <c r="E71" s="2"/>
      <c r="F71" s="2" t="str">
        <f>IF(F62&lt;&gt;"",F62,"")</f>
        <v>Новый подраздел</v>
      </c>
      <c r="G71" s="2" t="str">
        <f>IF(G62&lt;&gt;"",G62,"")</f>
        <v>Стоимость оборудования</v>
      </c>
      <c r="H71" s="2">
        <v>0</v>
      </c>
      <c r="I71" s="2"/>
      <c r="J71" s="2"/>
      <c r="K71" s="2"/>
      <c r="L71" s="2"/>
      <c r="M71" s="2"/>
      <c r="N71" s="2"/>
      <c r="O71" s="2">
        <f t="shared" ref="O71:T71" si="42">ROUND(AB71,0)</f>
        <v>4946298</v>
      </c>
      <c r="P71" s="2">
        <f t="shared" si="42"/>
        <v>4946298</v>
      </c>
      <c r="Q71" s="2">
        <f t="shared" si="42"/>
        <v>0</v>
      </c>
      <c r="R71" s="2">
        <f t="shared" si="42"/>
        <v>0</v>
      </c>
      <c r="S71" s="2">
        <f t="shared" si="42"/>
        <v>0</v>
      </c>
      <c r="T71" s="2">
        <f t="shared" si="42"/>
        <v>0</v>
      </c>
      <c r="U71" s="2">
        <f>AH71</f>
        <v>0</v>
      </c>
      <c r="V71" s="2">
        <f>AI71</f>
        <v>0</v>
      </c>
      <c r="W71" s="2">
        <f>ROUND(AJ71,0)</f>
        <v>0</v>
      </c>
      <c r="X71" s="2">
        <f>ROUND(AK71,0)</f>
        <v>0</v>
      </c>
      <c r="Y71" s="2">
        <f>ROUND(AL71,0)</f>
        <v>0</v>
      </c>
      <c r="Z71" s="2"/>
      <c r="AA71" s="2"/>
      <c r="AB71" s="2">
        <f>ROUND(SUMIF(AA66:AA69,"=64876332",O66:O69),0)</f>
        <v>4946298</v>
      </c>
      <c r="AC71" s="2">
        <f>ROUND(SUMIF(AA66:AA69,"=64876332",P66:P69),0)</f>
        <v>4946298</v>
      </c>
      <c r="AD71" s="2">
        <f>ROUND(SUMIF(AA66:AA69,"=64876332",Q66:Q69),0)</f>
        <v>0</v>
      </c>
      <c r="AE71" s="2">
        <f>ROUND(SUMIF(AA66:AA69,"=64876332",R66:R69),0)</f>
        <v>0</v>
      </c>
      <c r="AF71" s="2">
        <f>ROUND(SUMIF(AA66:AA69,"=64876332",S66:S69),0)</f>
        <v>0</v>
      </c>
      <c r="AG71" s="2">
        <f>ROUND(SUMIF(AA66:AA69,"=64876332",T66:T69),0)</f>
        <v>0</v>
      </c>
      <c r="AH71" s="2">
        <f>SUMIF(AA66:AA69,"=64876332",U66:U69)</f>
        <v>0</v>
      </c>
      <c r="AI71" s="2">
        <f>SUMIF(AA66:AA69,"=64876332",V66:V69)</f>
        <v>0</v>
      </c>
      <c r="AJ71" s="2">
        <f>ROUND(SUMIF(AA66:AA69,"=64876332",W66:W69),0)</f>
        <v>0</v>
      </c>
      <c r="AK71" s="2">
        <f>ROUND(SUMIF(AA66:AA69,"=64876332",X66:X69),0)</f>
        <v>0</v>
      </c>
      <c r="AL71" s="2">
        <f>ROUND(SUMIF(AA66:AA69,"=64876332",Y66:Y69),0)</f>
        <v>0</v>
      </c>
      <c r="AM71" s="2"/>
      <c r="AN71" s="2"/>
      <c r="AO71" s="2">
        <f t="shared" ref="AO71:BD71" si="43">ROUND(BX71,0)</f>
        <v>0</v>
      </c>
      <c r="AP71" s="2">
        <f t="shared" si="43"/>
        <v>4946298</v>
      </c>
      <c r="AQ71" s="2">
        <f t="shared" si="43"/>
        <v>0</v>
      </c>
      <c r="AR71" s="2">
        <f t="shared" si="43"/>
        <v>4946298</v>
      </c>
      <c r="AS71" s="2">
        <f t="shared" si="43"/>
        <v>0</v>
      </c>
      <c r="AT71" s="2">
        <f t="shared" si="43"/>
        <v>0</v>
      </c>
      <c r="AU71" s="2">
        <f t="shared" si="43"/>
        <v>0</v>
      </c>
      <c r="AV71" s="2">
        <f t="shared" si="43"/>
        <v>4946298</v>
      </c>
      <c r="AW71" s="2">
        <f t="shared" si="43"/>
        <v>0</v>
      </c>
      <c r="AX71" s="2">
        <f t="shared" si="43"/>
        <v>0</v>
      </c>
      <c r="AY71" s="2">
        <f t="shared" si="43"/>
        <v>0</v>
      </c>
      <c r="AZ71" s="2">
        <f t="shared" si="43"/>
        <v>4946298</v>
      </c>
      <c r="BA71" s="2">
        <f t="shared" si="43"/>
        <v>0</v>
      </c>
      <c r="BB71" s="2">
        <f t="shared" si="43"/>
        <v>0</v>
      </c>
      <c r="BC71" s="2">
        <f t="shared" si="43"/>
        <v>0</v>
      </c>
      <c r="BD71" s="2">
        <f t="shared" si="43"/>
        <v>0</v>
      </c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>
        <f>ROUND(SUMIF(AA66:AA69,"=64876332",FQ66:FQ69),0)</f>
        <v>0</v>
      </c>
      <c r="BY71" s="2">
        <f>ROUND(SUMIF(AA66:AA69,"=64876332",FR66:FR69),0)</f>
        <v>4946298</v>
      </c>
      <c r="BZ71" s="2">
        <f>ROUND(SUMIF(AA66:AA69,"=64876332",GL66:GL69),0)</f>
        <v>0</v>
      </c>
      <c r="CA71" s="2">
        <f>ROUND(SUMIF(AA66:AA69,"=64876332",GM66:GM69),0)</f>
        <v>4946298</v>
      </c>
      <c r="CB71" s="2">
        <f>ROUND(SUMIF(AA66:AA69,"=64876332",GN66:GN69),0)</f>
        <v>0</v>
      </c>
      <c r="CC71" s="2">
        <f>ROUND(SUMIF(AA66:AA69,"=64876332",GO66:GO69),0)</f>
        <v>0</v>
      </c>
      <c r="CD71" s="2">
        <f>ROUND(SUMIF(AA66:AA69,"=64876332",GP66:GP69),0)</f>
        <v>0</v>
      </c>
      <c r="CE71" s="2">
        <f>AC71-BX71</f>
        <v>4946298</v>
      </c>
      <c r="CF71" s="2">
        <f>AC71-BY71</f>
        <v>0</v>
      </c>
      <c r="CG71" s="2">
        <f>BX71-BZ71</f>
        <v>0</v>
      </c>
      <c r="CH71" s="2">
        <f>AC71-BX71-BY71+BZ71</f>
        <v>0</v>
      </c>
      <c r="CI71" s="2">
        <f>BY71-BZ71</f>
        <v>4946298</v>
      </c>
      <c r="CJ71" s="2">
        <f>ROUND(SUMIF(AA66:AA69,"=64876332",GX66:GX69),0)</f>
        <v>0</v>
      </c>
      <c r="CK71" s="2">
        <f>ROUND(SUMIF(AA66:AA69,"=64876332",GY66:GY69),0)</f>
        <v>0</v>
      </c>
      <c r="CL71" s="2">
        <f>ROUND(SUMIF(AA66:AA69,"=64876332",GZ66:GZ69),0)</f>
        <v>0</v>
      </c>
      <c r="CM71" s="2">
        <f>ROUND(SUMIF(AA66:AA69,"=64876332",HD66:HD69),0)</f>
        <v>0</v>
      </c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3">
        <f t="shared" ref="DG71:DL71" si="44">ROUND(DT71,0)</f>
        <v>5155823</v>
      </c>
      <c r="DH71" s="3">
        <f t="shared" si="44"/>
        <v>5155823</v>
      </c>
      <c r="DI71" s="3">
        <f t="shared" si="44"/>
        <v>0</v>
      </c>
      <c r="DJ71" s="3">
        <f t="shared" si="44"/>
        <v>0</v>
      </c>
      <c r="DK71" s="3">
        <f t="shared" si="44"/>
        <v>0</v>
      </c>
      <c r="DL71" s="3">
        <f t="shared" si="44"/>
        <v>0</v>
      </c>
      <c r="DM71" s="3">
        <f>DZ71</f>
        <v>0</v>
      </c>
      <c r="DN71" s="3">
        <f>EA71</f>
        <v>0</v>
      </c>
      <c r="DO71" s="3">
        <f>ROUND(EB71,0)</f>
        <v>0</v>
      </c>
      <c r="DP71" s="3">
        <f>ROUND(EC71,0)</f>
        <v>0</v>
      </c>
      <c r="DQ71" s="3">
        <f>ROUND(ED71,0)</f>
        <v>0</v>
      </c>
      <c r="DR71" s="3"/>
      <c r="DS71" s="3"/>
      <c r="DT71" s="3">
        <f>ROUND(SUMIF(AA66:AA69,"=64876330",O66:O69),0)</f>
        <v>5155823</v>
      </c>
      <c r="DU71" s="3">
        <f>ROUND(SUMIF(AA66:AA69,"=64876330",P66:P69),0)</f>
        <v>5155823</v>
      </c>
      <c r="DV71" s="3">
        <f>ROUND(SUMIF(AA66:AA69,"=64876330",Q66:Q69),0)</f>
        <v>0</v>
      </c>
      <c r="DW71" s="3">
        <f>ROUND(SUMIF(AA66:AA69,"=64876330",R66:R69),0)</f>
        <v>0</v>
      </c>
      <c r="DX71" s="3">
        <f>ROUND(SUMIF(AA66:AA69,"=64876330",S66:S69),0)</f>
        <v>0</v>
      </c>
      <c r="DY71" s="3">
        <f>ROUND(SUMIF(AA66:AA69,"=64876330",T66:T69),0)</f>
        <v>0</v>
      </c>
      <c r="DZ71" s="3">
        <f>SUMIF(AA66:AA69,"=64876330",U66:U69)</f>
        <v>0</v>
      </c>
      <c r="EA71" s="3">
        <f>SUMIF(AA66:AA69,"=64876330",V66:V69)</f>
        <v>0</v>
      </c>
      <c r="EB71" s="3">
        <f>ROUND(SUMIF(AA66:AA69,"=64876330",W66:W69),0)</f>
        <v>0</v>
      </c>
      <c r="EC71" s="3">
        <f>ROUND(SUMIF(AA66:AA69,"=64876330",X66:X69),0)</f>
        <v>0</v>
      </c>
      <c r="ED71" s="3">
        <f>ROUND(SUMIF(AA66:AA69,"=64876330",Y66:Y69),0)</f>
        <v>0</v>
      </c>
      <c r="EE71" s="3"/>
      <c r="EF71" s="3"/>
      <c r="EG71" s="3">
        <f t="shared" ref="EG71:EV71" si="45">ROUND(FP71,0)</f>
        <v>0</v>
      </c>
      <c r="EH71" s="3">
        <f t="shared" si="45"/>
        <v>5155823</v>
      </c>
      <c r="EI71" s="3">
        <f t="shared" si="45"/>
        <v>0</v>
      </c>
      <c r="EJ71" s="3">
        <f t="shared" si="45"/>
        <v>5155823</v>
      </c>
      <c r="EK71" s="3">
        <f t="shared" si="45"/>
        <v>0</v>
      </c>
      <c r="EL71" s="3">
        <f t="shared" si="45"/>
        <v>0</v>
      </c>
      <c r="EM71" s="3">
        <f t="shared" si="45"/>
        <v>0</v>
      </c>
      <c r="EN71" s="3">
        <f t="shared" si="45"/>
        <v>5155823</v>
      </c>
      <c r="EO71" s="3">
        <f t="shared" si="45"/>
        <v>0</v>
      </c>
      <c r="EP71" s="3">
        <f t="shared" si="45"/>
        <v>0</v>
      </c>
      <c r="EQ71" s="3">
        <f t="shared" si="45"/>
        <v>0</v>
      </c>
      <c r="ER71" s="3">
        <f t="shared" si="45"/>
        <v>5155823</v>
      </c>
      <c r="ES71" s="3">
        <f t="shared" si="45"/>
        <v>0</v>
      </c>
      <c r="ET71" s="3">
        <f t="shared" si="45"/>
        <v>0</v>
      </c>
      <c r="EU71" s="3">
        <f t="shared" si="45"/>
        <v>0</v>
      </c>
      <c r="EV71" s="3">
        <f t="shared" si="45"/>
        <v>0</v>
      </c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>
        <f>ROUND(SUMIF(AA66:AA69,"=64876330",FQ66:FQ69),0)</f>
        <v>0</v>
      </c>
      <c r="FQ71" s="3">
        <f>ROUND(SUMIF(AA66:AA69,"=64876330",FR66:FR69),0)</f>
        <v>5155823</v>
      </c>
      <c r="FR71" s="3">
        <f>ROUND(SUMIF(AA66:AA69,"=64876330",GL66:GL69),0)</f>
        <v>0</v>
      </c>
      <c r="FS71" s="3">
        <f>ROUND(SUMIF(AA66:AA69,"=64876330",GM66:GM69),0)</f>
        <v>5155823</v>
      </c>
      <c r="FT71" s="3">
        <f>ROUND(SUMIF(AA66:AA69,"=64876330",GN66:GN69),0)</f>
        <v>0</v>
      </c>
      <c r="FU71" s="3">
        <f>ROUND(SUMIF(AA66:AA69,"=64876330",GO66:GO69),0)</f>
        <v>0</v>
      </c>
      <c r="FV71" s="3">
        <f>ROUND(SUMIF(AA66:AA69,"=64876330",GP66:GP69),0)</f>
        <v>0</v>
      </c>
      <c r="FW71" s="3">
        <f>DU71-FP71</f>
        <v>5155823</v>
      </c>
      <c r="FX71" s="3">
        <f>DU71-FQ71</f>
        <v>0</v>
      </c>
      <c r="FY71" s="3">
        <f>FP71-FR71</f>
        <v>0</v>
      </c>
      <c r="FZ71" s="3">
        <f>DU71-FP71-FQ71+FR71</f>
        <v>0</v>
      </c>
      <c r="GA71" s="3">
        <f>FQ71-FR71</f>
        <v>5155823</v>
      </c>
      <c r="GB71" s="3">
        <f>ROUND(SUMIF(AA66:AA69,"=64876330",GX66:GX69),0)</f>
        <v>0</v>
      </c>
      <c r="GC71" s="3">
        <f>ROUND(SUMIF(AA66:AA69,"=64876330",GY66:GY69),0)</f>
        <v>0</v>
      </c>
      <c r="GD71" s="3">
        <f>ROUND(SUMIF(AA66:AA69,"=64876330",GZ66:GZ69),0)</f>
        <v>0</v>
      </c>
      <c r="GE71" s="3">
        <f>ROUND(SUMIF(AA66:AA69,"=64876330",HD66:HD69),0)</f>
        <v>0</v>
      </c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>
        <v>0</v>
      </c>
    </row>
    <row r="73" spans="1:255" x14ac:dyDescent="0.2">
      <c r="A73" s="4">
        <v>50</v>
      </c>
      <c r="B73" s="4">
        <v>0</v>
      </c>
      <c r="C73" s="4">
        <v>0</v>
      </c>
      <c r="D73" s="4">
        <v>1</v>
      </c>
      <c r="E73" s="4">
        <v>201</v>
      </c>
      <c r="F73" s="4">
        <f>ROUND(Source!O71,O73)</f>
        <v>4946298</v>
      </c>
      <c r="G73" s="4" t="s">
        <v>19</v>
      </c>
      <c r="H73" s="4" t="s">
        <v>20</v>
      </c>
      <c r="I73" s="4"/>
      <c r="J73" s="4"/>
      <c r="K73" s="4">
        <v>201</v>
      </c>
      <c r="L73" s="4">
        <v>1</v>
      </c>
      <c r="M73" s="4">
        <v>3</v>
      </c>
      <c r="N73" s="4" t="s">
        <v>3</v>
      </c>
      <c r="O73" s="4">
        <v>0</v>
      </c>
      <c r="P73" s="4">
        <f>ROUND(Source!DG71,O73)</f>
        <v>5155823</v>
      </c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>
        <v>0</v>
      </c>
      <c r="AA73" s="4">
        <v>1</v>
      </c>
      <c r="AB73" s="4">
        <v>0</v>
      </c>
    </row>
    <row r="74" spans="1:255" x14ac:dyDescent="0.2">
      <c r="A74" s="4">
        <v>50</v>
      </c>
      <c r="B74" s="4">
        <v>0</v>
      </c>
      <c r="C74" s="4">
        <v>0</v>
      </c>
      <c r="D74" s="4">
        <v>1</v>
      </c>
      <c r="E74" s="4">
        <v>202</v>
      </c>
      <c r="F74" s="4">
        <f>ROUND(Source!P71,O74)</f>
        <v>4946298</v>
      </c>
      <c r="G74" s="4" t="s">
        <v>21</v>
      </c>
      <c r="H74" s="4" t="s">
        <v>22</v>
      </c>
      <c r="I74" s="4"/>
      <c r="J74" s="4"/>
      <c r="K74" s="4">
        <v>202</v>
      </c>
      <c r="L74" s="4">
        <v>2</v>
      </c>
      <c r="M74" s="4">
        <v>3</v>
      </c>
      <c r="N74" s="4" t="s">
        <v>3</v>
      </c>
      <c r="O74" s="4">
        <v>0</v>
      </c>
      <c r="P74" s="4">
        <f>ROUND(Source!DH71,O74)</f>
        <v>5155823</v>
      </c>
      <c r="Q74" s="4"/>
      <c r="R74" s="4"/>
      <c r="S74" s="4"/>
      <c r="T74" s="4"/>
      <c r="U74" s="4"/>
      <c r="V74" s="4"/>
      <c r="W74" s="4">
        <v>4946298</v>
      </c>
      <c r="X74" s="4">
        <v>1</v>
      </c>
      <c r="Y74" s="4">
        <v>4946298</v>
      </c>
      <c r="Z74" s="4">
        <v>5155823</v>
      </c>
      <c r="AA74" s="4">
        <v>1</v>
      </c>
      <c r="AB74" s="4">
        <v>5155823</v>
      </c>
    </row>
    <row r="75" spans="1:255" x14ac:dyDescent="0.2">
      <c r="A75" s="4">
        <v>50</v>
      </c>
      <c r="B75" s="4">
        <v>0</v>
      </c>
      <c r="C75" s="4">
        <v>0</v>
      </c>
      <c r="D75" s="4">
        <v>1</v>
      </c>
      <c r="E75" s="4">
        <v>222</v>
      </c>
      <c r="F75" s="4">
        <f>ROUND(Source!AO71,O75)</f>
        <v>0</v>
      </c>
      <c r="G75" s="4" t="s">
        <v>23</v>
      </c>
      <c r="H75" s="4" t="s">
        <v>24</v>
      </c>
      <c r="I75" s="4"/>
      <c r="J75" s="4"/>
      <c r="K75" s="4">
        <v>222</v>
      </c>
      <c r="L75" s="4">
        <v>3</v>
      </c>
      <c r="M75" s="4">
        <v>3</v>
      </c>
      <c r="N75" s="4" t="s">
        <v>3</v>
      </c>
      <c r="O75" s="4">
        <v>0</v>
      </c>
      <c r="P75" s="4">
        <f>ROUND(Source!EG71,O75)</f>
        <v>0</v>
      </c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>
        <v>0</v>
      </c>
      <c r="AA75" s="4">
        <v>1</v>
      </c>
      <c r="AB75" s="4">
        <v>0</v>
      </c>
    </row>
    <row r="76" spans="1:255" x14ac:dyDescent="0.2">
      <c r="A76" s="4">
        <v>50</v>
      </c>
      <c r="B76" s="4">
        <v>0</v>
      </c>
      <c r="C76" s="4">
        <v>0</v>
      </c>
      <c r="D76" s="4">
        <v>1</v>
      </c>
      <c r="E76" s="4">
        <v>225</v>
      </c>
      <c r="F76" s="4">
        <f>ROUND(Source!AV71,O76)</f>
        <v>4946298</v>
      </c>
      <c r="G76" s="4" t="s">
        <v>25</v>
      </c>
      <c r="H76" s="4" t="s">
        <v>26</v>
      </c>
      <c r="I76" s="4"/>
      <c r="J76" s="4"/>
      <c r="K76" s="4">
        <v>225</v>
      </c>
      <c r="L76" s="4">
        <v>4</v>
      </c>
      <c r="M76" s="4">
        <v>3</v>
      </c>
      <c r="N76" s="4" t="s">
        <v>3</v>
      </c>
      <c r="O76" s="4">
        <v>0</v>
      </c>
      <c r="P76" s="4">
        <f>ROUND(Source!EN71,O76)</f>
        <v>5155823</v>
      </c>
      <c r="Q76" s="4"/>
      <c r="R76" s="4"/>
      <c r="S76" s="4"/>
      <c r="T76" s="4"/>
      <c r="U76" s="4"/>
      <c r="V76" s="4"/>
      <c r="W76" s="4">
        <v>4946298</v>
      </c>
      <c r="X76" s="4">
        <v>1</v>
      </c>
      <c r="Y76" s="4">
        <v>4946298</v>
      </c>
      <c r="Z76" s="4">
        <v>5155823</v>
      </c>
      <c r="AA76" s="4">
        <v>1</v>
      </c>
      <c r="AB76" s="4">
        <v>5155823</v>
      </c>
    </row>
    <row r="77" spans="1:255" x14ac:dyDescent="0.2">
      <c r="A77" s="4">
        <v>50</v>
      </c>
      <c r="B77" s="4">
        <v>0</v>
      </c>
      <c r="C77" s="4">
        <v>0</v>
      </c>
      <c r="D77" s="4">
        <v>1</v>
      </c>
      <c r="E77" s="4">
        <v>226</v>
      </c>
      <c r="F77" s="4">
        <f>ROUND(Source!AW71,O77)</f>
        <v>0</v>
      </c>
      <c r="G77" s="4" t="s">
        <v>27</v>
      </c>
      <c r="H77" s="4" t="s">
        <v>28</v>
      </c>
      <c r="I77" s="4"/>
      <c r="J77" s="4"/>
      <c r="K77" s="4">
        <v>226</v>
      </c>
      <c r="L77" s="4">
        <v>5</v>
      </c>
      <c r="M77" s="4">
        <v>3</v>
      </c>
      <c r="N77" s="4" t="s">
        <v>3</v>
      </c>
      <c r="O77" s="4">
        <v>0</v>
      </c>
      <c r="P77" s="4">
        <f>ROUND(Source!EO71,O77)</f>
        <v>0</v>
      </c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>
        <v>0</v>
      </c>
      <c r="AA77" s="4">
        <v>1</v>
      </c>
      <c r="AB77" s="4">
        <v>0</v>
      </c>
    </row>
    <row r="78" spans="1:255" x14ac:dyDescent="0.2">
      <c r="A78" s="4">
        <v>50</v>
      </c>
      <c r="B78" s="4">
        <v>0</v>
      </c>
      <c r="C78" s="4">
        <v>0</v>
      </c>
      <c r="D78" s="4">
        <v>1</v>
      </c>
      <c r="E78" s="4">
        <v>227</v>
      </c>
      <c r="F78" s="4">
        <f>ROUND(Source!AX71,O78)</f>
        <v>0</v>
      </c>
      <c r="G78" s="4" t="s">
        <v>29</v>
      </c>
      <c r="H78" s="4" t="s">
        <v>30</v>
      </c>
      <c r="I78" s="4"/>
      <c r="J78" s="4"/>
      <c r="K78" s="4">
        <v>227</v>
      </c>
      <c r="L78" s="4">
        <v>6</v>
      </c>
      <c r="M78" s="4">
        <v>3</v>
      </c>
      <c r="N78" s="4" t="s">
        <v>3</v>
      </c>
      <c r="O78" s="4">
        <v>0</v>
      </c>
      <c r="P78" s="4">
        <f>ROUND(Source!EP71,O78)</f>
        <v>0</v>
      </c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>
        <v>0</v>
      </c>
      <c r="AA78" s="4">
        <v>1</v>
      </c>
      <c r="AB78" s="4">
        <v>0</v>
      </c>
    </row>
    <row r="79" spans="1:255" x14ac:dyDescent="0.2">
      <c r="A79" s="4">
        <v>50</v>
      </c>
      <c r="B79" s="4">
        <v>0</v>
      </c>
      <c r="C79" s="4">
        <v>0</v>
      </c>
      <c r="D79" s="4">
        <v>1</v>
      </c>
      <c r="E79" s="4">
        <v>228</v>
      </c>
      <c r="F79" s="4">
        <f>ROUND(Source!AY71,O79)</f>
        <v>0</v>
      </c>
      <c r="G79" s="4" t="s">
        <v>31</v>
      </c>
      <c r="H79" s="4" t="s">
        <v>32</v>
      </c>
      <c r="I79" s="4"/>
      <c r="J79" s="4"/>
      <c r="K79" s="4">
        <v>228</v>
      </c>
      <c r="L79" s="4">
        <v>7</v>
      </c>
      <c r="M79" s="4">
        <v>3</v>
      </c>
      <c r="N79" s="4" t="s">
        <v>3</v>
      </c>
      <c r="O79" s="4">
        <v>0</v>
      </c>
      <c r="P79" s="4">
        <f>ROUND(Source!EQ71,O79)</f>
        <v>0</v>
      </c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>
        <v>0</v>
      </c>
      <c r="AA79" s="4">
        <v>1</v>
      </c>
      <c r="AB79" s="4">
        <v>0</v>
      </c>
    </row>
    <row r="80" spans="1:255" x14ac:dyDescent="0.2">
      <c r="A80" s="4">
        <v>50</v>
      </c>
      <c r="B80" s="4">
        <v>0</v>
      </c>
      <c r="C80" s="4">
        <v>0</v>
      </c>
      <c r="D80" s="4">
        <v>1</v>
      </c>
      <c r="E80" s="4">
        <v>216</v>
      </c>
      <c r="F80" s="4">
        <f>ROUND(Source!AP71,O80)</f>
        <v>4946298</v>
      </c>
      <c r="G80" s="4" t="s">
        <v>33</v>
      </c>
      <c r="H80" s="4" t="s">
        <v>34</v>
      </c>
      <c r="I80" s="4"/>
      <c r="J80" s="4"/>
      <c r="K80" s="4">
        <v>216</v>
      </c>
      <c r="L80" s="4">
        <v>8</v>
      </c>
      <c r="M80" s="4">
        <v>3</v>
      </c>
      <c r="N80" s="4" t="s">
        <v>3</v>
      </c>
      <c r="O80" s="4">
        <v>0</v>
      </c>
      <c r="P80" s="4">
        <f>ROUND(Source!EH71,O80)</f>
        <v>5155823</v>
      </c>
      <c r="Q80" s="4"/>
      <c r="R80" s="4"/>
      <c r="S80" s="4"/>
      <c r="T80" s="4"/>
      <c r="U80" s="4"/>
      <c r="V80" s="4"/>
      <c r="W80" s="4">
        <v>4946298</v>
      </c>
      <c r="X80" s="4">
        <v>1</v>
      </c>
      <c r="Y80" s="4">
        <v>4946298</v>
      </c>
      <c r="Z80" s="4">
        <v>5155823</v>
      </c>
      <c r="AA80" s="4">
        <v>1</v>
      </c>
      <c r="AB80" s="4">
        <v>5155823</v>
      </c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223</v>
      </c>
      <c r="F81" s="4">
        <f>ROUND(Source!AQ71,O81)</f>
        <v>0</v>
      </c>
      <c r="G81" s="4" t="s">
        <v>35</v>
      </c>
      <c r="H81" s="4" t="s">
        <v>36</v>
      </c>
      <c r="I81" s="4"/>
      <c r="J81" s="4"/>
      <c r="K81" s="4">
        <v>223</v>
      </c>
      <c r="L81" s="4">
        <v>9</v>
      </c>
      <c r="M81" s="4">
        <v>3</v>
      </c>
      <c r="N81" s="4" t="s">
        <v>3</v>
      </c>
      <c r="O81" s="4">
        <v>0</v>
      </c>
      <c r="P81" s="4">
        <f>ROUND(Source!EI71,O81)</f>
        <v>0</v>
      </c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>
        <v>0</v>
      </c>
      <c r="AA81" s="4">
        <v>1</v>
      </c>
      <c r="AB81" s="4">
        <v>0</v>
      </c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229</v>
      </c>
      <c r="F82" s="4">
        <f>ROUND(Source!AZ71,O82)</f>
        <v>4946298</v>
      </c>
      <c r="G82" s="4" t="s">
        <v>37</v>
      </c>
      <c r="H82" s="4" t="s">
        <v>38</v>
      </c>
      <c r="I82" s="4"/>
      <c r="J82" s="4"/>
      <c r="K82" s="4">
        <v>229</v>
      </c>
      <c r="L82" s="4">
        <v>10</v>
      </c>
      <c r="M82" s="4">
        <v>3</v>
      </c>
      <c r="N82" s="4" t="s">
        <v>3</v>
      </c>
      <c r="O82" s="4">
        <v>0</v>
      </c>
      <c r="P82" s="4">
        <f>ROUND(Source!ER71,O82)</f>
        <v>5155823</v>
      </c>
      <c r="Q82" s="4"/>
      <c r="R82" s="4"/>
      <c r="S82" s="4"/>
      <c r="T82" s="4"/>
      <c r="U82" s="4"/>
      <c r="V82" s="4"/>
      <c r="W82" s="4">
        <v>4946298</v>
      </c>
      <c r="X82" s="4">
        <v>1</v>
      </c>
      <c r="Y82" s="4">
        <v>4946298</v>
      </c>
      <c r="Z82" s="4">
        <v>5155823</v>
      </c>
      <c r="AA82" s="4">
        <v>1</v>
      </c>
      <c r="AB82" s="4">
        <v>5155823</v>
      </c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203</v>
      </c>
      <c r="F83" s="4">
        <f>ROUND(Source!Q71,O83)</f>
        <v>0</v>
      </c>
      <c r="G83" s="4" t="s">
        <v>39</v>
      </c>
      <c r="H83" s="4" t="s">
        <v>40</v>
      </c>
      <c r="I83" s="4"/>
      <c r="J83" s="4"/>
      <c r="K83" s="4">
        <v>203</v>
      </c>
      <c r="L83" s="4">
        <v>11</v>
      </c>
      <c r="M83" s="4">
        <v>3</v>
      </c>
      <c r="N83" s="4" t="s">
        <v>3</v>
      </c>
      <c r="O83" s="4">
        <v>0</v>
      </c>
      <c r="P83" s="4">
        <f>ROUND(Source!DI71,O83)</f>
        <v>0</v>
      </c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>
        <v>0</v>
      </c>
      <c r="AA83" s="4">
        <v>1</v>
      </c>
      <c r="AB83" s="4">
        <v>0</v>
      </c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231</v>
      </c>
      <c r="F84" s="4">
        <f>ROUND(Source!BB71,O84)</f>
        <v>0</v>
      </c>
      <c r="G84" s="4" t="s">
        <v>41</v>
      </c>
      <c r="H84" s="4" t="s">
        <v>42</v>
      </c>
      <c r="I84" s="4"/>
      <c r="J84" s="4"/>
      <c r="K84" s="4">
        <v>231</v>
      </c>
      <c r="L84" s="4">
        <v>12</v>
      </c>
      <c r="M84" s="4">
        <v>3</v>
      </c>
      <c r="N84" s="4" t="s">
        <v>3</v>
      </c>
      <c r="O84" s="4">
        <v>0</v>
      </c>
      <c r="P84" s="4">
        <f>ROUND(Source!ET71,O84)</f>
        <v>0</v>
      </c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>
        <v>0</v>
      </c>
      <c r="AA84" s="4">
        <v>1</v>
      </c>
      <c r="AB84" s="4">
        <v>0</v>
      </c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204</v>
      </c>
      <c r="F85" s="4">
        <f>ROUND(Source!R71,O85)</f>
        <v>0</v>
      </c>
      <c r="G85" s="4" t="s">
        <v>43</v>
      </c>
      <c r="H85" s="4" t="s">
        <v>44</v>
      </c>
      <c r="I85" s="4"/>
      <c r="J85" s="4"/>
      <c r="K85" s="4">
        <v>204</v>
      </c>
      <c r="L85" s="4">
        <v>13</v>
      </c>
      <c r="M85" s="4">
        <v>3</v>
      </c>
      <c r="N85" s="4" t="s">
        <v>3</v>
      </c>
      <c r="O85" s="4">
        <v>0</v>
      </c>
      <c r="P85" s="4">
        <f>ROUND(Source!DJ71,O85)</f>
        <v>0</v>
      </c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>
        <v>0</v>
      </c>
      <c r="AA85" s="4">
        <v>1</v>
      </c>
      <c r="AB85" s="4">
        <v>0</v>
      </c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205</v>
      </c>
      <c r="F86" s="4">
        <f>ROUND(Source!S71,O86)</f>
        <v>0</v>
      </c>
      <c r="G86" s="4" t="s">
        <v>45</v>
      </c>
      <c r="H86" s="4" t="s">
        <v>46</v>
      </c>
      <c r="I86" s="4"/>
      <c r="J86" s="4"/>
      <c r="K86" s="4">
        <v>205</v>
      </c>
      <c r="L86" s="4">
        <v>14</v>
      </c>
      <c r="M86" s="4">
        <v>3</v>
      </c>
      <c r="N86" s="4" t="s">
        <v>3</v>
      </c>
      <c r="O86" s="4">
        <v>0</v>
      </c>
      <c r="P86" s="4">
        <f>ROUND(Source!DK71,O86)</f>
        <v>0</v>
      </c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>
        <v>0</v>
      </c>
      <c r="AA86" s="4">
        <v>1</v>
      </c>
      <c r="AB86" s="4">
        <v>0</v>
      </c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232</v>
      </c>
      <c r="F87" s="4">
        <f>ROUND(Source!BC71,O87)</f>
        <v>0</v>
      </c>
      <c r="G87" s="4" t="s">
        <v>47</v>
      </c>
      <c r="H87" s="4" t="s">
        <v>48</v>
      </c>
      <c r="I87" s="4"/>
      <c r="J87" s="4"/>
      <c r="K87" s="4">
        <v>232</v>
      </c>
      <c r="L87" s="4">
        <v>15</v>
      </c>
      <c r="M87" s="4">
        <v>3</v>
      </c>
      <c r="N87" s="4" t="s">
        <v>3</v>
      </c>
      <c r="O87" s="4">
        <v>0</v>
      </c>
      <c r="P87" s="4">
        <f>ROUND(Source!EU71,O87)</f>
        <v>0</v>
      </c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>
        <v>0</v>
      </c>
      <c r="AA87" s="4">
        <v>1</v>
      </c>
      <c r="AB87" s="4">
        <v>0</v>
      </c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214</v>
      </c>
      <c r="F88" s="4">
        <f>ROUND(Source!AS71,O88)</f>
        <v>0</v>
      </c>
      <c r="G88" s="4" t="s">
        <v>49</v>
      </c>
      <c r="H88" s="4" t="s">
        <v>50</v>
      </c>
      <c r="I88" s="4"/>
      <c r="J88" s="4"/>
      <c r="K88" s="4">
        <v>214</v>
      </c>
      <c r="L88" s="4">
        <v>16</v>
      </c>
      <c r="M88" s="4">
        <v>3</v>
      </c>
      <c r="N88" s="4" t="s">
        <v>3</v>
      </c>
      <c r="O88" s="4">
        <v>0</v>
      </c>
      <c r="P88" s="4">
        <f>ROUND(Source!EK71,O88)</f>
        <v>0</v>
      </c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>
        <v>0</v>
      </c>
      <c r="AA88" s="4">
        <v>1</v>
      </c>
      <c r="AB88" s="4">
        <v>0</v>
      </c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215</v>
      </c>
      <c r="F89" s="4">
        <f>ROUND(Source!AT71,O89)</f>
        <v>0</v>
      </c>
      <c r="G89" s="4" t="s">
        <v>51</v>
      </c>
      <c r="H89" s="4" t="s">
        <v>52</v>
      </c>
      <c r="I89" s="4"/>
      <c r="J89" s="4"/>
      <c r="K89" s="4">
        <v>215</v>
      </c>
      <c r="L89" s="4">
        <v>17</v>
      </c>
      <c r="M89" s="4">
        <v>3</v>
      </c>
      <c r="N89" s="4" t="s">
        <v>3</v>
      </c>
      <c r="O89" s="4">
        <v>0</v>
      </c>
      <c r="P89" s="4">
        <f>ROUND(Source!EL71,O89)</f>
        <v>0</v>
      </c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>
        <v>0</v>
      </c>
      <c r="AA89" s="4">
        <v>1</v>
      </c>
      <c r="AB89" s="4">
        <v>0</v>
      </c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217</v>
      </c>
      <c r="F90" s="4">
        <f>ROUND(Source!AU71,O90)</f>
        <v>0</v>
      </c>
      <c r="G90" s="4" t="s">
        <v>53</v>
      </c>
      <c r="H90" s="4" t="s">
        <v>54</v>
      </c>
      <c r="I90" s="4"/>
      <c r="J90" s="4"/>
      <c r="K90" s="4">
        <v>217</v>
      </c>
      <c r="L90" s="4">
        <v>18</v>
      </c>
      <c r="M90" s="4">
        <v>3</v>
      </c>
      <c r="N90" s="4" t="s">
        <v>3</v>
      </c>
      <c r="O90" s="4">
        <v>0</v>
      </c>
      <c r="P90" s="4">
        <f>ROUND(Source!EM71,O90)</f>
        <v>0</v>
      </c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>
        <v>0</v>
      </c>
      <c r="AA90" s="4">
        <v>1</v>
      </c>
      <c r="AB90" s="4">
        <v>0</v>
      </c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230</v>
      </c>
      <c r="F91" s="4">
        <f>ROUND(Source!BA71,O91)</f>
        <v>0</v>
      </c>
      <c r="G91" s="4" t="s">
        <v>55</v>
      </c>
      <c r="H91" s="4" t="s">
        <v>56</v>
      </c>
      <c r="I91" s="4"/>
      <c r="J91" s="4"/>
      <c r="K91" s="4">
        <v>230</v>
      </c>
      <c r="L91" s="4">
        <v>19</v>
      </c>
      <c r="M91" s="4">
        <v>3</v>
      </c>
      <c r="N91" s="4" t="s">
        <v>3</v>
      </c>
      <c r="O91" s="4">
        <v>0</v>
      </c>
      <c r="P91" s="4">
        <f>ROUND(Source!ES71,O91)</f>
        <v>0</v>
      </c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>
        <v>0</v>
      </c>
      <c r="AA91" s="4">
        <v>1</v>
      </c>
      <c r="AB91" s="4">
        <v>0</v>
      </c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206</v>
      </c>
      <c r="F92" s="4">
        <f>ROUND(Source!T71,O92)</f>
        <v>0</v>
      </c>
      <c r="G92" s="4" t="s">
        <v>57</v>
      </c>
      <c r="H92" s="4" t="s">
        <v>58</v>
      </c>
      <c r="I92" s="4"/>
      <c r="J92" s="4"/>
      <c r="K92" s="4">
        <v>206</v>
      </c>
      <c r="L92" s="4">
        <v>20</v>
      </c>
      <c r="M92" s="4">
        <v>3</v>
      </c>
      <c r="N92" s="4" t="s">
        <v>3</v>
      </c>
      <c r="O92" s="4">
        <v>0</v>
      </c>
      <c r="P92" s="4">
        <f>ROUND(Source!DL71,O92)</f>
        <v>0</v>
      </c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>
        <v>0</v>
      </c>
      <c r="AA92" s="4">
        <v>1</v>
      </c>
      <c r="AB92" s="4">
        <v>0</v>
      </c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207</v>
      </c>
      <c r="F93" s="4">
        <f>ROUND(Source!U71,O93)</f>
        <v>0</v>
      </c>
      <c r="G93" s="4" t="s">
        <v>59</v>
      </c>
      <c r="H93" s="4" t="s">
        <v>60</v>
      </c>
      <c r="I93" s="4"/>
      <c r="J93" s="4"/>
      <c r="K93" s="4">
        <v>207</v>
      </c>
      <c r="L93" s="4">
        <v>21</v>
      </c>
      <c r="M93" s="4">
        <v>3</v>
      </c>
      <c r="N93" s="4" t="s">
        <v>3</v>
      </c>
      <c r="O93" s="4">
        <v>7</v>
      </c>
      <c r="P93" s="4">
        <f>ROUND(Source!DM71,O93)</f>
        <v>0</v>
      </c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>
        <v>0</v>
      </c>
      <c r="AA93" s="4">
        <v>1</v>
      </c>
      <c r="AB93" s="4">
        <v>0</v>
      </c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208</v>
      </c>
      <c r="F94" s="4">
        <f>ROUND(Source!V71,O94)</f>
        <v>0</v>
      </c>
      <c r="G94" s="4" t="s">
        <v>61</v>
      </c>
      <c r="H94" s="4" t="s">
        <v>62</v>
      </c>
      <c r="I94" s="4"/>
      <c r="J94" s="4"/>
      <c r="K94" s="4">
        <v>208</v>
      </c>
      <c r="L94" s="4">
        <v>22</v>
      </c>
      <c r="M94" s="4">
        <v>3</v>
      </c>
      <c r="N94" s="4" t="s">
        <v>3</v>
      </c>
      <c r="O94" s="4">
        <v>7</v>
      </c>
      <c r="P94" s="4">
        <f>ROUND(Source!DN71,O94)</f>
        <v>0</v>
      </c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>
        <v>0</v>
      </c>
      <c r="AA94" s="4">
        <v>1</v>
      </c>
      <c r="AB94" s="4">
        <v>0</v>
      </c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209</v>
      </c>
      <c r="F95" s="4">
        <f>ROUND(Source!W71,O95)</f>
        <v>0</v>
      </c>
      <c r="G95" s="4" t="s">
        <v>63</v>
      </c>
      <c r="H95" s="4" t="s">
        <v>64</v>
      </c>
      <c r="I95" s="4"/>
      <c r="J95" s="4"/>
      <c r="K95" s="4">
        <v>209</v>
      </c>
      <c r="L95" s="4">
        <v>23</v>
      </c>
      <c r="M95" s="4">
        <v>3</v>
      </c>
      <c r="N95" s="4" t="s">
        <v>3</v>
      </c>
      <c r="O95" s="4">
        <v>0</v>
      </c>
      <c r="P95" s="4">
        <f>ROUND(Source!DO71,O95)</f>
        <v>0</v>
      </c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>
        <v>0</v>
      </c>
      <c r="AA95" s="4">
        <v>1</v>
      </c>
      <c r="AB95" s="4">
        <v>0</v>
      </c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233</v>
      </c>
      <c r="F96" s="4">
        <f>ROUND(Source!BD71,O96)</f>
        <v>0</v>
      </c>
      <c r="G96" s="4" t="s">
        <v>65</v>
      </c>
      <c r="H96" s="4" t="s">
        <v>66</v>
      </c>
      <c r="I96" s="4"/>
      <c r="J96" s="4"/>
      <c r="K96" s="4">
        <v>233</v>
      </c>
      <c r="L96" s="4">
        <v>24</v>
      </c>
      <c r="M96" s="4">
        <v>3</v>
      </c>
      <c r="N96" s="4" t="s">
        <v>3</v>
      </c>
      <c r="O96" s="4">
        <v>0</v>
      </c>
      <c r="P96" s="4">
        <f>ROUND(Source!EV71,O96)</f>
        <v>0</v>
      </c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>
        <v>0</v>
      </c>
      <c r="AA96" s="4">
        <v>1</v>
      </c>
      <c r="AB96" s="4">
        <v>0</v>
      </c>
    </row>
    <row r="97" spans="1:255" x14ac:dyDescent="0.2">
      <c r="A97" s="4">
        <v>50</v>
      </c>
      <c r="B97" s="4">
        <v>0</v>
      </c>
      <c r="C97" s="4">
        <v>0</v>
      </c>
      <c r="D97" s="4">
        <v>1</v>
      </c>
      <c r="E97" s="4">
        <v>210</v>
      </c>
      <c r="F97" s="4">
        <f>ROUND(Source!X71,O97)</f>
        <v>0</v>
      </c>
      <c r="G97" s="4" t="s">
        <v>67</v>
      </c>
      <c r="H97" s="4" t="s">
        <v>68</v>
      </c>
      <c r="I97" s="4"/>
      <c r="J97" s="4"/>
      <c r="K97" s="4">
        <v>210</v>
      </c>
      <c r="L97" s="4">
        <v>25</v>
      </c>
      <c r="M97" s="4">
        <v>3</v>
      </c>
      <c r="N97" s="4" t="s">
        <v>3</v>
      </c>
      <c r="O97" s="4">
        <v>0</v>
      </c>
      <c r="P97" s="4">
        <f>ROUND(Source!DP71,O97)</f>
        <v>0</v>
      </c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>
        <v>0</v>
      </c>
      <c r="AA97" s="4">
        <v>1</v>
      </c>
      <c r="AB97" s="4">
        <v>0</v>
      </c>
    </row>
    <row r="98" spans="1:255" x14ac:dyDescent="0.2">
      <c r="A98" s="4">
        <v>50</v>
      </c>
      <c r="B98" s="4">
        <v>0</v>
      </c>
      <c r="C98" s="4">
        <v>0</v>
      </c>
      <c r="D98" s="4">
        <v>1</v>
      </c>
      <c r="E98" s="4">
        <v>211</v>
      </c>
      <c r="F98" s="4">
        <f>ROUND(Source!Y71,O98)</f>
        <v>0</v>
      </c>
      <c r="G98" s="4" t="s">
        <v>69</v>
      </c>
      <c r="H98" s="4" t="s">
        <v>70</v>
      </c>
      <c r="I98" s="4"/>
      <c r="J98" s="4"/>
      <c r="K98" s="4">
        <v>211</v>
      </c>
      <c r="L98" s="4">
        <v>26</v>
      </c>
      <c r="M98" s="4">
        <v>3</v>
      </c>
      <c r="N98" s="4" t="s">
        <v>3</v>
      </c>
      <c r="O98" s="4">
        <v>0</v>
      </c>
      <c r="P98" s="4">
        <f>ROUND(Source!DQ71,O98)</f>
        <v>0</v>
      </c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>
        <v>0</v>
      </c>
      <c r="AA98" s="4">
        <v>1</v>
      </c>
      <c r="AB98" s="4">
        <v>0</v>
      </c>
    </row>
    <row r="99" spans="1:255" x14ac:dyDescent="0.2">
      <c r="A99" s="4">
        <v>50</v>
      </c>
      <c r="B99" s="4">
        <v>0</v>
      </c>
      <c r="C99" s="4">
        <v>0</v>
      </c>
      <c r="D99" s="4">
        <v>1</v>
      </c>
      <c r="E99" s="4">
        <v>224</v>
      </c>
      <c r="F99" s="4">
        <f>ROUND(Source!AR71,O99)</f>
        <v>4946298</v>
      </c>
      <c r="G99" s="4" t="s">
        <v>71</v>
      </c>
      <c r="H99" s="4" t="s">
        <v>72</v>
      </c>
      <c r="I99" s="4"/>
      <c r="J99" s="4"/>
      <c r="K99" s="4">
        <v>224</v>
      </c>
      <c r="L99" s="4">
        <v>27</v>
      </c>
      <c r="M99" s="4">
        <v>3</v>
      </c>
      <c r="N99" s="4" t="s">
        <v>3</v>
      </c>
      <c r="O99" s="4">
        <v>0</v>
      </c>
      <c r="P99" s="4">
        <f>ROUND(Source!EJ71,O99)</f>
        <v>5155823</v>
      </c>
      <c r="Q99" s="4"/>
      <c r="R99" s="4"/>
      <c r="S99" s="4"/>
      <c r="T99" s="4"/>
      <c r="U99" s="4"/>
      <c r="V99" s="4"/>
      <c r="W99" s="4">
        <v>4946298</v>
      </c>
      <c r="X99" s="4">
        <v>1</v>
      </c>
      <c r="Y99" s="4">
        <v>4946298</v>
      </c>
      <c r="Z99" s="4">
        <v>5155823</v>
      </c>
      <c r="AA99" s="4">
        <v>1</v>
      </c>
      <c r="AB99" s="4">
        <v>5155823</v>
      </c>
    </row>
    <row r="101" spans="1:255" x14ac:dyDescent="0.2">
      <c r="A101" s="1">
        <v>5</v>
      </c>
      <c r="B101" s="1">
        <v>1</v>
      </c>
      <c r="C101" s="1"/>
      <c r="D101" s="1">
        <f>ROW(A132)</f>
        <v>132</v>
      </c>
      <c r="E101" s="1"/>
      <c r="F101" s="1" t="s">
        <v>74</v>
      </c>
      <c r="G101" s="1" t="s">
        <v>91</v>
      </c>
      <c r="H101" s="1" t="s">
        <v>3</v>
      </c>
      <c r="I101" s="1">
        <v>0</v>
      </c>
      <c r="J101" s="1"/>
      <c r="K101" s="1">
        <v>0</v>
      </c>
      <c r="L101" s="1"/>
      <c r="M101" s="1" t="s">
        <v>3</v>
      </c>
      <c r="N101" s="1"/>
      <c r="O101" s="1"/>
      <c r="P101" s="1"/>
      <c r="Q101" s="1"/>
      <c r="R101" s="1"/>
      <c r="S101" s="1">
        <v>0</v>
      </c>
      <c r="T101" s="1">
        <v>0</v>
      </c>
      <c r="U101" s="1" t="s">
        <v>3</v>
      </c>
      <c r="V101" s="1">
        <v>0</v>
      </c>
      <c r="W101" s="1"/>
      <c r="X101" s="1"/>
      <c r="Y101" s="1"/>
      <c r="Z101" s="1"/>
      <c r="AA101" s="1"/>
      <c r="AB101" s="1" t="s">
        <v>3</v>
      </c>
      <c r="AC101" s="1" t="s">
        <v>3</v>
      </c>
      <c r="AD101" s="1" t="s">
        <v>3</v>
      </c>
      <c r="AE101" s="1" t="s">
        <v>3</v>
      </c>
      <c r="AF101" s="1" t="s">
        <v>3</v>
      </c>
      <c r="AG101" s="1" t="s">
        <v>3</v>
      </c>
      <c r="AH101" s="1"/>
      <c r="AI101" s="1"/>
      <c r="AJ101" s="1"/>
      <c r="AK101" s="1"/>
      <c r="AL101" s="1"/>
      <c r="AM101" s="1"/>
      <c r="AN101" s="1"/>
      <c r="AO101" s="1"/>
      <c r="AP101" s="1" t="s">
        <v>3</v>
      </c>
      <c r="AQ101" s="1" t="s">
        <v>3</v>
      </c>
      <c r="AR101" s="1" t="s">
        <v>3</v>
      </c>
      <c r="AS101" s="1"/>
      <c r="AT101" s="1"/>
      <c r="AU101" s="1"/>
      <c r="AV101" s="1"/>
      <c r="AW101" s="1"/>
      <c r="AX101" s="1"/>
      <c r="AY101" s="1"/>
      <c r="AZ101" s="1" t="s">
        <v>3</v>
      </c>
      <c r="BA101" s="1"/>
      <c r="BB101" s="1" t="s">
        <v>3</v>
      </c>
      <c r="BC101" s="1" t="s">
        <v>3</v>
      </c>
      <c r="BD101" s="1" t="s">
        <v>3</v>
      </c>
      <c r="BE101" s="1" t="s">
        <v>3</v>
      </c>
      <c r="BF101" s="1" t="s">
        <v>3</v>
      </c>
      <c r="BG101" s="1" t="s">
        <v>3</v>
      </c>
      <c r="BH101" s="1" t="s">
        <v>3</v>
      </c>
      <c r="BI101" s="1" t="s">
        <v>3</v>
      </c>
      <c r="BJ101" s="1" t="s">
        <v>3</v>
      </c>
      <c r="BK101" s="1" t="s">
        <v>3</v>
      </c>
      <c r="BL101" s="1" t="s">
        <v>3</v>
      </c>
      <c r="BM101" s="1" t="s">
        <v>3</v>
      </c>
      <c r="BN101" s="1" t="s">
        <v>3</v>
      </c>
      <c r="BO101" s="1" t="s">
        <v>3</v>
      </c>
      <c r="BP101" s="1" t="s">
        <v>3</v>
      </c>
      <c r="BQ101" s="1"/>
      <c r="BR101" s="1"/>
      <c r="BS101" s="1"/>
      <c r="BT101" s="1"/>
      <c r="BU101" s="1"/>
      <c r="BV101" s="1"/>
      <c r="BW101" s="1"/>
      <c r="BX101" s="1">
        <v>0</v>
      </c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>
        <v>0</v>
      </c>
    </row>
    <row r="103" spans="1:255" x14ac:dyDescent="0.2">
      <c r="A103" s="2">
        <v>52</v>
      </c>
      <c r="B103" s="2">
        <f t="shared" ref="B103:G103" si="46">B132</f>
        <v>1</v>
      </c>
      <c r="C103" s="2">
        <f t="shared" si="46"/>
        <v>5</v>
      </c>
      <c r="D103" s="2">
        <f t="shared" si="46"/>
        <v>101</v>
      </c>
      <c r="E103" s="2">
        <f t="shared" si="46"/>
        <v>0</v>
      </c>
      <c r="F103" s="2" t="str">
        <f t="shared" si="46"/>
        <v>Новый подраздел</v>
      </c>
      <c r="G103" s="2" t="str">
        <f t="shared" si="46"/>
        <v>Монтажные работы</v>
      </c>
      <c r="H103" s="2"/>
      <c r="I103" s="2"/>
      <c r="J103" s="2"/>
      <c r="K103" s="2"/>
      <c r="L103" s="2"/>
      <c r="M103" s="2"/>
      <c r="N103" s="2"/>
      <c r="O103" s="2">
        <f t="shared" ref="O103:AT103" si="47">O132</f>
        <v>6961</v>
      </c>
      <c r="P103" s="2">
        <f t="shared" si="47"/>
        <v>6520</v>
      </c>
      <c r="Q103" s="2">
        <f t="shared" si="47"/>
        <v>151</v>
      </c>
      <c r="R103" s="2">
        <f t="shared" si="47"/>
        <v>11</v>
      </c>
      <c r="S103" s="2">
        <f t="shared" si="47"/>
        <v>290</v>
      </c>
      <c r="T103" s="2">
        <f t="shared" si="47"/>
        <v>0</v>
      </c>
      <c r="U103" s="2">
        <f t="shared" si="47"/>
        <v>30.752400000000002</v>
      </c>
      <c r="V103" s="2">
        <f t="shared" si="47"/>
        <v>0.89999999999999991</v>
      </c>
      <c r="W103" s="2">
        <f t="shared" si="47"/>
        <v>1</v>
      </c>
      <c r="X103" s="2">
        <f t="shared" si="47"/>
        <v>292</v>
      </c>
      <c r="Y103" s="2">
        <f t="shared" si="47"/>
        <v>153</v>
      </c>
      <c r="Z103" s="2">
        <f t="shared" si="47"/>
        <v>0</v>
      </c>
      <c r="AA103" s="2">
        <f t="shared" si="47"/>
        <v>0</v>
      </c>
      <c r="AB103" s="2">
        <f t="shared" si="47"/>
        <v>6961</v>
      </c>
      <c r="AC103" s="2">
        <f t="shared" si="47"/>
        <v>6520</v>
      </c>
      <c r="AD103" s="2">
        <f t="shared" si="47"/>
        <v>151</v>
      </c>
      <c r="AE103" s="2">
        <f t="shared" si="47"/>
        <v>11</v>
      </c>
      <c r="AF103" s="2">
        <f t="shared" si="47"/>
        <v>290</v>
      </c>
      <c r="AG103" s="2">
        <f t="shared" si="47"/>
        <v>0</v>
      </c>
      <c r="AH103" s="2">
        <f t="shared" si="47"/>
        <v>30.752400000000002</v>
      </c>
      <c r="AI103" s="2">
        <f t="shared" si="47"/>
        <v>0.89999999999999991</v>
      </c>
      <c r="AJ103" s="2">
        <f t="shared" si="47"/>
        <v>1</v>
      </c>
      <c r="AK103" s="2">
        <f t="shared" si="47"/>
        <v>292</v>
      </c>
      <c r="AL103" s="2">
        <f t="shared" si="47"/>
        <v>153</v>
      </c>
      <c r="AM103" s="2">
        <f t="shared" si="47"/>
        <v>0</v>
      </c>
      <c r="AN103" s="2">
        <f t="shared" si="47"/>
        <v>0</v>
      </c>
      <c r="AO103" s="2">
        <f t="shared" si="47"/>
        <v>0</v>
      </c>
      <c r="AP103" s="2">
        <f t="shared" si="47"/>
        <v>0</v>
      </c>
      <c r="AQ103" s="2">
        <f t="shared" si="47"/>
        <v>0</v>
      </c>
      <c r="AR103" s="2">
        <f t="shared" si="47"/>
        <v>7406</v>
      </c>
      <c r="AS103" s="2">
        <f t="shared" si="47"/>
        <v>2965</v>
      </c>
      <c r="AT103" s="2">
        <f t="shared" si="47"/>
        <v>4441</v>
      </c>
      <c r="AU103" s="2">
        <f t="shared" ref="AU103:BZ103" si="48">AU132</f>
        <v>0</v>
      </c>
      <c r="AV103" s="2">
        <f t="shared" si="48"/>
        <v>6520</v>
      </c>
      <c r="AW103" s="2">
        <f t="shared" si="48"/>
        <v>6520</v>
      </c>
      <c r="AX103" s="2">
        <f t="shared" si="48"/>
        <v>0</v>
      </c>
      <c r="AY103" s="2">
        <f t="shared" si="48"/>
        <v>6520</v>
      </c>
      <c r="AZ103" s="2">
        <f t="shared" si="48"/>
        <v>0</v>
      </c>
      <c r="BA103" s="2">
        <f t="shared" si="48"/>
        <v>0</v>
      </c>
      <c r="BB103" s="2">
        <f t="shared" si="48"/>
        <v>0</v>
      </c>
      <c r="BC103" s="2">
        <f t="shared" si="48"/>
        <v>0</v>
      </c>
      <c r="BD103" s="2">
        <f t="shared" si="48"/>
        <v>0</v>
      </c>
      <c r="BE103" s="2">
        <f t="shared" si="48"/>
        <v>0</v>
      </c>
      <c r="BF103" s="2">
        <f t="shared" si="48"/>
        <v>0</v>
      </c>
      <c r="BG103" s="2">
        <f t="shared" si="48"/>
        <v>0</v>
      </c>
      <c r="BH103" s="2">
        <f t="shared" si="48"/>
        <v>0</v>
      </c>
      <c r="BI103" s="2">
        <f t="shared" si="48"/>
        <v>0</v>
      </c>
      <c r="BJ103" s="2">
        <f t="shared" si="48"/>
        <v>0</v>
      </c>
      <c r="BK103" s="2">
        <f t="shared" si="48"/>
        <v>0</v>
      </c>
      <c r="BL103" s="2">
        <f t="shared" si="48"/>
        <v>0</v>
      </c>
      <c r="BM103" s="2">
        <f t="shared" si="48"/>
        <v>0</v>
      </c>
      <c r="BN103" s="2">
        <f t="shared" si="48"/>
        <v>0</v>
      </c>
      <c r="BO103" s="2">
        <f t="shared" si="48"/>
        <v>0</v>
      </c>
      <c r="BP103" s="2">
        <f t="shared" si="48"/>
        <v>0</v>
      </c>
      <c r="BQ103" s="2">
        <f t="shared" si="48"/>
        <v>0</v>
      </c>
      <c r="BR103" s="2">
        <f t="shared" si="48"/>
        <v>0</v>
      </c>
      <c r="BS103" s="2">
        <f t="shared" si="48"/>
        <v>0</v>
      </c>
      <c r="BT103" s="2">
        <f t="shared" si="48"/>
        <v>0</v>
      </c>
      <c r="BU103" s="2">
        <f t="shared" si="48"/>
        <v>0</v>
      </c>
      <c r="BV103" s="2">
        <f t="shared" si="48"/>
        <v>0</v>
      </c>
      <c r="BW103" s="2">
        <f t="shared" si="48"/>
        <v>0</v>
      </c>
      <c r="BX103" s="2">
        <f t="shared" si="48"/>
        <v>0</v>
      </c>
      <c r="BY103" s="2">
        <f t="shared" si="48"/>
        <v>0</v>
      </c>
      <c r="BZ103" s="2">
        <f t="shared" si="48"/>
        <v>0</v>
      </c>
      <c r="CA103" s="2">
        <f t="shared" ref="CA103:DF103" si="49">CA132</f>
        <v>7406</v>
      </c>
      <c r="CB103" s="2">
        <f t="shared" si="49"/>
        <v>2965</v>
      </c>
      <c r="CC103" s="2">
        <f t="shared" si="49"/>
        <v>4441</v>
      </c>
      <c r="CD103" s="2">
        <f t="shared" si="49"/>
        <v>0</v>
      </c>
      <c r="CE103" s="2">
        <f t="shared" si="49"/>
        <v>6520</v>
      </c>
      <c r="CF103" s="2">
        <f t="shared" si="49"/>
        <v>6520</v>
      </c>
      <c r="CG103" s="2">
        <f t="shared" si="49"/>
        <v>0</v>
      </c>
      <c r="CH103" s="2">
        <f t="shared" si="49"/>
        <v>6520</v>
      </c>
      <c r="CI103" s="2">
        <f t="shared" si="49"/>
        <v>0</v>
      </c>
      <c r="CJ103" s="2">
        <f t="shared" si="49"/>
        <v>0</v>
      </c>
      <c r="CK103" s="2">
        <f t="shared" si="49"/>
        <v>0</v>
      </c>
      <c r="CL103" s="2">
        <f t="shared" si="49"/>
        <v>0</v>
      </c>
      <c r="CM103" s="2">
        <f t="shared" si="49"/>
        <v>0</v>
      </c>
      <c r="CN103" s="2">
        <f t="shared" si="49"/>
        <v>0</v>
      </c>
      <c r="CO103" s="2">
        <f t="shared" si="49"/>
        <v>0</v>
      </c>
      <c r="CP103" s="2">
        <f t="shared" si="49"/>
        <v>0</v>
      </c>
      <c r="CQ103" s="2">
        <f t="shared" si="49"/>
        <v>0</v>
      </c>
      <c r="CR103" s="2">
        <f t="shared" si="49"/>
        <v>0</v>
      </c>
      <c r="CS103" s="2">
        <f t="shared" si="49"/>
        <v>0</v>
      </c>
      <c r="CT103" s="2">
        <f t="shared" si="49"/>
        <v>0</v>
      </c>
      <c r="CU103" s="2">
        <f t="shared" si="49"/>
        <v>0</v>
      </c>
      <c r="CV103" s="2">
        <f t="shared" si="49"/>
        <v>0</v>
      </c>
      <c r="CW103" s="2">
        <f t="shared" si="49"/>
        <v>0</v>
      </c>
      <c r="CX103" s="2">
        <f t="shared" si="49"/>
        <v>0</v>
      </c>
      <c r="CY103" s="2">
        <f t="shared" si="49"/>
        <v>0</v>
      </c>
      <c r="CZ103" s="2">
        <f t="shared" si="49"/>
        <v>0</v>
      </c>
      <c r="DA103" s="2">
        <f t="shared" si="49"/>
        <v>0</v>
      </c>
      <c r="DB103" s="2">
        <f t="shared" si="49"/>
        <v>0</v>
      </c>
      <c r="DC103" s="2">
        <f t="shared" si="49"/>
        <v>0</v>
      </c>
      <c r="DD103" s="2">
        <f t="shared" si="49"/>
        <v>0</v>
      </c>
      <c r="DE103" s="2">
        <f t="shared" si="49"/>
        <v>0</v>
      </c>
      <c r="DF103" s="2">
        <f t="shared" si="49"/>
        <v>0</v>
      </c>
      <c r="DG103" s="3">
        <f t="shared" ref="DG103:EL103" si="50">DG132</f>
        <v>36250</v>
      </c>
      <c r="DH103" s="3">
        <f t="shared" si="50"/>
        <v>19229</v>
      </c>
      <c r="DI103" s="3">
        <f t="shared" si="50"/>
        <v>2257</v>
      </c>
      <c r="DJ103" s="3">
        <f t="shared" si="50"/>
        <v>545</v>
      </c>
      <c r="DK103" s="3">
        <f t="shared" si="50"/>
        <v>14764</v>
      </c>
      <c r="DL103" s="3">
        <f t="shared" si="50"/>
        <v>0</v>
      </c>
      <c r="DM103" s="3">
        <f t="shared" si="50"/>
        <v>30.752400000000002</v>
      </c>
      <c r="DN103" s="3">
        <f t="shared" si="50"/>
        <v>0.89999999999999991</v>
      </c>
      <c r="DO103" s="3">
        <f t="shared" si="50"/>
        <v>1</v>
      </c>
      <c r="DP103" s="3">
        <f t="shared" si="50"/>
        <v>14849</v>
      </c>
      <c r="DQ103" s="3">
        <f t="shared" si="50"/>
        <v>7807</v>
      </c>
      <c r="DR103" s="3">
        <f t="shared" si="50"/>
        <v>0</v>
      </c>
      <c r="DS103" s="3">
        <f t="shared" si="50"/>
        <v>0</v>
      </c>
      <c r="DT103" s="3">
        <f t="shared" si="50"/>
        <v>36250</v>
      </c>
      <c r="DU103" s="3">
        <f t="shared" si="50"/>
        <v>19229</v>
      </c>
      <c r="DV103" s="3">
        <f t="shared" si="50"/>
        <v>2257</v>
      </c>
      <c r="DW103" s="3">
        <f t="shared" si="50"/>
        <v>545</v>
      </c>
      <c r="DX103" s="3">
        <f t="shared" si="50"/>
        <v>14764</v>
      </c>
      <c r="DY103" s="3">
        <f t="shared" si="50"/>
        <v>0</v>
      </c>
      <c r="DZ103" s="3">
        <f t="shared" si="50"/>
        <v>30.752400000000002</v>
      </c>
      <c r="EA103" s="3">
        <f t="shared" si="50"/>
        <v>0.89999999999999991</v>
      </c>
      <c r="EB103" s="3">
        <f t="shared" si="50"/>
        <v>1</v>
      </c>
      <c r="EC103" s="3">
        <f t="shared" si="50"/>
        <v>14849</v>
      </c>
      <c r="ED103" s="3">
        <f t="shared" si="50"/>
        <v>7807</v>
      </c>
      <c r="EE103" s="3">
        <f t="shared" si="50"/>
        <v>0</v>
      </c>
      <c r="EF103" s="3">
        <f t="shared" si="50"/>
        <v>0</v>
      </c>
      <c r="EG103" s="3">
        <f t="shared" si="50"/>
        <v>0</v>
      </c>
      <c r="EH103" s="3">
        <f t="shared" si="50"/>
        <v>0</v>
      </c>
      <c r="EI103" s="3">
        <f t="shared" si="50"/>
        <v>0</v>
      </c>
      <c r="EJ103" s="3">
        <f t="shared" si="50"/>
        <v>59778</v>
      </c>
      <c r="EK103" s="3">
        <f t="shared" si="50"/>
        <v>6185</v>
      </c>
      <c r="EL103" s="3">
        <f t="shared" si="50"/>
        <v>53593</v>
      </c>
      <c r="EM103" s="3">
        <f t="shared" ref="EM103:FR103" si="51">EM132</f>
        <v>0</v>
      </c>
      <c r="EN103" s="3">
        <f t="shared" si="51"/>
        <v>19229</v>
      </c>
      <c r="EO103" s="3">
        <f t="shared" si="51"/>
        <v>19229</v>
      </c>
      <c r="EP103" s="3">
        <f t="shared" si="51"/>
        <v>0</v>
      </c>
      <c r="EQ103" s="3">
        <f t="shared" si="51"/>
        <v>19229</v>
      </c>
      <c r="ER103" s="3">
        <f t="shared" si="51"/>
        <v>0</v>
      </c>
      <c r="ES103" s="3">
        <f t="shared" si="51"/>
        <v>0</v>
      </c>
      <c r="ET103" s="3">
        <f t="shared" si="51"/>
        <v>0</v>
      </c>
      <c r="EU103" s="3">
        <f t="shared" si="51"/>
        <v>0</v>
      </c>
      <c r="EV103" s="3">
        <f t="shared" si="51"/>
        <v>0</v>
      </c>
      <c r="EW103" s="3">
        <f t="shared" si="51"/>
        <v>0</v>
      </c>
      <c r="EX103" s="3">
        <f t="shared" si="51"/>
        <v>0</v>
      </c>
      <c r="EY103" s="3">
        <f t="shared" si="51"/>
        <v>0</v>
      </c>
      <c r="EZ103" s="3">
        <f t="shared" si="51"/>
        <v>0</v>
      </c>
      <c r="FA103" s="3">
        <f t="shared" si="51"/>
        <v>0</v>
      </c>
      <c r="FB103" s="3">
        <f t="shared" si="51"/>
        <v>0</v>
      </c>
      <c r="FC103" s="3">
        <f t="shared" si="51"/>
        <v>0</v>
      </c>
      <c r="FD103" s="3">
        <f t="shared" si="51"/>
        <v>0</v>
      </c>
      <c r="FE103" s="3">
        <f t="shared" si="51"/>
        <v>0</v>
      </c>
      <c r="FF103" s="3">
        <f t="shared" si="51"/>
        <v>0</v>
      </c>
      <c r="FG103" s="3">
        <f t="shared" si="51"/>
        <v>0</v>
      </c>
      <c r="FH103" s="3">
        <f t="shared" si="51"/>
        <v>0</v>
      </c>
      <c r="FI103" s="3">
        <f t="shared" si="51"/>
        <v>0</v>
      </c>
      <c r="FJ103" s="3">
        <f t="shared" si="51"/>
        <v>0</v>
      </c>
      <c r="FK103" s="3">
        <f t="shared" si="51"/>
        <v>0</v>
      </c>
      <c r="FL103" s="3">
        <f t="shared" si="51"/>
        <v>0</v>
      </c>
      <c r="FM103" s="3">
        <f t="shared" si="51"/>
        <v>0</v>
      </c>
      <c r="FN103" s="3">
        <f t="shared" si="51"/>
        <v>0</v>
      </c>
      <c r="FO103" s="3">
        <f t="shared" si="51"/>
        <v>0</v>
      </c>
      <c r="FP103" s="3">
        <f t="shared" si="51"/>
        <v>0</v>
      </c>
      <c r="FQ103" s="3">
        <f t="shared" si="51"/>
        <v>0</v>
      </c>
      <c r="FR103" s="3">
        <f t="shared" si="51"/>
        <v>0</v>
      </c>
      <c r="FS103" s="3">
        <f t="shared" ref="FS103:GX103" si="52">FS132</f>
        <v>59778</v>
      </c>
      <c r="FT103" s="3">
        <f t="shared" si="52"/>
        <v>6185</v>
      </c>
      <c r="FU103" s="3">
        <f t="shared" si="52"/>
        <v>53593</v>
      </c>
      <c r="FV103" s="3">
        <f t="shared" si="52"/>
        <v>0</v>
      </c>
      <c r="FW103" s="3">
        <f t="shared" si="52"/>
        <v>19229</v>
      </c>
      <c r="FX103" s="3">
        <f t="shared" si="52"/>
        <v>19229</v>
      </c>
      <c r="FY103" s="3">
        <f t="shared" si="52"/>
        <v>0</v>
      </c>
      <c r="FZ103" s="3">
        <f t="shared" si="52"/>
        <v>19229</v>
      </c>
      <c r="GA103" s="3">
        <f t="shared" si="52"/>
        <v>0</v>
      </c>
      <c r="GB103" s="3">
        <f t="shared" si="52"/>
        <v>0</v>
      </c>
      <c r="GC103" s="3">
        <f t="shared" si="52"/>
        <v>0</v>
      </c>
      <c r="GD103" s="3">
        <f t="shared" si="52"/>
        <v>0</v>
      </c>
      <c r="GE103" s="3">
        <f t="shared" si="52"/>
        <v>0</v>
      </c>
      <c r="GF103" s="3">
        <f t="shared" si="52"/>
        <v>0</v>
      </c>
      <c r="GG103" s="3">
        <f t="shared" si="52"/>
        <v>0</v>
      </c>
      <c r="GH103" s="3">
        <f t="shared" si="52"/>
        <v>0</v>
      </c>
      <c r="GI103" s="3">
        <f t="shared" si="52"/>
        <v>0</v>
      </c>
      <c r="GJ103" s="3">
        <f t="shared" si="52"/>
        <v>0</v>
      </c>
      <c r="GK103" s="3">
        <f t="shared" si="52"/>
        <v>0</v>
      </c>
      <c r="GL103" s="3">
        <f t="shared" si="52"/>
        <v>0</v>
      </c>
      <c r="GM103" s="3">
        <f t="shared" si="52"/>
        <v>0</v>
      </c>
      <c r="GN103" s="3">
        <f t="shared" si="52"/>
        <v>0</v>
      </c>
      <c r="GO103" s="3">
        <f t="shared" si="52"/>
        <v>0</v>
      </c>
      <c r="GP103" s="3">
        <f t="shared" si="52"/>
        <v>0</v>
      </c>
      <c r="GQ103" s="3">
        <f t="shared" si="52"/>
        <v>0</v>
      </c>
      <c r="GR103" s="3">
        <f t="shared" si="52"/>
        <v>0</v>
      </c>
      <c r="GS103" s="3">
        <f t="shared" si="52"/>
        <v>0</v>
      </c>
      <c r="GT103" s="3">
        <f t="shared" si="52"/>
        <v>0</v>
      </c>
      <c r="GU103" s="3">
        <f t="shared" si="52"/>
        <v>0</v>
      </c>
      <c r="GV103" s="3">
        <f t="shared" si="52"/>
        <v>0</v>
      </c>
      <c r="GW103" s="3">
        <f t="shared" si="52"/>
        <v>0</v>
      </c>
      <c r="GX103" s="3">
        <f t="shared" si="52"/>
        <v>0</v>
      </c>
    </row>
    <row r="105" spans="1:255" x14ac:dyDescent="0.2">
      <c r="A105" s="5">
        <v>17</v>
      </c>
      <c r="B105" s="5">
        <v>1</v>
      </c>
      <c r="C105" s="5">
        <f>ROW(SmtRes!A12)</f>
        <v>12</v>
      </c>
      <c r="D105" s="5">
        <f>ROW(EtalonRes!A12)</f>
        <v>12</v>
      </c>
      <c r="E105" s="5" t="s">
        <v>90</v>
      </c>
      <c r="F105" s="5" t="s">
        <v>92</v>
      </c>
      <c r="G105" s="5" t="s">
        <v>93</v>
      </c>
      <c r="H105" s="5" t="s">
        <v>94</v>
      </c>
      <c r="I105" s="5">
        <v>1</v>
      </c>
      <c r="J105" s="5">
        <v>0</v>
      </c>
      <c r="K105" s="5">
        <v>1</v>
      </c>
      <c r="L105" s="5"/>
      <c r="M105" s="5"/>
      <c r="N105" s="5"/>
      <c r="O105" s="5">
        <f>ROUND(CP105,2)</f>
        <v>127.03</v>
      </c>
      <c r="P105" s="5">
        <f>ROUND(CQ105*I105,2)</f>
        <v>6.45</v>
      </c>
      <c r="Q105" s="5">
        <f>ROUND(CR105*I105,2)</f>
        <v>92.37</v>
      </c>
      <c r="R105" s="5">
        <f>ROUND(CS105*I105,2)</f>
        <v>8.11</v>
      </c>
      <c r="S105" s="5">
        <f>ROUND(CT105*I105,2)</f>
        <v>28.21</v>
      </c>
      <c r="T105" s="5">
        <f>ROUND(CU105*I105,2)</f>
        <v>0</v>
      </c>
      <c r="U105" s="5">
        <f t="shared" ref="U105:U130" si="53">ROUND(CV105*I105,7)</f>
        <v>2.8439999999999999</v>
      </c>
      <c r="V105" s="5">
        <f t="shared" ref="V105:V130" si="54">ROUND(CW105*I105,7)</f>
        <v>0.70799999999999996</v>
      </c>
      <c r="W105" s="5">
        <f>ROUND(CX105*I105,2)</f>
        <v>0</v>
      </c>
      <c r="X105" s="5">
        <f>ROUND(CY105,2)</f>
        <v>35.229999999999997</v>
      </c>
      <c r="Y105" s="5">
        <f>ROUND(CZ105,2)</f>
        <v>18.52</v>
      </c>
      <c r="Z105" s="5"/>
      <c r="AA105" s="5">
        <v>64876332</v>
      </c>
      <c r="AB105" s="5">
        <f t="shared" ref="AB105:AB130" si="55">ROUND((AC105+AD105+AF105),2)</f>
        <v>127.03</v>
      </c>
      <c r="AC105" s="5">
        <f t="shared" ref="AC105:AC130" si="56">ROUND((ES105),2)</f>
        <v>6.45</v>
      </c>
      <c r="AD105" s="5">
        <f>ROUND(((((ET105*ROUND(1.2,7)))-((EU105*ROUND(1.2,7))))+AE105),2)</f>
        <v>92.37</v>
      </c>
      <c r="AE105" s="5">
        <f>ROUND(((EU105*ROUND(1.2,7))),2)</f>
        <v>8.11</v>
      </c>
      <c r="AF105" s="5">
        <f>ROUND(((EV105*ROUND(1.2,7))),2)</f>
        <v>28.21</v>
      </c>
      <c r="AG105" s="5">
        <f t="shared" ref="AG105:AG130" si="57">ROUND((AP105),2)</f>
        <v>0</v>
      </c>
      <c r="AH105" s="5">
        <f>((EW105*ROUND(1.2,7)))</f>
        <v>2.8439999999999999</v>
      </c>
      <c r="AI105" s="5">
        <f>((EX105*ROUND(1.2,7)))</f>
        <v>0.70799999999999996</v>
      </c>
      <c r="AJ105" s="5">
        <f t="shared" ref="AJ105:AJ130" si="58">(AS105)</f>
        <v>0</v>
      </c>
      <c r="AK105" s="5">
        <v>106.94</v>
      </c>
      <c r="AL105" s="5">
        <v>6.45</v>
      </c>
      <c r="AM105" s="5">
        <v>76.98</v>
      </c>
      <c r="AN105" s="5">
        <v>6.76</v>
      </c>
      <c r="AO105" s="5">
        <v>23.51</v>
      </c>
      <c r="AP105" s="5">
        <v>0</v>
      </c>
      <c r="AQ105" s="5">
        <v>2.37</v>
      </c>
      <c r="AR105" s="5">
        <v>0.59</v>
      </c>
      <c r="AS105" s="5">
        <v>0</v>
      </c>
      <c r="AT105" s="5">
        <v>97</v>
      </c>
      <c r="AU105" s="5">
        <v>51</v>
      </c>
      <c r="AV105" s="5">
        <v>1</v>
      </c>
      <c r="AW105" s="5">
        <v>1</v>
      </c>
      <c r="AX105" s="5"/>
      <c r="AY105" s="5"/>
      <c r="AZ105" s="5">
        <v>1</v>
      </c>
      <c r="BA105" s="5">
        <v>1</v>
      </c>
      <c r="BB105" s="5">
        <v>1</v>
      </c>
      <c r="BC105" s="5">
        <v>1</v>
      </c>
      <c r="BD105" s="5" t="s">
        <v>3</v>
      </c>
      <c r="BE105" s="5" t="s">
        <v>3</v>
      </c>
      <c r="BF105" s="5" t="s">
        <v>3</v>
      </c>
      <c r="BG105" s="5" t="s">
        <v>3</v>
      </c>
      <c r="BH105" s="5">
        <v>0</v>
      </c>
      <c r="BI105" s="5">
        <v>2</v>
      </c>
      <c r="BJ105" s="5" t="s">
        <v>95</v>
      </c>
      <c r="BK105" s="5"/>
      <c r="BL105" s="5"/>
      <c r="BM105" s="5">
        <v>108001</v>
      </c>
      <c r="BN105" s="5">
        <v>0</v>
      </c>
      <c r="BO105" s="5" t="s">
        <v>3</v>
      </c>
      <c r="BP105" s="5">
        <v>0</v>
      </c>
      <c r="BQ105" s="5">
        <v>3</v>
      </c>
      <c r="BR105" s="5">
        <v>0</v>
      </c>
      <c r="BS105" s="5">
        <v>1</v>
      </c>
      <c r="BT105" s="5">
        <v>1</v>
      </c>
      <c r="BU105" s="5">
        <v>1</v>
      </c>
      <c r="BV105" s="5">
        <v>1</v>
      </c>
      <c r="BW105" s="5">
        <v>1</v>
      </c>
      <c r="BX105" s="5">
        <v>1</v>
      </c>
      <c r="BY105" s="5" t="s">
        <v>3</v>
      </c>
      <c r="BZ105" s="5">
        <v>97</v>
      </c>
      <c r="CA105" s="5">
        <v>51</v>
      </c>
      <c r="CB105" s="5" t="s">
        <v>3</v>
      </c>
      <c r="CC105" s="5"/>
      <c r="CD105" s="5"/>
      <c r="CE105" s="5">
        <v>0</v>
      </c>
      <c r="CF105" s="5">
        <v>0</v>
      </c>
      <c r="CG105" s="5">
        <v>0</v>
      </c>
      <c r="CH105" s="5"/>
      <c r="CI105" s="5"/>
      <c r="CJ105" s="5"/>
      <c r="CK105" s="5"/>
      <c r="CL105" s="5"/>
      <c r="CM105" s="5">
        <v>0</v>
      </c>
      <c r="CN105" s="5" t="s">
        <v>514</v>
      </c>
      <c r="CO105" s="5">
        <v>0</v>
      </c>
      <c r="CP105" s="5">
        <f t="shared" ref="CP105:CP130" si="59">(P105+Q105+S105)</f>
        <v>127.03</v>
      </c>
      <c r="CQ105" s="5">
        <f t="shared" ref="CQ105:CQ110" si="60">AC105*BC105</f>
        <v>6.45</v>
      </c>
      <c r="CR105" s="5">
        <f>((((ET105*ROUND(1.2,7)))*BB105-((EU105*ROUND(1.2,7)))*BS105)+AE105*BS105)</f>
        <v>92.374000000000009</v>
      </c>
      <c r="CS105" s="5">
        <f t="shared" ref="CS105:CS130" si="61">AE105*BS105</f>
        <v>8.11</v>
      </c>
      <c r="CT105" s="5">
        <f t="shared" ref="CT105:CT130" si="62">AF105*BA105</f>
        <v>28.21</v>
      </c>
      <c r="CU105" s="5">
        <f t="shared" ref="CU105:CU130" si="63">AG105</f>
        <v>0</v>
      </c>
      <c r="CV105" s="5">
        <f t="shared" ref="CV105:CV130" si="64">AH105</f>
        <v>2.8439999999999999</v>
      </c>
      <c r="CW105" s="5">
        <f t="shared" ref="CW105:CW130" si="65">AI105</f>
        <v>0.70799999999999996</v>
      </c>
      <c r="CX105" s="5">
        <f t="shared" ref="CX105:CX130" si="66">AJ105</f>
        <v>0</v>
      </c>
      <c r="CY105" s="5">
        <f t="shared" ref="CY105:CY114" si="67">(((S105+R105)*AT105)/100)</f>
        <v>35.230400000000003</v>
      </c>
      <c r="CZ105" s="5">
        <f t="shared" ref="CZ105:CZ114" si="68">(((S105+R105)*AU105)/100)</f>
        <v>18.523199999999999</v>
      </c>
      <c r="DA105" s="5"/>
      <c r="DB105" s="5">
        <v>1</v>
      </c>
      <c r="DC105" s="5" t="s">
        <v>3</v>
      </c>
      <c r="DD105" s="5" t="s">
        <v>3</v>
      </c>
      <c r="DE105" s="5" t="s">
        <v>96</v>
      </c>
      <c r="DF105" s="5" t="s">
        <v>96</v>
      </c>
      <c r="DG105" s="5" t="s">
        <v>96</v>
      </c>
      <c r="DH105" s="5" t="s">
        <v>3</v>
      </c>
      <c r="DI105" s="5" t="s">
        <v>96</v>
      </c>
      <c r="DJ105" s="5" t="s">
        <v>96</v>
      </c>
      <c r="DK105" s="5" t="s">
        <v>3</v>
      </c>
      <c r="DL105" s="5" t="s">
        <v>3</v>
      </c>
      <c r="DM105" s="5" t="s">
        <v>3</v>
      </c>
      <c r="DN105" s="5">
        <v>0</v>
      </c>
      <c r="DO105" s="5">
        <v>0</v>
      </c>
      <c r="DP105" s="5">
        <v>1</v>
      </c>
      <c r="DQ105" s="5">
        <v>1</v>
      </c>
      <c r="DR105" s="5"/>
      <c r="DS105" s="5"/>
      <c r="DT105" s="5"/>
      <c r="DU105" s="5">
        <v>1013</v>
      </c>
      <c r="DV105" s="5" t="s">
        <v>94</v>
      </c>
      <c r="DW105" s="5" t="s">
        <v>94</v>
      </c>
      <c r="DX105" s="5">
        <v>1</v>
      </c>
      <c r="DY105" s="5"/>
      <c r="DZ105" s="5" t="s">
        <v>3</v>
      </c>
      <c r="EA105" s="5" t="s">
        <v>3</v>
      </c>
      <c r="EB105" s="5" t="s">
        <v>3</v>
      </c>
      <c r="EC105" s="5" t="s">
        <v>3</v>
      </c>
      <c r="ED105" s="5"/>
      <c r="EE105" s="5">
        <v>49994016</v>
      </c>
      <c r="EF105" s="5">
        <v>3</v>
      </c>
      <c r="EG105" s="5" t="s">
        <v>91</v>
      </c>
      <c r="EH105" s="5">
        <v>0</v>
      </c>
      <c r="EI105" s="5" t="s">
        <v>3</v>
      </c>
      <c r="EJ105" s="5">
        <v>2</v>
      </c>
      <c r="EK105" s="5">
        <v>108001</v>
      </c>
      <c r="EL105" s="5" t="s">
        <v>97</v>
      </c>
      <c r="EM105" s="5" t="s">
        <v>98</v>
      </c>
      <c r="EN105" s="5"/>
      <c r="EO105" s="5" t="s">
        <v>99</v>
      </c>
      <c r="EP105" s="5"/>
      <c r="EQ105" s="5">
        <v>131072</v>
      </c>
      <c r="ER105" s="5">
        <v>106.94</v>
      </c>
      <c r="ES105" s="5">
        <v>6.45</v>
      </c>
      <c r="ET105" s="5">
        <v>76.98</v>
      </c>
      <c r="EU105" s="5">
        <v>6.76</v>
      </c>
      <c r="EV105" s="5">
        <v>23.51</v>
      </c>
      <c r="EW105" s="5">
        <v>2.37</v>
      </c>
      <c r="EX105" s="5">
        <v>0.59</v>
      </c>
      <c r="EY105" s="5">
        <v>0</v>
      </c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>
        <v>0</v>
      </c>
      <c r="FR105" s="5">
        <v>0</v>
      </c>
      <c r="FS105" s="5">
        <v>0</v>
      </c>
      <c r="FT105" s="5"/>
      <c r="FU105" s="5"/>
      <c r="FV105" s="5"/>
      <c r="FW105" s="5"/>
      <c r="FX105" s="5">
        <v>97</v>
      </c>
      <c r="FY105" s="5">
        <v>51</v>
      </c>
      <c r="FZ105" s="5"/>
      <c r="GA105" s="5" t="s">
        <v>3</v>
      </c>
      <c r="GB105" s="5"/>
      <c r="GC105" s="5"/>
      <c r="GD105" s="5">
        <v>1</v>
      </c>
      <c r="GE105" s="5"/>
      <c r="GF105" s="5">
        <v>-1941913695</v>
      </c>
      <c r="GG105" s="5">
        <v>2</v>
      </c>
      <c r="GH105" s="5">
        <v>1</v>
      </c>
      <c r="GI105" s="5">
        <v>-2</v>
      </c>
      <c r="GJ105" s="5">
        <v>0</v>
      </c>
      <c r="GK105" s="5">
        <v>0</v>
      </c>
      <c r="GL105" s="5">
        <f>ROUND(IF(AND(BH105=3,BI105=3,FS105&lt;&gt;0),P105,0),2)</f>
        <v>0</v>
      </c>
      <c r="GM105" s="5">
        <f>ROUND(O105+X105+Y105,2)+GX105</f>
        <v>180.78</v>
      </c>
      <c r="GN105" s="5">
        <f t="shared" ref="GN105:GN130" si="69">IF(OR(BI105=0,BI105=1),GM105-GX105,0)</f>
        <v>0</v>
      </c>
      <c r="GO105" s="5">
        <f t="shared" ref="GO105:GO130" si="70">IF(BI105=2,GM105-GX105,0)</f>
        <v>180.78</v>
      </c>
      <c r="GP105" s="5">
        <f t="shared" ref="GP105:GP130" si="71">IF(BI105=4,GM105-GX105,0)</f>
        <v>0</v>
      </c>
      <c r="GQ105" s="5"/>
      <c r="GR105" s="5">
        <v>0</v>
      </c>
      <c r="GS105" s="5">
        <v>3</v>
      </c>
      <c r="GT105" s="5">
        <v>0</v>
      </c>
      <c r="GU105" s="5" t="s">
        <v>3</v>
      </c>
      <c r="GV105" s="5">
        <f t="shared" ref="GV105:GV130" si="72">ROUND((GT105),2)</f>
        <v>0</v>
      </c>
      <c r="GW105" s="5">
        <v>1</v>
      </c>
      <c r="GX105" s="5">
        <f>ROUND(HC105*I105,2)</f>
        <v>0</v>
      </c>
      <c r="GY105" s="5"/>
      <c r="GZ105" s="5"/>
      <c r="HA105" s="5">
        <v>0</v>
      </c>
      <c r="HB105" s="5">
        <v>0</v>
      </c>
      <c r="HC105" s="5">
        <f t="shared" ref="HC105:HC130" si="73">GV105*GW105</f>
        <v>0</v>
      </c>
      <c r="HD105" s="5"/>
      <c r="HE105" s="5" t="s">
        <v>3</v>
      </c>
      <c r="HF105" s="5" t="s">
        <v>3</v>
      </c>
      <c r="HG105" s="5"/>
      <c r="HH105" s="5"/>
      <c r="HI105" s="5"/>
      <c r="HJ105" s="5"/>
      <c r="HK105" s="5"/>
      <c r="HL105" s="5"/>
      <c r="HM105" s="5" t="s">
        <v>3</v>
      </c>
      <c r="HN105" s="5" t="s">
        <v>100</v>
      </c>
      <c r="HO105" s="5" t="s">
        <v>101</v>
      </c>
      <c r="HP105" s="5" t="s">
        <v>97</v>
      </c>
      <c r="HQ105" s="5" t="s">
        <v>97</v>
      </c>
      <c r="HR105" s="5"/>
      <c r="HS105" s="5">
        <v>0</v>
      </c>
      <c r="HT105" s="5"/>
      <c r="HU105" s="5"/>
      <c r="HV105" s="5"/>
      <c r="HW105" s="5"/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>
        <v>0</v>
      </c>
      <c r="IL105" s="5"/>
      <c r="IM105" s="5"/>
      <c r="IN105" s="5"/>
      <c r="IO105" s="5"/>
      <c r="IP105" s="5"/>
      <c r="IQ105" s="5"/>
      <c r="IR105" s="5"/>
      <c r="IS105" s="5"/>
      <c r="IT105" s="5"/>
      <c r="IU105" s="5"/>
    </row>
    <row r="106" spans="1:255" x14ac:dyDescent="0.2">
      <c r="A106">
        <v>17</v>
      </c>
      <c r="B106">
        <v>1</v>
      </c>
      <c r="C106">
        <f>ROW(SmtRes!A24)</f>
        <v>24</v>
      </c>
      <c r="D106">
        <f>ROW(EtalonRes!A24)</f>
        <v>24</v>
      </c>
      <c r="E106" t="s">
        <v>90</v>
      </c>
      <c r="F106" t="s">
        <v>92</v>
      </c>
      <c r="G106" t="s">
        <v>93</v>
      </c>
      <c r="H106" t="s">
        <v>94</v>
      </c>
      <c r="I106">
        <v>1</v>
      </c>
      <c r="J106">
        <v>0</v>
      </c>
      <c r="K106">
        <v>1</v>
      </c>
      <c r="O106">
        <f>ROUND(CP106,0)</f>
        <v>2961</v>
      </c>
      <c r="P106">
        <f>ROUND(CQ106*I106,0)</f>
        <v>90</v>
      </c>
      <c r="Q106">
        <f>ROUND(CR106*I106,0)</f>
        <v>1434</v>
      </c>
      <c r="R106">
        <f>ROUND(CS106*I106,0)</f>
        <v>413</v>
      </c>
      <c r="S106">
        <f>ROUND(CT106*I106,0)</f>
        <v>1437</v>
      </c>
      <c r="T106">
        <f>ROUND(CU106*I106,0)</f>
        <v>0</v>
      </c>
      <c r="U106">
        <f t="shared" si="53"/>
        <v>2.8439999999999999</v>
      </c>
      <c r="V106">
        <f t="shared" si="54"/>
        <v>0.70799999999999996</v>
      </c>
      <c r="W106">
        <f>ROUND(CX106*I106,0)</f>
        <v>0</v>
      </c>
      <c r="X106">
        <f>ROUND(CY106,0)</f>
        <v>1795</v>
      </c>
      <c r="Y106">
        <f>ROUND(CZ106,0)</f>
        <v>944</v>
      </c>
      <c r="AA106">
        <v>64876330</v>
      </c>
      <c r="AB106">
        <f t="shared" si="55"/>
        <v>127.03</v>
      </c>
      <c r="AC106">
        <f t="shared" si="56"/>
        <v>6.45</v>
      </c>
      <c r="AD106">
        <f>ROUND(((((ET106*ROUND(1.2,7)))-((EU106*ROUND(1.2,7))))+AE106),2)</f>
        <v>92.37</v>
      </c>
      <c r="AE106">
        <f>ROUND(((EU106*ROUND(1.2,7))),2)</f>
        <v>8.11</v>
      </c>
      <c r="AF106">
        <f>ROUND(((EV106*ROUND(1.2,7))),2)</f>
        <v>28.21</v>
      </c>
      <c r="AG106">
        <f t="shared" si="57"/>
        <v>0</v>
      </c>
      <c r="AH106">
        <f>((EW106*ROUND(1.2,7)))</f>
        <v>2.8439999999999999</v>
      </c>
      <c r="AI106">
        <f>((EX106*ROUND(1.2,7)))</f>
        <v>0.70799999999999996</v>
      </c>
      <c r="AJ106">
        <f t="shared" si="58"/>
        <v>0</v>
      </c>
      <c r="AK106">
        <v>106.94</v>
      </c>
      <c r="AL106">
        <v>6.45</v>
      </c>
      <c r="AM106">
        <v>76.98</v>
      </c>
      <c r="AN106">
        <v>6.76</v>
      </c>
      <c r="AO106">
        <v>23.51</v>
      </c>
      <c r="AP106">
        <v>0</v>
      </c>
      <c r="AQ106">
        <v>2.37</v>
      </c>
      <c r="AR106">
        <v>0.59</v>
      </c>
      <c r="AS106">
        <v>0</v>
      </c>
      <c r="AT106">
        <v>97</v>
      </c>
      <c r="AU106">
        <v>51</v>
      </c>
      <c r="AV106">
        <v>1</v>
      </c>
      <c r="AW106">
        <v>1</v>
      </c>
      <c r="AZ106">
        <v>1</v>
      </c>
      <c r="BA106">
        <v>50.93</v>
      </c>
      <c r="BB106">
        <v>15.52</v>
      </c>
      <c r="BC106">
        <v>13.9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2</v>
      </c>
      <c r="BJ106" t="s">
        <v>95</v>
      </c>
      <c r="BM106">
        <v>108001</v>
      </c>
      <c r="BN106">
        <v>0</v>
      </c>
      <c r="BO106" t="s">
        <v>92</v>
      </c>
      <c r="BP106">
        <v>1</v>
      </c>
      <c r="BQ106">
        <v>3</v>
      </c>
      <c r="BR106">
        <v>0</v>
      </c>
      <c r="BS106">
        <v>50.93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97</v>
      </c>
      <c r="CA106">
        <v>51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514</v>
      </c>
      <c r="CO106">
        <v>0</v>
      </c>
      <c r="CP106">
        <f t="shared" si="59"/>
        <v>2961</v>
      </c>
      <c r="CQ106">
        <f t="shared" si="60"/>
        <v>89.655000000000001</v>
      </c>
      <c r="CR106">
        <f>((((ET106*ROUND(1.2,7)))*BB106-((EU106*ROUND(1.2,7)))*BS106)+AE106*BS106)</f>
        <v>1433.57366</v>
      </c>
      <c r="CS106">
        <f t="shared" si="61"/>
        <v>413.04229999999995</v>
      </c>
      <c r="CT106">
        <f t="shared" si="62"/>
        <v>1436.7353000000001</v>
      </c>
      <c r="CU106">
        <f t="shared" si="63"/>
        <v>0</v>
      </c>
      <c r="CV106">
        <f t="shared" si="64"/>
        <v>2.8439999999999999</v>
      </c>
      <c r="CW106">
        <f t="shared" si="65"/>
        <v>0.70799999999999996</v>
      </c>
      <c r="CX106">
        <f t="shared" si="66"/>
        <v>0</v>
      </c>
      <c r="CY106">
        <f t="shared" si="67"/>
        <v>1794.5</v>
      </c>
      <c r="CZ106">
        <f t="shared" si="68"/>
        <v>943.5</v>
      </c>
      <c r="DB106">
        <v>2</v>
      </c>
      <c r="DC106" t="s">
        <v>3</v>
      </c>
      <c r="DD106" t="s">
        <v>3</v>
      </c>
      <c r="DE106" t="s">
        <v>96</v>
      </c>
      <c r="DF106" t="s">
        <v>96</v>
      </c>
      <c r="DG106" t="s">
        <v>96</v>
      </c>
      <c r="DH106" t="s">
        <v>3</v>
      </c>
      <c r="DI106" t="s">
        <v>96</v>
      </c>
      <c r="DJ106" t="s">
        <v>96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94</v>
      </c>
      <c r="DW106" t="s">
        <v>94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49994016</v>
      </c>
      <c r="EF106">
        <v>3</v>
      </c>
      <c r="EG106" t="s">
        <v>91</v>
      </c>
      <c r="EH106">
        <v>0</v>
      </c>
      <c r="EI106" t="s">
        <v>3</v>
      </c>
      <c r="EJ106">
        <v>2</v>
      </c>
      <c r="EK106">
        <v>108001</v>
      </c>
      <c r="EL106" t="s">
        <v>97</v>
      </c>
      <c r="EM106" t="s">
        <v>98</v>
      </c>
      <c r="EO106" t="s">
        <v>99</v>
      </c>
      <c r="EQ106">
        <v>131072</v>
      </c>
      <c r="ER106">
        <v>106.94</v>
      </c>
      <c r="ES106">
        <v>6.45</v>
      </c>
      <c r="ET106">
        <v>76.98</v>
      </c>
      <c r="EU106">
        <v>6.76</v>
      </c>
      <c r="EV106">
        <v>23.51</v>
      </c>
      <c r="EW106">
        <v>2.37</v>
      </c>
      <c r="EX106">
        <v>0.59</v>
      </c>
      <c r="EY106">
        <v>0</v>
      </c>
      <c r="FQ106">
        <v>0</v>
      </c>
      <c r="FR106">
        <v>0</v>
      </c>
      <c r="FS106">
        <v>0</v>
      </c>
      <c r="FX106">
        <v>97</v>
      </c>
      <c r="FY106">
        <v>51</v>
      </c>
      <c r="GA106" t="s">
        <v>3</v>
      </c>
      <c r="GD106">
        <v>0</v>
      </c>
      <c r="GF106">
        <v>-1941913695</v>
      </c>
      <c r="GG106">
        <v>2</v>
      </c>
      <c r="GH106">
        <v>1</v>
      </c>
      <c r="GI106">
        <v>2</v>
      </c>
      <c r="GJ106">
        <v>0</v>
      </c>
      <c r="GK106">
        <f>ROUND(R106*(S12)/100,0)</f>
        <v>661</v>
      </c>
      <c r="GL106">
        <f>ROUND(IF(AND(BH106=3,BI106=3,FS106&lt;&gt;0),P106,0),0)</f>
        <v>0</v>
      </c>
      <c r="GM106">
        <f>ROUND(O106+X106+Y106+GK106,0)+GX106</f>
        <v>6361</v>
      </c>
      <c r="GN106">
        <f t="shared" si="69"/>
        <v>0</v>
      </c>
      <c r="GO106">
        <f t="shared" si="70"/>
        <v>6361</v>
      </c>
      <c r="GP106">
        <f t="shared" si="71"/>
        <v>0</v>
      </c>
      <c r="GR106">
        <v>0</v>
      </c>
      <c r="GS106">
        <v>3</v>
      </c>
      <c r="GT106">
        <v>0</v>
      </c>
      <c r="GU106" t="s">
        <v>3</v>
      </c>
      <c r="GV106">
        <f t="shared" si="72"/>
        <v>0</v>
      </c>
      <c r="GW106">
        <v>1</v>
      </c>
      <c r="GX106">
        <f>ROUND(HC106*I106,0)</f>
        <v>0</v>
      </c>
      <c r="HA106">
        <v>0</v>
      </c>
      <c r="HB106">
        <v>0</v>
      </c>
      <c r="HC106">
        <f t="shared" si="73"/>
        <v>0</v>
      </c>
      <c r="HE106" t="s">
        <v>3</v>
      </c>
      <c r="HF106" t="s">
        <v>3</v>
      </c>
      <c r="HM106" t="s">
        <v>3</v>
      </c>
      <c r="HN106" t="s">
        <v>100</v>
      </c>
      <c r="HO106" t="s">
        <v>101</v>
      </c>
      <c r="HP106" t="s">
        <v>97</v>
      </c>
      <c r="HQ106" t="s">
        <v>97</v>
      </c>
      <c r="HS106">
        <v>0</v>
      </c>
      <c r="IK106">
        <v>0</v>
      </c>
    </row>
    <row r="107" spans="1:255" x14ac:dyDescent="0.2">
      <c r="A107" s="5">
        <v>17</v>
      </c>
      <c r="B107" s="5">
        <v>1</v>
      </c>
      <c r="C107" s="5">
        <f>ROW(SmtRes!A26)</f>
        <v>26</v>
      </c>
      <c r="D107" s="5">
        <f>ROW(EtalonRes!A26)</f>
        <v>26</v>
      </c>
      <c r="E107" s="5" t="s">
        <v>3</v>
      </c>
      <c r="F107" s="5" t="s">
        <v>102</v>
      </c>
      <c r="G107" s="5" t="s">
        <v>103</v>
      </c>
      <c r="H107" s="5" t="s">
        <v>104</v>
      </c>
      <c r="I107" s="5">
        <f>ROUND(1/100,7)</f>
        <v>0.01</v>
      </c>
      <c r="J107" s="5">
        <v>0</v>
      </c>
      <c r="K107" s="5">
        <f>ROUND(1/100,7)</f>
        <v>0.01</v>
      </c>
      <c r="L107" s="5"/>
      <c r="M107" s="5"/>
      <c r="N107" s="5"/>
      <c r="O107" s="5">
        <f>ROUND(CP107,2)</f>
        <v>0.4</v>
      </c>
      <c r="P107" s="5">
        <f>ROUND(CQ107*I107,2)</f>
        <v>0.01</v>
      </c>
      <c r="Q107" s="5">
        <f>ROUND(CR107*I107,2)</f>
        <v>0</v>
      </c>
      <c r="R107" s="5">
        <f>ROUND(CS107*I107,2)</f>
        <v>0</v>
      </c>
      <c r="S107" s="5">
        <f>ROUND(CT107*I107,2)</f>
        <v>0.39</v>
      </c>
      <c r="T107" s="5">
        <f>ROUND(CU107*I107,2)</f>
        <v>0</v>
      </c>
      <c r="U107" s="5">
        <f t="shared" si="53"/>
        <v>4.1000000000000002E-2</v>
      </c>
      <c r="V107" s="5">
        <f t="shared" si="54"/>
        <v>0</v>
      </c>
      <c r="W107" s="5">
        <f>ROUND(CX107*I107,2)</f>
        <v>0</v>
      </c>
      <c r="X107" s="5">
        <f>ROUND(CY107,2)</f>
        <v>0.35</v>
      </c>
      <c r="Y107" s="5">
        <f>ROUND(CZ107,2)</f>
        <v>0.18</v>
      </c>
      <c r="Z107" s="5"/>
      <c r="AA107" s="5">
        <v>-1</v>
      </c>
      <c r="AB107" s="5">
        <f t="shared" si="55"/>
        <v>40.229999999999997</v>
      </c>
      <c r="AC107" s="5">
        <f t="shared" si="56"/>
        <v>0.79</v>
      </c>
      <c r="AD107" s="5">
        <f>ROUND((((ET107)-(EU107))+AE107),2)</f>
        <v>0</v>
      </c>
      <c r="AE107" s="5">
        <f>ROUND((EU107),2)</f>
        <v>0</v>
      </c>
      <c r="AF107" s="5">
        <f>ROUND((EV107),2)</f>
        <v>39.44</v>
      </c>
      <c r="AG107" s="5">
        <f t="shared" si="57"/>
        <v>0</v>
      </c>
      <c r="AH107" s="5">
        <f>(EW107)</f>
        <v>4.0999999999999996</v>
      </c>
      <c r="AI107" s="5">
        <f>(EX107)</f>
        <v>0</v>
      </c>
      <c r="AJ107" s="5">
        <f t="shared" si="58"/>
        <v>0</v>
      </c>
      <c r="AK107" s="5">
        <v>40.229999999999997</v>
      </c>
      <c r="AL107" s="5">
        <v>0.79</v>
      </c>
      <c r="AM107" s="5">
        <v>0</v>
      </c>
      <c r="AN107" s="5">
        <v>0</v>
      </c>
      <c r="AO107" s="5">
        <v>39.44</v>
      </c>
      <c r="AP107" s="5">
        <v>0</v>
      </c>
      <c r="AQ107" s="5">
        <v>4.0999999999999996</v>
      </c>
      <c r="AR107" s="5">
        <v>0</v>
      </c>
      <c r="AS107" s="5">
        <v>0</v>
      </c>
      <c r="AT107" s="5">
        <v>90</v>
      </c>
      <c r="AU107" s="5">
        <v>46</v>
      </c>
      <c r="AV107" s="5">
        <v>1</v>
      </c>
      <c r="AW107" s="5">
        <v>1</v>
      </c>
      <c r="AX107" s="5"/>
      <c r="AY107" s="5"/>
      <c r="AZ107" s="5">
        <v>1</v>
      </c>
      <c r="BA107" s="5">
        <v>1</v>
      </c>
      <c r="BB107" s="5">
        <v>1</v>
      </c>
      <c r="BC107" s="5">
        <v>1</v>
      </c>
      <c r="BD107" s="5" t="s">
        <v>3</v>
      </c>
      <c r="BE107" s="5" t="s">
        <v>3</v>
      </c>
      <c r="BF107" s="5" t="s">
        <v>3</v>
      </c>
      <c r="BG107" s="5" t="s">
        <v>3</v>
      </c>
      <c r="BH107" s="5">
        <v>0</v>
      </c>
      <c r="BI107" s="5">
        <v>2</v>
      </c>
      <c r="BJ107" s="5" t="s">
        <v>105</v>
      </c>
      <c r="BK107" s="5"/>
      <c r="BL107" s="5"/>
      <c r="BM107" s="5">
        <v>110001</v>
      </c>
      <c r="BN107" s="5">
        <v>0</v>
      </c>
      <c r="BO107" s="5" t="s">
        <v>3</v>
      </c>
      <c r="BP107" s="5">
        <v>0</v>
      </c>
      <c r="BQ107" s="5">
        <v>3</v>
      </c>
      <c r="BR107" s="5">
        <v>0</v>
      </c>
      <c r="BS107" s="5">
        <v>1</v>
      </c>
      <c r="BT107" s="5">
        <v>1</v>
      </c>
      <c r="BU107" s="5">
        <v>1</v>
      </c>
      <c r="BV107" s="5">
        <v>1</v>
      </c>
      <c r="BW107" s="5">
        <v>1</v>
      </c>
      <c r="BX107" s="5">
        <v>1</v>
      </c>
      <c r="BY107" s="5" t="s">
        <v>3</v>
      </c>
      <c r="BZ107" s="5">
        <v>90</v>
      </c>
      <c r="CA107" s="5">
        <v>46</v>
      </c>
      <c r="CB107" s="5" t="s">
        <v>3</v>
      </c>
      <c r="CC107" s="5"/>
      <c r="CD107" s="5"/>
      <c r="CE107" s="5">
        <v>0</v>
      </c>
      <c r="CF107" s="5">
        <v>0</v>
      </c>
      <c r="CG107" s="5">
        <v>0</v>
      </c>
      <c r="CH107" s="5"/>
      <c r="CI107" s="5"/>
      <c r="CJ107" s="5"/>
      <c r="CK107" s="5"/>
      <c r="CL107" s="5"/>
      <c r="CM107" s="5">
        <v>0</v>
      </c>
      <c r="CN107" s="5" t="s">
        <v>3</v>
      </c>
      <c r="CO107" s="5">
        <v>0</v>
      </c>
      <c r="CP107" s="5">
        <f t="shared" si="59"/>
        <v>0.4</v>
      </c>
      <c r="CQ107" s="5">
        <f t="shared" si="60"/>
        <v>0.79</v>
      </c>
      <c r="CR107" s="5">
        <f>(((ET107)*BB107-(EU107)*BS107)+AE107*BS107)</f>
        <v>0</v>
      </c>
      <c r="CS107" s="5">
        <f t="shared" si="61"/>
        <v>0</v>
      </c>
      <c r="CT107" s="5">
        <f t="shared" si="62"/>
        <v>39.44</v>
      </c>
      <c r="CU107" s="5">
        <f t="shared" si="63"/>
        <v>0</v>
      </c>
      <c r="CV107" s="5">
        <f t="shared" si="64"/>
        <v>4.0999999999999996</v>
      </c>
      <c r="CW107" s="5">
        <f t="shared" si="65"/>
        <v>0</v>
      </c>
      <c r="CX107" s="5">
        <f t="shared" si="66"/>
        <v>0</v>
      </c>
      <c r="CY107" s="5">
        <f t="shared" si="67"/>
        <v>0.35100000000000003</v>
      </c>
      <c r="CZ107" s="5">
        <f t="shared" si="68"/>
        <v>0.1794</v>
      </c>
      <c r="DA107" s="5"/>
      <c r="DB107" s="5"/>
      <c r="DC107" s="5" t="s">
        <v>3</v>
      </c>
      <c r="DD107" s="5" t="s">
        <v>3</v>
      </c>
      <c r="DE107" s="5" t="s">
        <v>3</v>
      </c>
      <c r="DF107" s="5" t="s">
        <v>3</v>
      </c>
      <c r="DG107" s="5" t="s">
        <v>3</v>
      </c>
      <c r="DH107" s="5" t="s">
        <v>3</v>
      </c>
      <c r="DI107" s="5" t="s">
        <v>3</v>
      </c>
      <c r="DJ107" s="5" t="s">
        <v>3</v>
      </c>
      <c r="DK107" s="5" t="s">
        <v>3</v>
      </c>
      <c r="DL107" s="5" t="s">
        <v>3</v>
      </c>
      <c r="DM107" s="5" t="s">
        <v>3</v>
      </c>
      <c r="DN107" s="5">
        <v>0</v>
      </c>
      <c r="DO107" s="5">
        <v>0</v>
      </c>
      <c r="DP107" s="5">
        <v>1</v>
      </c>
      <c r="DQ107" s="5">
        <v>1</v>
      </c>
      <c r="DR107" s="5"/>
      <c r="DS107" s="5"/>
      <c r="DT107" s="5"/>
      <c r="DU107" s="5">
        <v>1013</v>
      </c>
      <c r="DV107" s="5" t="s">
        <v>104</v>
      </c>
      <c r="DW107" s="5" t="s">
        <v>104</v>
      </c>
      <c r="DX107" s="5">
        <v>1</v>
      </c>
      <c r="DY107" s="5"/>
      <c r="DZ107" s="5" t="s">
        <v>3</v>
      </c>
      <c r="EA107" s="5" t="s">
        <v>3</v>
      </c>
      <c r="EB107" s="5" t="s">
        <v>3</v>
      </c>
      <c r="EC107" s="5" t="s">
        <v>3</v>
      </c>
      <c r="ED107" s="5"/>
      <c r="EE107" s="5">
        <v>49994021</v>
      </c>
      <c r="EF107" s="5">
        <v>3</v>
      </c>
      <c r="EG107" s="5" t="s">
        <v>91</v>
      </c>
      <c r="EH107" s="5">
        <v>0</v>
      </c>
      <c r="EI107" s="5" t="s">
        <v>3</v>
      </c>
      <c r="EJ107" s="5">
        <v>2</v>
      </c>
      <c r="EK107" s="5">
        <v>110001</v>
      </c>
      <c r="EL107" s="5" t="s">
        <v>106</v>
      </c>
      <c r="EM107" s="5" t="s">
        <v>107</v>
      </c>
      <c r="EN107" s="5"/>
      <c r="EO107" s="5" t="s">
        <v>3</v>
      </c>
      <c r="EP107" s="5"/>
      <c r="EQ107" s="5">
        <v>1024</v>
      </c>
      <c r="ER107" s="5">
        <v>40.229999999999997</v>
      </c>
      <c r="ES107" s="5">
        <v>0.79</v>
      </c>
      <c r="ET107" s="5">
        <v>0</v>
      </c>
      <c r="EU107" s="5">
        <v>0</v>
      </c>
      <c r="EV107" s="5">
        <v>39.44</v>
      </c>
      <c r="EW107" s="5">
        <v>4.0999999999999996</v>
      </c>
      <c r="EX107" s="5">
        <v>0</v>
      </c>
      <c r="EY107" s="5">
        <v>0</v>
      </c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>
        <v>0</v>
      </c>
      <c r="FR107" s="5">
        <v>0</v>
      </c>
      <c r="FS107" s="5">
        <v>0</v>
      </c>
      <c r="FT107" s="5"/>
      <c r="FU107" s="5"/>
      <c r="FV107" s="5"/>
      <c r="FW107" s="5"/>
      <c r="FX107" s="5">
        <v>90</v>
      </c>
      <c r="FY107" s="5">
        <v>46</v>
      </c>
      <c r="FZ107" s="5"/>
      <c r="GA107" s="5" t="s">
        <v>3</v>
      </c>
      <c r="GB107" s="5"/>
      <c r="GC107" s="5"/>
      <c r="GD107" s="5">
        <v>1</v>
      </c>
      <c r="GE107" s="5"/>
      <c r="GF107" s="5">
        <v>-131099234</v>
      </c>
      <c r="GG107" s="5">
        <v>2</v>
      </c>
      <c r="GH107" s="5">
        <v>1</v>
      </c>
      <c r="GI107" s="5">
        <v>-2</v>
      </c>
      <c r="GJ107" s="5">
        <v>0</v>
      </c>
      <c r="GK107" s="5">
        <v>0</v>
      </c>
      <c r="GL107" s="5">
        <f>ROUND(IF(AND(BH107=3,BI107=3,FS107&lt;&gt;0),P107,0),2)</f>
        <v>0</v>
      </c>
      <c r="GM107" s="5">
        <f>ROUND(O107+X107+Y107,2)+GX107</f>
        <v>0.93</v>
      </c>
      <c r="GN107" s="5">
        <f t="shared" si="69"/>
        <v>0</v>
      </c>
      <c r="GO107" s="5">
        <f t="shared" si="70"/>
        <v>0.93</v>
      </c>
      <c r="GP107" s="5">
        <f t="shared" si="71"/>
        <v>0</v>
      </c>
      <c r="GQ107" s="5"/>
      <c r="GR107" s="5">
        <v>0</v>
      </c>
      <c r="GS107" s="5">
        <v>3</v>
      </c>
      <c r="GT107" s="5">
        <v>0</v>
      </c>
      <c r="GU107" s="5" t="s">
        <v>3</v>
      </c>
      <c r="GV107" s="5">
        <f t="shared" si="72"/>
        <v>0</v>
      </c>
      <c r="GW107" s="5">
        <v>1</v>
      </c>
      <c r="GX107" s="5">
        <f>ROUND(HC107*I107,2)</f>
        <v>0</v>
      </c>
      <c r="GY107" s="5"/>
      <c r="GZ107" s="5"/>
      <c r="HA107" s="5">
        <v>0</v>
      </c>
      <c r="HB107" s="5">
        <v>0</v>
      </c>
      <c r="HC107" s="5">
        <f t="shared" si="73"/>
        <v>0</v>
      </c>
      <c r="HD107" s="5"/>
      <c r="HE107" s="5" t="s">
        <v>3</v>
      </c>
      <c r="HF107" s="5" t="s">
        <v>3</v>
      </c>
      <c r="HG107" s="5"/>
      <c r="HH107" s="5"/>
      <c r="HI107" s="5"/>
      <c r="HJ107" s="5"/>
      <c r="HK107" s="5"/>
      <c r="HL107" s="5"/>
      <c r="HM107" s="5" t="s">
        <v>3</v>
      </c>
      <c r="HN107" s="5" t="s">
        <v>108</v>
      </c>
      <c r="HO107" s="5" t="s">
        <v>109</v>
      </c>
      <c r="HP107" s="5" t="s">
        <v>106</v>
      </c>
      <c r="HQ107" s="5" t="s">
        <v>106</v>
      </c>
      <c r="HR107" s="5"/>
      <c r="HS107" s="5">
        <v>0</v>
      </c>
      <c r="HT107" s="5"/>
      <c r="HU107" s="5"/>
      <c r="HV107" s="5"/>
      <c r="HW107" s="5"/>
      <c r="HX107" s="5"/>
      <c r="HY107" s="5"/>
      <c r="HZ107" s="5"/>
      <c r="IA107" s="5"/>
      <c r="IB107" s="5"/>
      <c r="IC107" s="5"/>
      <c r="ID107" s="5"/>
      <c r="IE107" s="5"/>
      <c r="IF107" s="5"/>
      <c r="IG107" s="5"/>
      <c r="IH107" s="5"/>
      <c r="II107" s="5"/>
      <c r="IJ107" s="5"/>
      <c r="IK107" s="5">
        <v>0</v>
      </c>
      <c r="IL107" s="5"/>
      <c r="IM107" s="5"/>
      <c r="IN107" s="5"/>
      <c r="IO107" s="5"/>
      <c r="IP107" s="5"/>
      <c r="IQ107" s="5"/>
      <c r="IR107" s="5"/>
      <c r="IS107" s="5"/>
      <c r="IT107" s="5"/>
      <c r="IU107" s="5"/>
    </row>
    <row r="108" spans="1:255" x14ac:dyDescent="0.2">
      <c r="A108">
        <v>17</v>
      </c>
      <c r="B108">
        <v>1</v>
      </c>
      <c r="C108">
        <f>ROW(SmtRes!A28)</f>
        <v>28</v>
      </c>
      <c r="D108">
        <f>ROW(EtalonRes!A28)</f>
        <v>28</v>
      </c>
      <c r="E108" t="s">
        <v>3</v>
      </c>
      <c r="F108" t="s">
        <v>102</v>
      </c>
      <c r="G108" t="s">
        <v>103</v>
      </c>
      <c r="H108" t="s">
        <v>104</v>
      </c>
      <c r="I108">
        <f>ROUND(1/100,7)</f>
        <v>0.01</v>
      </c>
      <c r="J108">
        <v>0</v>
      </c>
      <c r="K108">
        <f>ROUND(1/100,7)</f>
        <v>0.01</v>
      </c>
      <c r="O108">
        <f>ROUND(CP108,0)</f>
        <v>20</v>
      </c>
      <c r="P108">
        <f>ROUND(CQ108*I108,0)</f>
        <v>0</v>
      </c>
      <c r="Q108">
        <f>ROUND(CR108*I108,0)</f>
        <v>0</v>
      </c>
      <c r="R108">
        <f>ROUND(CS108*I108,0)</f>
        <v>0</v>
      </c>
      <c r="S108">
        <f>ROUND(CT108*I108,0)</f>
        <v>20</v>
      </c>
      <c r="T108">
        <f>ROUND(CU108*I108,0)</f>
        <v>0</v>
      </c>
      <c r="U108">
        <f t="shared" si="53"/>
        <v>4.1000000000000002E-2</v>
      </c>
      <c r="V108">
        <f t="shared" si="54"/>
        <v>0</v>
      </c>
      <c r="W108">
        <f>ROUND(CX108*I108,0)</f>
        <v>0</v>
      </c>
      <c r="X108">
        <f>ROUND(CY108,0)</f>
        <v>18</v>
      </c>
      <c r="Y108">
        <f>ROUND(CZ108,0)</f>
        <v>9</v>
      </c>
      <c r="AA108">
        <v>-1</v>
      </c>
      <c r="AB108">
        <f t="shared" si="55"/>
        <v>40.229999999999997</v>
      </c>
      <c r="AC108">
        <f t="shared" si="56"/>
        <v>0.79</v>
      </c>
      <c r="AD108">
        <f>ROUND((((ET108)-(EU108))+AE108),2)</f>
        <v>0</v>
      </c>
      <c r="AE108">
        <f>ROUND((EU108),2)</f>
        <v>0</v>
      </c>
      <c r="AF108">
        <f>ROUND((EV108),2)</f>
        <v>39.44</v>
      </c>
      <c r="AG108">
        <f t="shared" si="57"/>
        <v>0</v>
      </c>
      <c r="AH108">
        <f>(EW108)</f>
        <v>4.0999999999999996</v>
      </c>
      <c r="AI108">
        <f>(EX108)</f>
        <v>0</v>
      </c>
      <c r="AJ108">
        <f t="shared" si="58"/>
        <v>0</v>
      </c>
      <c r="AK108">
        <v>40.229999999999997</v>
      </c>
      <c r="AL108">
        <v>0.79</v>
      </c>
      <c r="AM108">
        <v>0</v>
      </c>
      <c r="AN108">
        <v>0</v>
      </c>
      <c r="AO108">
        <v>39.44</v>
      </c>
      <c r="AP108">
        <v>0</v>
      </c>
      <c r="AQ108">
        <v>4.0999999999999996</v>
      </c>
      <c r="AR108">
        <v>0</v>
      </c>
      <c r="AS108">
        <v>0</v>
      </c>
      <c r="AT108">
        <v>90</v>
      </c>
      <c r="AU108">
        <v>46</v>
      </c>
      <c r="AV108">
        <v>1</v>
      </c>
      <c r="AW108">
        <v>1</v>
      </c>
      <c r="AZ108">
        <v>1</v>
      </c>
      <c r="BA108">
        <v>50.93</v>
      </c>
      <c r="BB108">
        <v>1</v>
      </c>
      <c r="BC108">
        <v>50.86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2</v>
      </c>
      <c r="BJ108" t="s">
        <v>105</v>
      </c>
      <c r="BM108">
        <v>110001</v>
      </c>
      <c r="BN108">
        <v>0</v>
      </c>
      <c r="BO108" t="s">
        <v>102</v>
      </c>
      <c r="BP108">
        <v>1</v>
      </c>
      <c r="BQ108">
        <v>3</v>
      </c>
      <c r="BR108">
        <v>0</v>
      </c>
      <c r="BS108">
        <v>50.93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90</v>
      </c>
      <c r="CA108">
        <v>46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59"/>
        <v>20</v>
      </c>
      <c r="CQ108">
        <f t="shared" si="60"/>
        <v>40.179400000000001</v>
      </c>
      <c r="CR108">
        <f>(((ET108)*BB108-(EU108)*BS108)+AE108*BS108)</f>
        <v>0</v>
      </c>
      <c r="CS108">
        <f t="shared" si="61"/>
        <v>0</v>
      </c>
      <c r="CT108">
        <f t="shared" si="62"/>
        <v>2008.6791999999998</v>
      </c>
      <c r="CU108">
        <f t="shared" si="63"/>
        <v>0</v>
      </c>
      <c r="CV108">
        <f t="shared" si="64"/>
        <v>4.0999999999999996</v>
      </c>
      <c r="CW108">
        <f t="shared" si="65"/>
        <v>0</v>
      </c>
      <c r="CX108">
        <f t="shared" si="66"/>
        <v>0</v>
      </c>
      <c r="CY108">
        <f t="shared" si="67"/>
        <v>18</v>
      </c>
      <c r="CZ108">
        <f t="shared" si="68"/>
        <v>9.1999999999999993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104</v>
      </c>
      <c r="DW108" t="s">
        <v>104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49994021</v>
      </c>
      <c r="EF108">
        <v>3</v>
      </c>
      <c r="EG108" t="s">
        <v>91</v>
      </c>
      <c r="EH108">
        <v>0</v>
      </c>
      <c r="EI108" t="s">
        <v>3</v>
      </c>
      <c r="EJ108">
        <v>2</v>
      </c>
      <c r="EK108">
        <v>110001</v>
      </c>
      <c r="EL108" t="s">
        <v>106</v>
      </c>
      <c r="EM108" t="s">
        <v>107</v>
      </c>
      <c r="EO108" t="s">
        <v>3</v>
      </c>
      <c r="EQ108">
        <v>1024</v>
      </c>
      <c r="ER108">
        <v>40.229999999999997</v>
      </c>
      <c r="ES108">
        <v>0.79</v>
      </c>
      <c r="ET108">
        <v>0</v>
      </c>
      <c r="EU108">
        <v>0</v>
      </c>
      <c r="EV108">
        <v>39.44</v>
      </c>
      <c r="EW108">
        <v>4.0999999999999996</v>
      </c>
      <c r="EX108">
        <v>0</v>
      </c>
      <c r="EY108">
        <v>0</v>
      </c>
      <c r="FQ108">
        <v>0</v>
      </c>
      <c r="FR108">
        <v>0</v>
      </c>
      <c r="FS108">
        <v>0</v>
      </c>
      <c r="FX108">
        <v>90</v>
      </c>
      <c r="FY108">
        <v>46</v>
      </c>
      <c r="GA108" t="s">
        <v>3</v>
      </c>
      <c r="GD108">
        <v>0</v>
      </c>
      <c r="GF108">
        <v>-131099234</v>
      </c>
      <c r="GG108">
        <v>2</v>
      </c>
      <c r="GH108">
        <v>1</v>
      </c>
      <c r="GI108">
        <v>2</v>
      </c>
      <c r="GJ108">
        <v>0</v>
      </c>
      <c r="GK108">
        <f>ROUND(R108*(S12)/100,0)</f>
        <v>0</v>
      </c>
      <c r="GL108">
        <f>ROUND(IF(AND(BH108=3,BI108=3,FS108&lt;&gt;0),P108,0),0)</f>
        <v>0</v>
      </c>
      <c r="GM108">
        <f>ROUND(O108+X108+Y108+GK108,0)+GX108</f>
        <v>47</v>
      </c>
      <c r="GN108">
        <f t="shared" si="69"/>
        <v>0</v>
      </c>
      <c r="GO108">
        <f t="shared" si="70"/>
        <v>47</v>
      </c>
      <c r="GP108">
        <f t="shared" si="71"/>
        <v>0</v>
      </c>
      <c r="GR108">
        <v>0</v>
      </c>
      <c r="GS108">
        <v>3</v>
      </c>
      <c r="GT108">
        <v>0</v>
      </c>
      <c r="GU108" t="s">
        <v>3</v>
      </c>
      <c r="GV108">
        <f t="shared" si="72"/>
        <v>0</v>
      </c>
      <c r="GW108">
        <v>1</v>
      </c>
      <c r="GX108">
        <f>ROUND(HC108*I108,0)</f>
        <v>0</v>
      </c>
      <c r="HA108">
        <v>0</v>
      </c>
      <c r="HB108">
        <v>0</v>
      </c>
      <c r="HC108">
        <f t="shared" si="73"/>
        <v>0</v>
      </c>
      <c r="HE108" t="s">
        <v>3</v>
      </c>
      <c r="HF108" t="s">
        <v>3</v>
      </c>
      <c r="HM108" t="s">
        <v>3</v>
      </c>
      <c r="HN108" t="s">
        <v>108</v>
      </c>
      <c r="HO108" t="s">
        <v>109</v>
      </c>
      <c r="HP108" t="s">
        <v>106</v>
      </c>
      <c r="HQ108" t="s">
        <v>106</v>
      </c>
      <c r="HS108">
        <v>0</v>
      </c>
      <c r="IK108">
        <v>0</v>
      </c>
    </row>
    <row r="109" spans="1:255" x14ac:dyDescent="0.2">
      <c r="A109" s="5">
        <v>17</v>
      </c>
      <c r="B109" s="5">
        <v>1</v>
      </c>
      <c r="C109" s="5">
        <f>ROW(SmtRes!A30)</f>
        <v>30</v>
      </c>
      <c r="D109" s="5">
        <f>ROW(EtalonRes!A30)</f>
        <v>30</v>
      </c>
      <c r="E109" s="5" t="s">
        <v>80</v>
      </c>
      <c r="F109" s="5" t="s">
        <v>102</v>
      </c>
      <c r="G109" s="5" t="s">
        <v>103</v>
      </c>
      <c r="H109" s="5" t="s">
        <v>104</v>
      </c>
      <c r="I109" s="5">
        <f>ROUND(1/100,7)</f>
        <v>0.01</v>
      </c>
      <c r="J109" s="5">
        <v>0</v>
      </c>
      <c r="K109" s="5">
        <f>ROUND(1/100,7)</f>
        <v>0.01</v>
      </c>
      <c r="L109" s="5"/>
      <c r="M109" s="5"/>
      <c r="N109" s="5"/>
      <c r="O109" s="5">
        <f>ROUND(CP109,2)</f>
        <v>0.48</v>
      </c>
      <c r="P109" s="5">
        <f>ROUND(CQ109*I109,2)</f>
        <v>0.01</v>
      </c>
      <c r="Q109" s="5">
        <f>ROUND(CR109*I109,2)</f>
        <v>0</v>
      </c>
      <c r="R109" s="5">
        <f>ROUND(CS109*I109,2)</f>
        <v>0</v>
      </c>
      <c r="S109" s="5">
        <f>ROUND(CT109*I109,2)</f>
        <v>0.47</v>
      </c>
      <c r="T109" s="5">
        <f>ROUND(CU109*I109,2)</f>
        <v>0</v>
      </c>
      <c r="U109" s="5">
        <f t="shared" si="53"/>
        <v>4.9200000000000001E-2</v>
      </c>
      <c r="V109" s="5">
        <f t="shared" si="54"/>
        <v>0</v>
      </c>
      <c r="W109" s="5">
        <f>ROUND(CX109*I109,2)</f>
        <v>0</v>
      </c>
      <c r="X109" s="5">
        <f>ROUND(CY109,2)</f>
        <v>0.42</v>
      </c>
      <c r="Y109" s="5">
        <f>ROUND(CZ109,2)</f>
        <v>0.22</v>
      </c>
      <c r="Z109" s="5"/>
      <c r="AA109" s="5">
        <v>64876332</v>
      </c>
      <c r="AB109" s="5">
        <f t="shared" si="55"/>
        <v>48.12</v>
      </c>
      <c r="AC109" s="5">
        <f t="shared" si="56"/>
        <v>0.79</v>
      </c>
      <c r="AD109" s="5">
        <f>ROUND(((((ET109*ROUND(1.2,7)))-((EU109*ROUND(1.2,7))))+AE109),2)</f>
        <v>0</v>
      </c>
      <c r="AE109" s="5">
        <f>ROUND(((EU109*ROUND(1.2,7))),2)</f>
        <v>0</v>
      </c>
      <c r="AF109" s="5">
        <f>ROUND(((EV109*ROUND(1.2,7))),2)</f>
        <v>47.33</v>
      </c>
      <c r="AG109" s="5">
        <f t="shared" si="57"/>
        <v>0</v>
      </c>
      <c r="AH109" s="5">
        <f>((EW109*ROUND(1.2,7)))</f>
        <v>4.919999999999999</v>
      </c>
      <c r="AI109" s="5">
        <f>((EX109*ROUND(1.2,7)))</f>
        <v>0</v>
      </c>
      <c r="AJ109" s="5">
        <f t="shared" si="58"/>
        <v>0</v>
      </c>
      <c r="AK109" s="5">
        <v>40.229999999999997</v>
      </c>
      <c r="AL109" s="5">
        <v>0.79</v>
      </c>
      <c r="AM109" s="5">
        <v>0</v>
      </c>
      <c r="AN109" s="5">
        <v>0</v>
      </c>
      <c r="AO109" s="5">
        <v>39.44</v>
      </c>
      <c r="AP109" s="5">
        <v>0</v>
      </c>
      <c r="AQ109" s="5">
        <v>4.0999999999999996</v>
      </c>
      <c r="AR109" s="5">
        <v>0</v>
      </c>
      <c r="AS109" s="5">
        <v>0</v>
      </c>
      <c r="AT109" s="5">
        <v>90</v>
      </c>
      <c r="AU109" s="5">
        <v>46</v>
      </c>
      <c r="AV109" s="5">
        <v>1</v>
      </c>
      <c r="AW109" s="5">
        <v>1</v>
      </c>
      <c r="AX109" s="5"/>
      <c r="AY109" s="5"/>
      <c r="AZ109" s="5">
        <v>1</v>
      </c>
      <c r="BA109" s="5">
        <v>1</v>
      </c>
      <c r="BB109" s="5">
        <v>1</v>
      </c>
      <c r="BC109" s="5">
        <v>1</v>
      </c>
      <c r="BD109" s="5" t="s">
        <v>3</v>
      </c>
      <c r="BE109" s="5" t="s">
        <v>3</v>
      </c>
      <c r="BF109" s="5" t="s">
        <v>3</v>
      </c>
      <c r="BG109" s="5" t="s">
        <v>3</v>
      </c>
      <c r="BH109" s="5">
        <v>0</v>
      </c>
      <c r="BI109" s="5">
        <v>2</v>
      </c>
      <c r="BJ109" s="5" t="s">
        <v>105</v>
      </c>
      <c r="BK109" s="5"/>
      <c r="BL109" s="5"/>
      <c r="BM109" s="5">
        <v>110001</v>
      </c>
      <c r="BN109" s="5">
        <v>0</v>
      </c>
      <c r="BO109" s="5" t="s">
        <v>3</v>
      </c>
      <c r="BP109" s="5">
        <v>0</v>
      </c>
      <c r="BQ109" s="5">
        <v>3</v>
      </c>
      <c r="BR109" s="5">
        <v>0</v>
      </c>
      <c r="BS109" s="5">
        <v>1</v>
      </c>
      <c r="BT109" s="5">
        <v>1</v>
      </c>
      <c r="BU109" s="5">
        <v>1</v>
      </c>
      <c r="BV109" s="5">
        <v>1</v>
      </c>
      <c r="BW109" s="5">
        <v>1</v>
      </c>
      <c r="BX109" s="5">
        <v>1</v>
      </c>
      <c r="BY109" s="5" t="s">
        <v>3</v>
      </c>
      <c r="BZ109" s="5">
        <v>90</v>
      </c>
      <c r="CA109" s="5">
        <v>46</v>
      </c>
      <c r="CB109" s="5" t="s">
        <v>3</v>
      </c>
      <c r="CC109" s="5"/>
      <c r="CD109" s="5"/>
      <c r="CE109" s="5">
        <v>0</v>
      </c>
      <c r="CF109" s="5">
        <v>0</v>
      </c>
      <c r="CG109" s="5">
        <v>0</v>
      </c>
      <c r="CH109" s="5"/>
      <c r="CI109" s="5"/>
      <c r="CJ109" s="5"/>
      <c r="CK109" s="5"/>
      <c r="CL109" s="5"/>
      <c r="CM109" s="5">
        <v>0</v>
      </c>
      <c r="CN109" s="5" t="s">
        <v>514</v>
      </c>
      <c r="CO109" s="5">
        <v>0</v>
      </c>
      <c r="CP109" s="5">
        <f t="shared" si="59"/>
        <v>0.48</v>
      </c>
      <c r="CQ109" s="5">
        <f t="shared" si="60"/>
        <v>0.79</v>
      </c>
      <c r="CR109" s="5">
        <f>((((ET109*ROUND(1.2,7)))*BB109-((EU109*ROUND(1.2,7)))*BS109)+AE109*BS109)</f>
        <v>0</v>
      </c>
      <c r="CS109" s="5">
        <f t="shared" si="61"/>
        <v>0</v>
      </c>
      <c r="CT109" s="5">
        <f t="shared" si="62"/>
        <v>47.33</v>
      </c>
      <c r="CU109" s="5">
        <f t="shared" si="63"/>
        <v>0</v>
      </c>
      <c r="CV109" s="5">
        <f t="shared" si="64"/>
        <v>4.919999999999999</v>
      </c>
      <c r="CW109" s="5">
        <f t="shared" si="65"/>
        <v>0</v>
      </c>
      <c r="CX109" s="5">
        <f t="shared" si="66"/>
        <v>0</v>
      </c>
      <c r="CY109" s="5">
        <f t="shared" si="67"/>
        <v>0.42299999999999999</v>
      </c>
      <c r="CZ109" s="5">
        <f t="shared" si="68"/>
        <v>0.21619999999999998</v>
      </c>
      <c r="DA109" s="5"/>
      <c r="DB109" s="5">
        <v>3</v>
      </c>
      <c r="DC109" s="5" t="s">
        <v>3</v>
      </c>
      <c r="DD109" s="5" t="s">
        <v>3</v>
      </c>
      <c r="DE109" s="5" t="s">
        <v>96</v>
      </c>
      <c r="DF109" s="5" t="s">
        <v>96</v>
      </c>
      <c r="DG109" s="5" t="s">
        <v>96</v>
      </c>
      <c r="DH109" s="5" t="s">
        <v>3</v>
      </c>
      <c r="DI109" s="5" t="s">
        <v>96</v>
      </c>
      <c r="DJ109" s="5" t="s">
        <v>96</v>
      </c>
      <c r="DK109" s="5" t="s">
        <v>3</v>
      </c>
      <c r="DL109" s="5" t="s">
        <v>3</v>
      </c>
      <c r="DM109" s="5" t="s">
        <v>3</v>
      </c>
      <c r="DN109" s="5">
        <v>0</v>
      </c>
      <c r="DO109" s="5">
        <v>0</v>
      </c>
      <c r="DP109" s="5">
        <v>1</v>
      </c>
      <c r="DQ109" s="5">
        <v>1</v>
      </c>
      <c r="DR109" s="5"/>
      <c r="DS109" s="5"/>
      <c r="DT109" s="5"/>
      <c r="DU109" s="5">
        <v>1013</v>
      </c>
      <c r="DV109" s="5" t="s">
        <v>104</v>
      </c>
      <c r="DW109" s="5" t="s">
        <v>104</v>
      </c>
      <c r="DX109" s="5">
        <v>1</v>
      </c>
      <c r="DY109" s="5"/>
      <c r="DZ109" s="5" t="s">
        <v>3</v>
      </c>
      <c r="EA109" s="5" t="s">
        <v>3</v>
      </c>
      <c r="EB109" s="5" t="s">
        <v>3</v>
      </c>
      <c r="EC109" s="5" t="s">
        <v>3</v>
      </c>
      <c r="ED109" s="5"/>
      <c r="EE109" s="5">
        <v>49994021</v>
      </c>
      <c r="EF109" s="5">
        <v>3</v>
      </c>
      <c r="EG109" s="5" t="s">
        <v>91</v>
      </c>
      <c r="EH109" s="5">
        <v>0</v>
      </c>
      <c r="EI109" s="5" t="s">
        <v>3</v>
      </c>
      <c r="EJ109" s="5">
        <v>2</v>
      </c>
      <c r="EK109" s="5">
        <v>110001</v>
      </c>
      <c r="EL109" s="5" t="s">
        <v>106</v>
      </c>
      <c r="EM109" s="5" t="s">
        <v>107</v>
      </c>
      <c r="EN109" s="5"/>
      <c r="EO109" s="5" t="s">
        <v>99</v>
      </c>
      <c r="EP109" s="5"/>
      <c r="EQ109" s="5">
        <v>131072</v>
      </c>
      <c r="ER109" s="5">
        <v>40.229999999999997</v>
      </c>
      <c r="ES109" s="5">
        <v>0.79</v>
      </c>
      <c r="ET109" s="5">
        <v>0</v>
      </c>
      <c r="EU109" s="5">
        <v>0</v>
      </c>
      <c r="EV109" s="5">
        <v>39.44</v>
      </c>
      <c r="EW109" s="5">
        <v>4.0999999999999996</v>
      </c>
      <c r="EX109" s="5">
        <v>0</v>
      </c>
      <c r="EY109" s="5">
        <v>0</v>
      </c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>
        <v>0</v>
      </c>
      <c r="FR109" s="5">
        <v>0</v>
      </c>
      <c r="FS109" s="5">
        <v>0</v>
      </c>
      <c r="FT109" s="5"/>
      <c r="FU109" s="5"/>
      <c r="FV109" s="5"/>
      <c r="FW109" s="5"/>
      <c r="FX109" s="5">
        <v>90</v>
      </c>
      <c r="FY109" s="5">
        <v>46</v>
      </c>
      <c r="FZ109" s="5"/>
      <c r="GA109" s="5" t="s">
        <v>3</v>
      </c>
      <c r="GB109" s="5"/>
      <c r="GC109" s="5"/>
      <c r="GD109" s="5">
        <v>1</v>
      </c>
      <c r="GE109" s="5"/>
      <c r="GF109" s="5">
        <v>-131099234</v>
      </c>
      <c r="GG109" s="5">
        <v>2</v>
      </c>
      <c r="GH109" s="5">
        <v>1</v>
      </c>
      <c r="GI109" s="5">
        <v>-2</v>
      </c>
      <c r="GJ109" s="5">
        <v>0</v>
      </c>
      <c r="GK109" s="5">
        <v>0</v>
      </c>
      <c r="GL109" s="5">
        <f>ROUND(IF(AND(BH109=3,BI109=3,FS109&lt;&gt;0),P109,0),2)</f>
        <v>0</v>
      </c>
      <c r="GM109" s="5">
        <f>ROUND(O109+X109+Y109,2)+GX109</f>
        <v>1.1200000000000001</v>
      </c>
      <c r="GN109" s="5">
        <f t="shared" si="69"/>
        <v>0</v>
      </c>
      <c r="GO109" s="5">
        <f t="shared" si="70"/>
        <v>1.1200000000000001</v>
      </c>
      <c r="GP109" s="5">
        <f t="shared" si="71"/>
        <v>0</v>
      </c>
      <c r="GQ109" s="5"/>
      <c r="GR109" s="5">
        <v>0</v>
      </c>
      <c r="GS109" s="5">
        <v>3</v>
      </c>
      <c r="GT109" s="5">
        <v>0</v>
      </c>
      <c r="GU109" s="5" t="s">
        <v>3</v>
      </c>
      <c r="GV109" s="5">
        <f t="shared" si="72"/>
        <v>0</v>
      </c>
      <c r="GW109" s="5">
        <v>1</v>
      </c>
      <c r="GX109" s="5">
        <f>ROUND(HC109*I109,2)</f>
        <v>0</v>
      </c>
      <c r="GY109" s="5"/>
      <c r="GZ109" s="5"/>
      <c r="HA109" s="5">
        <v>0</v>
      </c>
      <c r="HB109" s="5">
        <v>0</v>
      </c>
      <c r="HC109" s="5">
        <f t="shared" si="73"/>
        <v>0</v>
      </c>
      <c r="HD109" s="5"/>
      <c r="HE109" s="5" t="s">
        <v>3</v>
      </c>
      <c r="HF109" s="5" t="s">
        <v>3</v>
      </c>
      <c r="HG109" s="5"/>
      <c r="HH109" s="5"/>
      <c r="HI109" s="5"/>
      <c r="HJ109" s="5"/>
      <c r="HK109" s="5"/>
      <c r="HL109" s="5"/>
      <c r="HM109" s="5" t="s">
        <v>3</v>
      </c>
      <c r="HN109" s="5" t="s">
        <v>108</v>
      </c>
      <c r="HO109" s="5" t="s">
        <v>109</v>
      </c>
      <c r="HP109" s="5" t="s">
        <v>106</v>
      </c>
      <c r="HQ109" s="5" t="s">
        <v>106</v>
      </c>
      <c r="HR109" s="5"/>
      <c r="HS109" s="5">
        <v>0</v>
      </c>
      <c r="HT109" s="5"/>
      <c r="HU109" s="5"/>
      <c r="HV109" s="5"/>
      <c r="HW109" s="5"/>
      <c r="HX109" s="5"/>
      <c r="HY109" s="5"/>
      <c r="HZ109" s="5"/>
      <c r="IA109" s="5"/>
      <c r="IB109" s="5"/>
      <c r="IC109" s="5"/>
      <c r="ID109" s="5"/>
      <c r="IE109" s="5"/>
      <c r="IF109" s="5"/>
      <c r="IG109" s="5"/>
      <c r="IH109" s="5"/>
      <c r="II109" s="5"/>
      <c r="IJ109" s="5"/>
      <c r="IK109" s="5">
        <v>0</v>
      </c>
      <c r="IL109" s="5"/>
      <c r="IM109" s="5"/>
      <c r="IN109" s="5"/>
      <c r="IO109" s="5"/>
      <c r="IP109" s="5"/>
      <c r="IQ109" s="5"/>
      <c r="IR109" s="5"/>
      <c r="IS109" s="5"/>
      <c r="IT109" s="5"/>
      <c r="IU109" s="5"/>
    </row>
    <row r="110" spans="1:255" x14ac:dyDescent="0.2">
      <c r="A110">
        <v>17</v>
      </c>
      <c r="B110">
        <v>1</v>
      </c>
      <c r="C110">
        <f>ROW(SmtRes!A32)</f>
        <v>32</v>
      </c>
      <c r="D110">
        <f>ROW(EtalonRes!A32)</f>
        <v>32</v>
      </c>
      <c r="E110" t="s">
        <v>80</v>
      </c>
      <c r="F110" t="s">
        <v>102</v>
      </c>
      <c r="G110" t="s">
        <v>103</v>
      </c>
      <c r="H110" t="s">
        <v>104</v>
      </c>
      <c r="I110">
        <f>ROUND(1/100,7)</f>
        <v>0.01</v>
      </c>
      <c r="J110">
        <v>0</v>
      </c>
      <c r="K110">
        <f>ROUND(1/100,7)</f>
        <v>0.01</v>
      </c>
      <c r="O110">
        <f>ROUND(CP110,0)</f>
        <v>24</v>
      </c>
      <c r="P110">
        <f>ROUND(CQ110*I110,0)</f>
        <v>0</v>
      </c>
      <c r="Q110">
        <f>ROUND(CR110*I110,0)</f>
        <v>0</v>
      </c>
      <c r="R110">
        <f>ROUND(CS110*I110,0)</f>
        <v>0</v>
      </c>
      <c r="S110">
        <f>ROUND(CT110*I110,0)</f>
        <v>24</v>
      </c>
      <c r="T110">
        <f>ROUND(CU110*I110,0)</f>
        <v>0</v>
      </c>
      <c r="U110">
        <f t="shared" si="53"/>
        <v>4.9200000000000001E-2</v>
      </c>
      <c r="V110">
        <f t="shared" si="54"/>
        <v>0</v>
      </c>
      <c r="W110">
        <f>ROUND(CX110*I110,0)</f>
        <v>0</v>
      </c>
      <c r="X110">
        <f>ROUND(CY110,0)</f>
        <v>22</v>
      </c>
      <c r="Y110">
        <f>ROUND(CZ110,0)</f>
        <v>11</v>
      </c>
      <c r="AA110">
        <v>64876330</v>
      </c>
      <c r="AB110">
        <f t="shared" si="55"/>
        <v>48.12</v>
      </c>
      <c r="AC110">
        <f t="shared" si="56"/>
        <v>0.79</v>
      </c>
      <c r="AD110">
        <f>ROUND(((((ET110*ROUND(1.2,7)))-((EU110*ROUND(1.2,7))))+AE110),2)</f>
        <v>0</v>
      </c>
      <c r="AE110">
        <f>ROUND(((EU110*ROUND(1.2,7))),2)</f>
        <v>0</v>
      </c>
      <c r="AF110">
        <f>ROUND(((EV110*ROUND(1.2,7))),2)</f>
        <v>47.33</v>
      </c>
      <c r="AG110">
        <f t="shared" si="57"/>
        <v>0</v>
      </c>
      <c r="AH110">
        <f>((EW110*ROUND(1.2,7)))</f>
        <v>4.919999999999999</v>
      </c>
      <c r="AI110">
        <f>((EX110*ROUND(1.2,7)))</f>
        <v>0</v>
      </c>
      <c r="AJ110">
        <f t="shared" si="58"/>
        <v>0</v>
      </c>
      <c r="AK110">
        <v>40.229999999999997</v>
      </c>
      <c r="AL110">
        <v>0.79</v>
      </c>
      <c r="AM110">
        <v>0</v>
      </c>
      <c r="AN110">
        <v>0</v>
      </c>
      <c r="AO110">
        <v>39.44</v>
      </c>
      <c r="AP110">
        <v>0</v>
      </c>
      <c r="AQ110">
        <v>4.0999999999999996</v>
      </c>
      <c r="AR110">
        <v>0</v>
      </c>
      <c r="AS110">
        <v>0</v>
      </c>
      <c r="AT110">
        <v>90</v>
      </c>
      <c r="AU110">
        <v>46</v>
      </c>
      <c r="AV110">
        <v>1</v>
      </c>
      <c r="AW110">
        <v>1</v>
      </c>
      <c r="AZ110">
        <v>1</v>
      </c>
      <c r="BA110">
        <v>50.93</v>
      </c>
      <c r="BB110">
        <v>1</v>
      </c>
      <c r="BC110">
        <v>50.86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2</v>
      </c>
      <c r="BJ110" t="s">
        <v>105</v>
      </c>
      <c r="BM110">
        <v>110001</v>
      </c>
      <c r="BN110">
        <v>0</v>
      </c>
      <c r="BO110" t="s">
        <v>102</v>
      </c>
      <c r="BP110">
        <v>1</v>
      </c>
      <c r="BQ110">
        <v>3</v>
      </c>
      <c r="BR110">
        <v>0</v>
      </c>
      <c r="BS110">
        <v>50.93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90</v>
      </c>
      <c r="CA110">
        <v>46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514</v>
      </c>
      <c r="CO110">
        <v>0</v>
      </c>
      <c r="CP110">
        <f t="shared" si="59"/>
        <v>24</v>
      </c>
      <c r="CQ110">
        <f t="shared" si="60"/>
        <v>40.179400000000001</v>
      </c>
      <c r="CR110">
        <f>((((ET110*ROUND(1.2,7)))*BB110-((EU110*ROUND(1.2,7)))*BS110)+AE110*BS110)</f>
        <v>0</v>
      </c>
      <c r="CS110">
        <f t="shared" si="61"/>
        <v>0</v>
      </c>
      <c r="CT110">
        <f t="shared" si="62"/>
        <v>2410.5169000000001</v>
      </c>
      <c r="CU110">
        <f t="shared" si="63"/>
        <v>0</v>
      </c>
      <c r="CV110">
        <f t="shared" si="64"/>
        <v>4.919999999999999</v>
      </c>
      <c r="CW110">
        <f t="shared" si="65"/>
        <v>0</v>
      </c>
      <c r="CX110">
        <f t="shared" si="66"/>
        <v>0</v>
      </c>
      <c r="CY110">
        <f t="shared" si="67"/>
        <v>21.6</v>
      </c>
      <c r="CZ110">
        <f t="shared" si="68"/>
        <v>11.04</v>
      </c>
      <c r="DB110">
        <v>4</v>
      </c>
      <c r="DC110" t="s">
        <v>3</v>
      </c>
      <c r="DD110" t="s">
        <v>3</v>
      </c>
      <c r="DE110" t="s">
        <v>96</v>
      </c>
      <c r="DF110" t="s">
        <v>96</v>
      </c>
      <c r="DG110" t="s">
        <v>96</v>
      </c>
      <c r="DH110" t="s">
        <v>3</v>
      </c>
      <c r="DI110" t="s">
        <v>96</v>
      </c>
      <c r="DJ110" t="s">
        <v>96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104</v>
      </c>
      <c r="DW110" t="s">
        <v>104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49994021</v>
      </c>
      <c r="EF110">
        <v>3</v>
      </c>
      <c r="EG110" t="s">
        <v>91</v>
      </c>
      <c r="EH110">
        <v>0</v>
      </c>
      <c r="EI110" t="s">
        <v>3</v>
      </c>
      <c r="EJ110">
        <v>2</v>
      </c>
      <c r="EK110">
        <v>110001</v>
      </c>
      <c r="EL110" t="s">
        <v>106</v>
      </c>
      <c r="EM110" t="s">
        <v>107</v>
      </c>
      <c r="EO110" t="s">
        <v>99</v>
      </c>
      <c r="EQ110">
        <v>131072</v>
      </c>
      <c r="ER110">
        <v>40.229999999999997</v>
      </c>
      <c r="ES110">
        <v>0.79</v>
      </c>
      <c r="ET110">
        <v>0</v>
      </c>
      <c r="EU110">
        <v>0</v>
      </c>
      <c r="EV110">
        <v>39.44</v>
      </c>
      <c r="EW110">
        <v>4.0999999999999996</v>
      </c>
      <c r="EX110">
        <v>0</v>
      </c>
      <c r="EY110">
        <v>0</v>
      </c>
      <c r="FQ110">
        <v>0</v>
      </c>
      <c r="FR110">
        <v>0</v>
      </c>
      <c r="FS110">
        <v>0</v>
      </c>
      <c r="FX110">
        <v>90</v>
      </c>
      <c r="FY110">
        <v>46</v>
      </c>
      <c r="GA110" t="s">
        <v>3</v>
      </c>
      <c r="GD110">
        <v>0</v>
      </c>
      <c r="GF110">
        <v>-131099234</v>
      </c>
      <c r="GG110">
        <v>2</v>
      </c>
      <c r="GH110">
        <v>1</v>
      </c>
      <c r="GI110">
        <v>2</v>
      </c>
      <c r="GJ110">
        <v>0</v>
      </c>
      <c r="GK110">
        <f>ROUND(R110*(S12)/100,0)</f>
        <v>0</v>
      </c>
      <c r="GL110">
        <f>ROUND(IF(AND(BH110=3,BI110=3,FS110&lt;&gt;0),P110,0),0)</f>
        <v>0</v>
      </c>
      <c r="GM110">
        <f>ROUND(O110+X110+Y110+GK110,0)+GX110</f>
        <v>57</v>
      </c>
      <c r="GN110">
        <f t="shared" si="69"/>
        <v>0</v>
      </c>
      <c r="GO110">
        <f t="shared" si="70"/>
        <v>57</v>
      </c>
      <c r="GP110">
        <f t="shared" si="71"/>
        <v>0</v>
      </c>
      <c r="GR110">
        <v>0</v>
      </c>
      <c r="GS110">
        <v>3</v>
      </c>
      <c r="GT110">
        <v>0</v>
      </c>
      <c r="GU110" t="s">
        <v>3</v>
      </c>
      <c r="GV110">
        <f t="shared" si="72"/>
        <v>0</v>
      </c>
      <c r="GW110">
        <v>1</v>
      </c>
      <c r="GX110">
        <f>ROUND(HC110*I110,0)</f>
        <v>0</v>
      </c>
      <c r="HA110">
        <v>0</v>
      </c>
      <c r="HB110">
        <v>0</v>
      </c>
      <c r="HC110">
        <f t="shared" si="73"/>
        <v>0</v>
      </c>
      <c r="HE110" t="s">
        <v>3</v>
      </c>
      <c r="HF110" t="s">
        <v>3</v>
      </c>
      <c r="HM110" t="s">
        <v>3</v>
      </c>
      <c r="HN110" t="s">
        <v>108</v>
      </c>
      <c r="HO110" t="s">
        <v>109</v>
      </c>
      <c r="HP110" t="s">
        <v>106</v>
      </c>
      <c r="HQ110" t="s">
        <v>106</v>
      </c>
      <c r="HS110">
        <v>0</v>
      </c>
      <c r="IK110">
        <v>0</v>
      </c>
    </row>
    <row r="111" spans="1:255" x14ac:dyDescent="0.2">
      <c r="A111" s="5">
        <v>17</v>
      </c>
      <c r="B111" s="5">
        <v>1</v>
      </c>
      <c r="C111" s="5"/>
      <c r="D111" s="5"/>
      <c r="E111" s="5" t="s">
        <v>110</v>
      </c>
      <c r="F111" s="5" t="s">
        <v>111</v>
      </c>
      <c r="G111" s="5" t="s">
        <v>112</v>
      </c>
      <c r="H111" s="5" t="s">
        <v>78</v>
      </c>
      <c r="I111" s="5">
        <v>1</v>
      </c>
      <c r="J111" s="5">
        <v>0</v>
      </c>
      <c r="K111" s="5">
        <v>1</v>
      </c>
      <c r="L111" s="5"/>
      <c r="M111" s="5"/>
      <c r="N111" s="5"/>
      <c r="O111" s="5">
        <f>ROUND(CP111,2)</f>
        <v>2600</v>
      </c>
      <c r="P111" s="5">
        <f>ROUND(ROUND(CQ111*I111,0)/BC111,2)</f>
        <v>2600</v>
      </c>
      <c r="Q111" s="5">
        <f>ROUND(CR111*I111,2)</f>
        <v>0</v>
      </c>
      <c r="R111" s="5">
        <f>ROUND(CS111*I111,2)</f>
        <v>0</v>
      </c>
      <c r="S111" s="5">
        <f>ROUND(CT111*I111,2)</f>
        <v>0</v>
      </c>
      <c r="T111" s="5">
        <f>ROUND(CU111*I111,2)</f>
        <v>0</v>
      </c>
      <c r="U111" s="5">
        <f t="shared" si="53"/>
        <v>0</v>
      </c>
      <c r="V111" s="5">
        <f t="shared" si="54"/>
        <v>0</v>
      </c>
      <c r="W111" s="5">
        <f>ROUND(CX111*I111,2)</f>
        <v>0</v>
      </c>
      <c r="X111" s="5">
        <f>ROUND(CY111,2)</f>
        <v>0</v>
      </c>
      <c r="Y111" s="5">
        <f>ROUND(CZ111,2)</f>
        <v>0</v>
      </c>
      <c r="Z111" s="5"/>
      <c r="AA111" s="5">
        <v>64876332</v>
      </c>
      <c r="AB111" s="5">
        <f t="shared" si="55"/>
        <v>2600</v>
      </c>
      <c r="AC111" s="5">
        <f t="shared" si="56"/>
        <v>2600</v>
      </c>
      <c r="AD111" s="5">
        <f>ROUND((((ET111)-(EU111))+AE111),2)</f>
        <v>0</v>
      </c>
      <c r="AE111" s="5">
        <f>ROUND((EU111),2)</f>
        <v>0</v>
      </c>
      <c r="AF111" s="5">
        <f>ROUND((EV111),2)</f>
        <v>0</v>
      </c>
      <c r="AG111" s="5">
        <f t="shared" si="57"/>
        <v>0</v>
      </c>
      <c r="AH111" s="5">
        <f>(EW111)</f>
        <v>0</v>
      </c>
      <c r="AI111" s="5">
        <f>(EX111)</f>
        <v>0</v>
      </c>
      <c r="AJ111" s="5">
        <f t="shared" si="58"/>
        <v>0</v>
      </c>
      <c r="AK111" s="5">
        <v>2600</v>
      </c>
      <c r="AL111" s="5">
        <v>2600</v>
      </c>
      <c r="AM111" s="5">
        <v>0</v>
      </c>
      <c r="AN111" s="5">
        <v>0</v>
      </c>
      <c r="AO111" s="5">
        <v>0</v>
      </c>
      <c r="AP111" s="5">
        <v>0</v>
      </c>
      <c r="AQ111" s="5">
        <v>0</v>
      </c>
      <c r="AR111" s="5">
        <v>0</v>
      </c>
      <c r="AS111" s="5">
        <v>0</v>
      </c>
      <c r="AT111" s="5">
        <v>78</v>
      </c>
      <c r="AU111" s="5">
        <v>57</v>
      </c>
      <c r="AV111" s="5">
        <v>1</v>
      </c>
      <c r="AW111" s="5">
        <v>1</v>
      </c>
      <c r="AX111" s="5"/>
      <c r="AY111" s="5"/>
      <c r="AZ111" s="5">
        <v>1</v>
      </c>
      <c r="BA111" s="5">
        <v>1</v>
      </c>
      <c r="BB111" s="5">
        <v>1</v>
      </c>
      <c r="BC111" s="5">
        <v>1</v>
      </c>
      <c r="BD111" s="5" t="s">
        <v>3</v>
      </c>
      <c r="BE111" s="5" t="s">
        <v>3</v>
      </c>
      <c r="BF111" s="5" t="s">
        <v>3</v>
      </c>
      <c r="BG111" s="5" t="s">
        <v>3</v>
      </c>
      <c r="BH111" s="5">
        <v>3</v>
      </c>
      <c r="BI111" s="5">
        <v>1</v>
      </c>
      <c r="BJ111" s="5" t="s">
        <v>3</v>
      </c>
      <c r="BK111" s="5"/>
      <c r="BL111" s="5"/>
      <c r="BM111" s="5">
        <v>400002</v>
      </c>
      <c r="BN111" s="5">
        <v>0</v>
      </c>
      <c r="BO111" s="5" t="s">
        <v>3</v>
      </c>
      <c r="BP111" s="5">
        <v>0</v>
      </c>
      <c r="BQ111" s="5">
        <v>7</v>
      </c>
      <c r="BR111" s="5">
        <v>0</v>
      </c>
      <c r="BS111" s="5">
        <v>1</v>
      </c>
      <c r="BT111" s="5">
        <v>1</v>
      </c>
      <c r="BU111" s="5">
        <v>1</v>
      </c>
      <c r="BV111" s="5">
        <v>1</v>
      </c>
      <c r="BW111" s="5">
        <v>1</v>
      </c>
      <c r="BX111" s="5">
        <v>1</v>
      </c>
      <c r="BY111" s="5" t="s">
        <v>3</v>
      </c>
      <c r="BZ111" s="5">
        <v>78</v>
      </c>
      <c r="CA111" s="5">
        <v>57</v>
      </c>
      <c r="CB111" s="5" t="s">
        <v>3</v>
      </c>
      <c r="CC111" s="5"/>
      <c r="CD111" s="5"/>
      <c r="CE111" s="5">
        <v>0</v>
      </c>
      <c r="CF111" s="5">
        <v>0</v>
      </c>
      <c r="CG111" s="5">
        <v>0</v>
      </c>
      <c r="CH111" s="5"/>
      <c r="CI111" s="5"/>
      <c r="CJ111" s="5"/>
      <c r="CK111" s="5"/>
      <c r="CL111" s="5"/>
      <c r="CM111" s="5">
        <v>0</v>
      </c>
      <c r="CN111" s="5" t="s">
        <v>3</v>
      </c>
      <c r="CO111" s="5">
        <v>0</v>
      </c>
      <c r="CP111" s="5">
        <f t="shared" si="59"/>
        <v>2600</v>
      </c>
      <c r="CQ111" s="5">
        <f>AC111</f>
        <v>2600</v>
      </c>
      <c r="CR111" s="5">
        <f>(((ET111)-(EU111)*BS111)+AE111*BS111)</f>
        <v>0</v>
      </c>
      <c r="CS111" s="5">
        <f t="shared" si="61"/>
        <v>0</v>
      </c>
      <c r="CT111" s="5">
        <f t="shared" si="62"/>
        <v>0</v>
      </c>
      <c r="CU111" s="5">
        <f t="shared" si="63"/>
        <v>0</v>
      </c>
      <c r="CV111" s="5">
        <f t="shared" si="64"/>
        <v>0</v>
      </c>
      <c r="CW111" s="5">
        <f t="shared" si="65"/>
        <v>0</v>
      </c>
      <c r="CX111" s="5">
        <f t="shared" si="66"/>
        <v>0</v>
      </c>
      <c r="CY111" s="5">
        <f t="shared" si="67"/>
        <v>0</v>
      </c>
      <c r="CZ111" s="5">
        <f t="shared" si="68"/>
        <v>0</v>
      </c>
      <c r="DA111" s="5"/>
      <c r="DB111" s="5"/>
      <c r="DC111" s="5" t="s">
        <v>3</v>
      </c>
      <c r="DD111" s="5" t="s">
        <v>3</v>
      </c>
      <c r="DE111" s="5" t="s">
        <v>3</v>
      </c>
      <c r="DF111" s="5" t="s">
        <v>3</v>
      </c>
      <c r="DG111" s="5" t="s">
        <v>3</v>
      </c>
      <c r="DH111" s="5" t="s">
        <v>3</v>
      </c>
      <c r="DI111" s="5" t="s">
        <v>3</v>
      </c>
      <c r="DJ111" s="5" t="s">
        <v>3</v>
      </c>
      <c r="DK111" s="5" t="s">
        <v>3</v>
      </c>
      <c r="DL111" s="5" t="s">
        <v>3</v>
      </c>
      <c r="DM111" s="5" t="s">
        <v>3</v>
      </c>
      <c r="DN111" s="5">
        <v>0</v>
      </c>
      <c r="DO111" s="5">
        <v>0</v>
      </c>
      <c r="DP111" s="5">
        <v>1</v>
      </c>
      <c r="DQ111" s="5">
        <v>1</v>
      </c>
      <c r="DR111" s="5"/>
      <c r="DS111" s="5"/>
      <c r="DT111" s="5"/>
      <c r="DU111" s="5">
        <v>1010</v>
      </c>
      <c r="DV111" s="5" t="s">
        <v>78</v>
      </c>
      <c r="DW111" s="5" t="s">
        <v>78</v>
      </c>
      <c r="DX111" s="5">
        <v>1</v>
      </c>
      <c r="DY111" s="5"/>
      <c r="DZ111" s="5" t="s">
        <v>3</v>
      </c>
      <c r="EA111" s="5" t="s">
        <v>3</v>
      </c>
      <c r="EB111" s="5" t="s">
        <v>3</v>
      </c>
      <c r="EC111" s="5" t="s">
        <v>3</v>
      </c>
      <c r="ED111" s="5"/>
      <c r="EE111" s="5">
        <v>49994505</v>
      </c>
      <c r="EF111" s="5">
        <v>7</v>
      </c>
      <c r="EG111" s="5" t="s">
        <v>84</v>
      </c>
      <c r="EH111" s="5">
        <v>109</v>
      </c>
      <c r="EI111" s="5" t="s">
        <v>85</v>
      </c>
      <c r="EJ111" s="5">
        <v>1</v>
      </c>
      <c r="EK111" s="5">
        <v>400002</v>
      </c>
      <c r="EL111" s="5" t="s">
        <v>85</v>
      </c>
      <c r="EM111" s="5" t="s">
        <v>39</v>
      </c>
      <c r="EN111" s="5"/>
      <c r="EO111" s="5" t="s">
        <v>3</v>
      </c>
      <c r="EP111" s="5"/>
      <c r="EQ111" s="5">
        <v>1703936</v>
      </c>
      <c r="ER111" s="5">
        <v>0</v>
      </c>
      <c r="ES111" s="5">
        <v>2600</v>
      </c>
      <c r="ET111" s="5">
        <v>0</v>
      </c>
      <c r="EU111" s="5">
        <v>0</v>
      </c>
      <c r="EV111" s="5">
        <v>0</v>
      </c>
      <c r="EW111" s="5">
        <v>0</v>
      </c>
      <c r="EX111" s="5">
        <v>0</v>
      </c>
      <c r="EY111" s="5">
        <v>0</v>
      </c>
      <c r="EZ111" s="5">
        <v>5</v>
      </c>
      <c r="FA111" s="5"/>
      <c r="FB111" s="5"/>
      <c r="FC111" s="5">
        <v>0</v>
      </c>
      <c r="FD111" s="5">
        <v>18</v>
      </c>
      <c r="FE111" s="5"/>
      <c r="FF111" s="5">
        <v>2600</v>
      </c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>
        <v>0</v>
      </c>
      <c r="FR111" s="5">
        <v>0</v>
      </c>
      <c r="FS111" s="5">
        <v>0</v>
      </c>
      <c r="FT111" s="5"/>
      <c r="FU111" s="5"/>
      <c r="FV111" s="5"/>
      <c r="FW111" s="5"/>
      <c r="FX111" s="5">
        <v>78</v>
      </c>
      <c r="FY111" s="5">
        <v>57</v>
      </c>
      <c r="FZ111" s="5"/>
      <c r="GA111" s="5" t="s">
        <v>3</v>
      </c>
      <c r="GB111" s="5"/>
      <c r="GC111" s="5"/>
      <c r="GD111" s="5">
        <v>1</v>
      </c>
      <c r="GE111" s="5"/>
      <c r="GF111" s="5">
        <v>88681612</v>
      </c>
      <c r="GG111" s="5">
        <v>2</v>
      </c>
      <c r="GH111" s="5">
        <v>3</v>
      </c>
      <c r="GI111" s="5">
        <v>-2</v>
      </c>
      <c r="GJ111" s="5">
        <v>0</v>
      </c>
      <c r="GK111" s="5">
        <v>0</v>
      </c>
      <c r="GL111" s="5">
        <f>ROUND(IF(AND(BH111=3,BI111=3,FS111&lt;&gt;0),P111,0),2)</f>
        <v>0</v>
      </c>
      <c r="GM111" s="5">
        <f>ROUND(O111+X111+Y111,2)+GX111</f>
        <v>2600</v>
      </c>
      <c r="GN111" s="5">
        <f t="shared" si="69"/>
        <v>2600</v>
      </c>
      <c r="GO111" s="5">
        <f t="shared" si="70"/>
        <v>0</v>
      </c>
      <c r="GP111" s="5">
        <f t="shared" si="71"/>
        <v>0</v>
      </c>
      <c r="GQ111" s="5"/>
      <c r="GR111" s="5">
        <v>1</v>
      </c>
      <c r="GS111" s="5">
        <v>1</v>
      </c>
      <c r="GT111" s="5">
        <v>0</v>
      </c>
      <c r="GU111" s="5" t="s">
        <v>3</v>
      </c>
      <c r="GV111" s="5">
        <f t="shared" si="72"/>
        <v>0</v>
      </c>
      <c r="GW111" s="5">
        <v>1</v>
      </c>
      <c r="GX111" s="5">
        <f>ROUND(HC111*I111,2)</f>
        <v>0</v>
      </c>
      <c r="GY111" s="5"/>
      <c r="GZ111" s="5"/>
      <c r="HA111" s="5">
        <v>0</v>
      </c>
      <c r="HB111" s="5">
        <v>0</v>
      </c>
      <c r="HC111" s="5">
        <f t="shared" si="73"/>
        <v>0</v>
      </c>
      <c r="HD111" s="5"/>
      <c r="HE111" s="5" t="s">
        <v>3</v>
      </c>
      <c r="HF111" s="5" t="s">
        <v>3</v>
      </c>
      <c r="HG111" s="5">
        <f>ROUND(AC111*I111,0)</f>
        <v>2600</v>
      </c>
      <c r="HH111" s="5"/>
      <c r="HI111" s="5"/>
      <c r="HJ111" s="5"/>
      <c r="HK111" s="5"/>
      <c r="HL111" s="5"/>
      <c r="HM111" s="5" t="s">
        <v>3</v>
      </c>
      <c r="HN111" s="5" t="s">
        <v>86</v>
      </c>
      <c r="HO111" s="5" t="s">
        <v>87</v>
      </c>
      <c r="HP111" s="5" t="s">
        <v>85</v>
      </c>
      <c r="HQ111" s="5" t="s">
        <v>85</v>
      </c>
      <c r="HR111" s="5"/>
      <c r="HS111" s="5">
        <v>0</v>
      </c>
      <c r="HT111" s="5"/>
      <c r="HU111" s="5"/>
      <c r="HV111" s="5"/>
      <c r="HW111" s="5"/>
      <c r="HX111" s="5"/>
      <c r="HY111" s="5"/>
      <c r="HZ111" s="5"/>
      <c r="IA111" s="5"/>
      <c r="IB111" s="5"/>
      <c r="IC111" s="5"/>
      <c r="ID111" s="5"/>
      <c r="IE111" s="5"/>
      <c r="IF111" s="5"/>
      <c r="IG111" s="5"/>
      <c r="IH111" s="5"/>
      <c r="II111" s="5"/>
      <c r="IJ111" s="5"/>
      <c r="IK111" s="5">
        <v>0</v>
      </c>
      <c r="IL111" s="5"/>
      <c r="IM111" s="5"/>
      <c r="IN111" s="5"/>
      <c r="IO111" s="5"/>
      <c r="IP111" s="5"/>
      <c r="IQ111" s="5"/>
      <c r="IR111" s="5"/>
      <c r="IS111" s="5"/>
      <c r="IT111" s="5"/>
      <c r="IU111" s="5"/>
    </row>
    <row r="112" spans="1:255" x14ac:dyDescent="0.2">
      <c r="A112">
        <v>17</v>
      </c>
      <c r="B112">
        <v>1</v>
      </c>
      <c r="E112" t="s">
        <v>110</v>
      </c>
      <c r="F112" t="s">
        <v>111</v>
      </c>
      <c r="G112" t="s">
        <v>112</v>
      </c>
      <c r="H112" t="s">
        <v>78</v>
      </c>
      <c r="I112">
        <v>1</v>
      </c>
      <c r="J112">
        <v>0</v>
      </c>
      <c r="K112">
        <v>1</v>
      </c>
      <c r="O112">
        <f>ROUND(CP112,0)</f>
        <v>2652</v>
      </c>
      <c r="P112">
        <f>ROUND(CQ112*I112,0)</f>
        <v>2652</v>
      </c>
      <c r="Q112">
        <f>ROUND(CR112*I112,0)</f>
        <v>0</v>
      </c>
      <c r="R112">
        <f>ROUND(CS112*I112,0)</f>
        <v>0</v>
      </c>
      <c r="S112">
        <f>ROUND(CT112*I112,0)</f>
        <v>0</v>
      </c>
      <c r="T112">
        <f>ROUND(CU112*I112,0)</f>
        <v>0</v>
      </c>
      <c r="U112">
        <f t="shared" si="53"/>
        <v>0</v>
      </c>
      <c r="V112">
        <f t="shared" si="54"/>
        <v>0</v>
      </c>
      <c r="W112">
        <f>ROUND(CX112*I112,0)</f>
        <v>0</v>
      </c>
      <c r="X112">
        <f>ROUND(CY112,0)</f>
        <v>0</v>
      </c>
      <c r="Y112">
        <f>ROUND(CZ112,0)</f>
        <v>0</v>
      </c>
      <c r="AA112">
        <v>64876330</v>
      </c>
      <c r="AB112">
        <f t="shared" si="55"/>
        <v>2652</v>
      </c>
      <c r="AC112">
        <f t="shared" si="56"/>
        <v>2652</v>
      </c>
      <c r="AD112">
        <f>ROUND((((ET112)-(EU112))+AE112),2)</f>
        <v>0</v>
      </c>
      <c r="AE112">
        <f>ROUND((EU112),2)</f>
        <v>0</v>
      </c>
      <c r="AF112">
        <f>ROUND((EV112),2)</f>
        <v>0</v>
      </c>
      <c r="AG112">
        <f t="shared" si="57"/>
        <v>0</v>
      </c>
      <c r="AH112">
        <f>(EW112)</f>
        <v>0</v>
      </c>
      <c r="AI112">
        <f>(EX112)</f>
        <v>0</v>
      </c>
      <c r="AJ112">
        <f t="shared" si="58"/>
        <v>0</v>
      </c>
      <c r="AK112">
        <v>2652</v>
      </c>
      <c r="AL112">
        <v>2652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78</v>
      </c>
      <c r="AU112">
        <v>57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9.66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3</v>
      </c>
      <c r="BM112">
        <v>400002</v>
      </c>
      <c r="BN112">
        <v>0</v>
      </c>
      <c r="BO112" t="s">
        <v>3</v>
      </c>
      <c r="BP112">
        <v>0</v>
      </c>
      <c r="BQ112">
        <v>7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78</v>
      </c>
      <c r="CA112">
        <v>57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59"/>
        <v>2652</v>
      </c>
      <c r="CQ112">
        <f>AC112</f>
        <v>2652</v>
      </c>
      <c r="CR112">
        <f>(((ET112)-(EU112)*BS112)+AE112*BS112)</f>
        <v>0</v>
      </c>
      <c r="CS112">
        <f t="shared" si="61"/>
        <v>0</v>
      </c>
      <c r="CT112">
        <f t="shared" si="62"/>
        <v>0</v>
      </c>
      <c r="CU112">
        <f t="shared" si="63"/>
        <v>0</v>
      </c>
      <c r="CV112">
        <f t="shared" si="64"/>
        <v>0</v>
      </c>
      <c r="CW112">
        <f t="shared" si="65"/>
        <v>0</v>
      </c>
      <c r="CX112">
        <f t="shared" si="66"/>
        <v>0</v>
      </c>
      <c r="CY112">
        <f t="shared" si="67"/>
        <v>0</v>
      </c>
      <c r="CZ112">
        <f t="shared" si="68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1010</v>
      </c>
      <c r="DV112" t="s">
        <v>78</v>
      </c>
      <c r="DW112" t="s">
        <v>78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49994505</v>
      </c>
      <c r="EF112">
        <v>7</v>
      </c>
      <c r="EG112" t="s">
        <v>84</v>
      </c>
      <c r="EH112">
        <v>109</v>
      </c>
      <c r="EI112" t="s">
        <v>85</v>
      </c>
      <c r="EJ112">
        <v>1</v>
      </c>
      <c r="EK112">
        <v>400002</v>
      </c>
      <c r="EL112" t="s">
        <v>85</v>
      </c>
      <c r="EM112" t="s">
        <v>39</v>
      </c>
      <c r="EO112" t="s">
        <v>3</v>
      </c>
      <c r="EQ112">
        <v>1703936</v>
      </c>
      <c r="ER112">
        <v>274.52999999999997</v>
      </c>
      <c r="ES112">
        <v>2652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5</v>
      </c>
      <c r="FC112">
        <v>0</v>
      </c>
      <c r="FD112">
        <v>18</v>
      </c>
      <c r="FF112">
        <v>2600</v>
      </c>
      <c r="FQ112">
        <v>0</v>
      </c>
      <c r="FR112">
        <v>0</v>
      </c>
      <c r="FS112">
        <v>0</v>
      </c>
      <c r="FX112">
        <v>78</v>
      </c>
      <c r="FY112">
        <v>57</v>
      </c>
      <c r="GA112" t="s">
        <v>113</v>
      </c>
      <c r="GD112">
        <v>0</v>
      </c>
      <c r="GF112">
        <v>88681612</v>
      </c>
      <c r="GG112">
        <v>2</v>
      </c>
      <c r="GH112">
        <v>3</v>
      </c>
      <c r="GI112">
        <v>5</v>
      </c>
      <c r="GJ112">
        <v>0</v>
      </c>
      <c r="GK112">
        <f>ROUND(R112*(S12)/100,0)</f>
        <v>0</v>
      </c>
      <c r="GL112">
        <f>ROUND(IF(AND(BH112=3,BI112=3,FS112&lt;&gt;0),P112,0),0)</f>
        <v>0</v>
      </c>
      <c r="GM112">
        <f>ROUND(O112+X112+Y112+GK112,0)+GX112</f>
        <v>2652</v>
      </c>
      <c r="GN112">
        <f t="shared" si="69"/>
        <v>2652</v>
      </c>
      <c r="GO112">
        <f t="shared" si="70"/>
        <v>0</v>
      </c>
      <c r="GP112">
        <f t="shared" si="71"/>
        <v>0</v>
      </c>
      <c r="GR112">
        <v>1</v>
      </c>
      <c r="GS112">
        <v>1</v>
      </c>
      <c r="GT112">
        <v>0</v>
      </c>
      <c r="GU112" t="s">
        <v>3</v>
      </c>
      <c r="GV112">
        <f t="shared" si="72"/>
        <v>0</v>
      </c>
      <c r="GW112">
        <v>1</v>
      </c>
      <c r="GX112">
        <f>ROUND(HC112*I112,0)</f>
        <v>0</v>
      </c>
      <c r="HA112">
        <v>0</v>
      </c>
      <c r="HB112">
        <v>0</v>
      </c>
      <c r="HC112">
        <f t="shared" si="73"/>
        <v>0</v>
      </c>
      <c r="HE112" t="s">
        <v>89</v>
      </c>
      <c r="HF112" t="s">
        <v>90</v>
      </c>
      <c r="HG112">
        <f>ROUND(AC112*I112,0)</f>
        <v>2652</v>
      </c>
      <c r="HM112" t="s">
        <v>3</v>
      </c>
      <c r="HN112" t="s">
        <v>86</v>
      </c>
      <c r="HO112" t="s">
        <v>87</v>
      </c>
      <c r="HP112" t="s">
        <v>85</v>
      </c>
      <c r="HQ112" t="s">
        <v>85</v>
      </c>
      <c r="HS112">
        <v>0</v>
      </c>
      <c r="IK112">
        <v>0</v>
      </c>
    </row>
    <row r="113" spans="1:255" x14ac:dyDescent="0.2">
      <c r="A113" s="5">
        <v>17</v>
      </c>
      <c r="B113" s="5">
        <v>1</v>
      </c>
      <c r="C113" s="5">
        <f>ROW(SmtRes!A47)</f>
        <v>47</v>
      </c>
      <c r="D113" s="5">
        <f>ROW(EtalonRes!A47)</f>
        <v>47</v>
      </c>
      <c r="E113" s="5" t="s">
        <v>114</v>
      </c>
      <c r="F113" s="5" t="s">
        <v>115</v>
      </c>
      <c r="G113" s="5" t="s">
        <v>116</v>
      </c>
      <c r="H113" s="5" t="s">
        <v>94</v>
      </c>
      <c r="I113" s="5">
        <v>2</v>
      </c>
      <c r="J113" s="5">
        <v>0</v>
      </c>
      <c r="K113" s="5">
        <v>2</v>
      </c>
      <c r="L113" s="5"/>
      <c r="M113" s="5"/>
      <c r="N113" s="5"/>
      <c r="O113" s="5">
        <f>ROUND(CP113,2)</f>
        <v>79.37</v>
      </c>
      <c r="P113" s="5">
        <f>ROUND(CQ113*I113,2)</f>
        <v>41.04</v>
      </c>
      <c r="Q113" s="5">
        <f>ROUND(CR113*I113,2)</f>
        <v>2.71</v>
      </c>
      <c r="R113" s="5">
        <f>ROUND(CS113*I113,2)</f>
        <v>0</v>
      </c>
      <c r="S113" s="5">
        <f>ROUND(CT113*I113,2)</f>
        <v>35.619999999999997</v>
      </c>
      <c r="T113" s="5">
        <f>ROUND(CU113*I113,2)</f>
        <v>0</v>
      </c>
      <c r="U113" s="5">
        <f t="shared" si="53"/>
        <v>3.7440000000000002</v>
      </c>
      <c r="V113" s="5">
        <f t="shared" si="54"/>
        <v>0</v>
      </c>
      <c r="W113" s="5">
        <f>ROUND(CX113*I113,2)</f>
        <v>0</v>
      </c>
      <c r="X113" s="5">
        <f>ROUND(CY113,2)</f>
        <v>34.549999999999997</v>
      </c>
      <c r="Y113" s="5">
        <f>ROUND(CZ113,2)</f>
        <v>18.170000000000002</v>
      </c>
      <c r="Z113" s="5"/>
      <c r="AA113" s="5">
        <v>64876332</v>
      </c>
      <c r="AB113" s="5">
        <f t="shared" si="55"/>
        <v>39.69</v>
      </c>
      <c r="AC113" s="5">
        <f t="shared" si="56"/>
        <v>20.52</v>
      </c>
      <c r="AD113" s="5">
        <f>ROUND(((((ET113*ROUND(1.2,7)))-((EU113*ROUND(1.2,7))))+AE113),2)</f>
        <v>1.36</v>
      </c>
      <c r="AE113" s="5">
        <f>ROUND(((EU113*ROUND(1.2,7))),2)</f>
        <v>0</v>
      </c>
      <c r="AF113" s="5">
        <f>ROUND(((EV113*ROUND(1.2,7))),2)</f>
        <v>17.809999999999999</v>
      </c>
      <c r="AG113" s="5">
        <f t="shared" si="57"/>
        <v>0</v>
      </c>
      <c r="AH113" s="5">
        <f>((EW113*ROUND(1.2,7)))</f>
        <v>1.8719999999999999</v>
      </c>
      <c r="AI113" s="5">
        <f>((EX113*ROUND(1.2,7)))</f>
        <v>0</v>
      </c>
      <c r="AJ113" s="5">
        <f t="shared" si="58"/>
        <v>0</v>
      </c>
      <c r="AK113" s="5">
        <v>36.49</v>
      </c>
      <c r="AL113" s="5">
        <v>20.52</v>
      </c>
      <c r="AM113" s="5">
        <v>1.1299999999999999</v>
      </c>
      <c r="AN113" s="5">
        <v>0</v>
      </c>
      <c r="AO113" s="5">
        <v>14.84</v>
      </c>
      <c r="AP113" s="5">
        <v>0</v>
      </c>
      <c r="AQ113" s="5">
        <v>1.56</v>
      </c>
      <c r="AR113" s="5">
        <v>0</v>
      </c>
      <c r="AS113" s="5">
        <v>0</v>
      </c>
      <c r="AT113" s="5">
        <v>97</v>
      </c>
      <c r="AU113" s="5">
        <v>51</v>
      </c>
      <c r="AV113" s="5">
        <v>1</v>
      </c>
      <c r="AW113" s="5">
        <v>1</v>
      </c>
      <c r="AX113" s="5"/>
      <c r="AY113" s="5"/>
      <c r="AZ113" s="5">
        <v>1</v>
      </c>
      <c r="BA113" s="5">
        <v>1</v>
      </c>
      <c r="BB113" s="5">
        <v>1</v>
      </c>
      <c r="BC113" s="5">
        <v>1</v>
      </c>
      <c r="BD113" s="5" t="s">
        <v>3</v>
      </c>
      <c r="BE113" s="5" t="s">
        <v>3</v>
      </c>
      <c r="BF113" s="5" t="s">
        <v>3</v>
      </c>
      <c r="BG113" s="5" t="s">
        <v>3</v>
      </c>
      <c r="BH113" s="5">
        <v>0</v>
      </c>
      <c r="BI113" s="5">
        <v>2</v>
      </c>
      <c r="BJ113" s="5" t="s">
        <v>117</v>
      </c>
      <c r="BK113" s="5"/>
      <c r="BL113" s="5"/>
      <c r="BM113" s="5">
        <v>108001</v>
      </c>
      <c r="BN113" s="5">
        <v>0</v>
      </c>
      <c r="BO113" s="5" t="s">
        <v>3</v>
      </c>
      <c r="BP113" s="5">
        <v>0</v>
      </c>
      <c r="BQ113" s="5">
        <v>3</v>
      </c>
      <c r="BR113" s="5">
        <v>0</v>
      </c>
      <c r="BS113" s="5">
        <v>1</v>
      </c>
      <c r="BT113" s="5">
        <v>1</v>
      </c>
      <c r="BU113" s="5">
        <v>1</v>
      </c>
      <c r="BV113" s="5">
        <v>1</v>
      </c>
      <c r="BW113" s="5">
        <v>1</v>
      </c>
      <c r="BX113" s="5">
        <v>1</v>
      </c>
      <c r="BY113" s="5" t="s">
        <v>3</v>
      </c>
      <c r="BZ113" s="5">
        <v>97</v>
      </c>
      <c r="CA113" s="5">
        <v>51</v>
      </c>
      <c r="CB113" s="5" t="s">
        <v>3</v>
      </c>
      <c r="CC113" s="5"/>
      <c r="CD113" s="5"/>
      <c r="CE113" s="5">
        <v>0</v>
      </c>
      <c r="CF113" s="5">
        <v>0</v>
      </c>
      <c r="CG113" s="5">
        <v>0</v>
      </c>
      <c r="CH113" s="5"/>
      <c r="CI113" s="5"/>
      <c r="CJ113" s="5"/>
      <c r="CK113" s="5"/>
      <c r="CL113" s="5"/>
      <c r="CM113" s="5">
        <v>0</v>
      </c>
      <c r="CN113" s="5" t="s">
        <v>514</v>
      </c>
      <c r="CO113" s="5">
        <v>0</v>
      </c>
      <c r="CP113" s="5">
        <f t="shared" si="59"/>
        <v>79.37</v>
      </c>
      <c r="CQ113" s="5">
        <f t="shared" ref="CQ113:CQ128" si="74">AC113*BC113</f>
        <v>20.52</v>
      </c>
      <c r="CR113" s="5">
        <f>((((ET113*ROUND(1.2,7)))*BB113-((EU113*ROUND(1.2,7)))*BS113)+AE113*BS113)</f>
        <v>1.3559999999999999</v>
      </c>
      <c r="CS113" s="5">
        <f t="shared" si="61"/>
        <v>0</v>
      </c>
      <c r="CT113" s="5">
        <f t="shared" si="62"/>
        <v>17.809999999999999</v>
      </c>
      <c r="CU113" s="5">
        <f t="shared" si="63"/>
        <v>0</v>
      </c>
      <c r="CV113" s="5">
        <f t="shared" si="64"/>
        <v>1.8719999999999999</v>
      </c>
      <c r="CW113" s="5">
        <f t="shared" si="65"/>
        <v>0</v>
      </c>
      <c r="CX113" s="5">
        <f t="shared" si="66"/>
        <v>0</v>
      </c>
      <c r="CY113" s="5">
        <f t="shared" si="67"/>
        <v>34.551400000000001</v>
      </c>
      <c r="CZ113" s="5">
        <f t="shared" si="68"/>
        <v>18.1662</v>
      </c>
      <c r="DA113" s="5"/>
      <c r="DB113" s="5">
        <v>5</v>
      </c>
      <c r="DC113" s="5" t="s">
        <v>3</v>
      </c>
      <c r="DD113" s="5" t="s">
        <v>3</v>
      </c>
      <c r="DE113" s="5" t="s">
        <v>96</v>
      </c>
      <c r="DF113" s="5" t="s">
        <v>96</v>
      </c>
      <c r="DG113" s="5" t="s">
        <v>96</v>
      </c>
      <c r="DH113" s="5" t="s">
        <v>3</v>
      </c>
      <c r="DI113" s="5" t="s">
        <v>96</v>
      </c>
      <c r="DJ113" s="5" t="s">
        <v>96</v>
      </c>
      <c r="DK113" s="5" t="s">
        <v>3</v>
      </c>
      <c r="DL113" s="5" t="s">
        <v>3</v>
      </c>
      <c r="DM113" s="5" t="s">
        <v>3</v>
      </c>
      <c r="DN113" s="5">
        <v>0</v>
      </c>
      <c r="DO113" s="5">
        <v>0</v>
      </c>
      <c r="DP113" s="5">
        <v>1</v>
      </c>
      <c r="DQ113" s="5">
        <v>1</v>
      </c>
      <c r="DR113" s="5"/>
      <c r="DS113" s="5"/>
      <c r="DT113" s="5"/>
      <c r="DU113" s="5">
        <v>1013</v>
      </c>
      <c r="DV113" s="5" t="s">
        <v>94</v>
      </c>
      <c r="DW113" s="5" t="s">
        <v>94</v>
      </c>
      <c r="DX113" s="5">
        <v>1</v>
      </c>
      <c r="DY113" s="5"/>
      <c r="DZ113" s="5" t="s">
        <v>3</v>
      </c>
      <c r="EA113" s="5" t="s">
        <v>3</v>
      </c>
      <c r="EB113" s="5" t="s">
        <v>3</v>
      </c>
      <c r="EC113" s="5" t="s">
        <v>3</v>
      </c>
      <c r="ED113" s="5"/>
      <c r="EE113" s="5">
        <v>49994016</v>
      </c>
      <c r="EF113" s="5">
        <v>3</v>
      </c>
      <c r="EG113" s="5" t="s">
        <v>91</v>
      </c>
      <c r="EH113" s="5">
        <v>0</v>
      </c>
      <c r="EI113" s="5" t="s">
        <v>3</v>
      </c>
      <c r="EJ113" s="5">
        <v>2</v>
      </c>
      <c r="EK113" s="5">
        <v>108001</v>
      </c>
      <c r="EL113" s="5" t="s">
        <v>97</v>
      </c>
      <c r="EM113" s="5" t="s">
        <v>98</v>
      </c>
      <c r="EN113" s="5"/>
      <c r="EO113" s="5" t="s">
        <v>99</v>
      </c>
      <c r="EP113" s="5"/>
      <c r="EQ113" s="5">
        <v>131072</v>
      </c>
      <c r="ER113" s="5">
        <v>36.49</v>
      </c>
      <c r="ES113" s="5">
        <v>20.52</v>
      </c>
      <c r="ET113" s="5">
        <v>1.1299999999999999</v>
      </c>
      <c r="EU113" s="5">
        <v>0</v>
      </c>
      <c r="EV113" s="5">
        <v>14.84</v>
      </c>
      <c r="EW113" s="5">
        <v>1.56</v>
      </c>
      <c r="EX113" s="5">
        <v>0</v>
      </c>
      <c r="EY113" s="5">
        <v>0</v>
      </c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>
        <v>0</v>
      </c>
      <c r="FR113" s="5">
        <v>0</v>
      </c>
      <c r="FS113" s="5">
        <v>0</v>
      </c>
      <c r="FT113" s="5"/>
      <c r="FU113" s="5"/>
      <c r="FV113" s="5"/>
      <c r="FW113" s="5"/>
      <c r="FX113" s="5">
        <v>97</v>
      </c>
      <c r="FY113" s="5">
        <v>51</v>
      </c>
      <c r="FZ113" s="5"/>
      <c r="GA113" s="5" t="s">
        <v>3</v>
      </c>
      <c r="GB113" s="5"/>
      <c r="GC113" s="5"/>
      <c r="GD113" s="5">
        <v>1</v>
      </c>
      <c r="GE113" s="5"/>
      <c r="GF113" s="5">
        <v>-834727787</v>
      </c>
      <c r="GG113" s="5">
        <v>2</v>
      </c>
      <c r="GH113" s="5">
        <v>1</v>
      </c>
      <c r="GI113" s="5">
        <v>-2</v>
      </c>
      <c r="GJ113" s="5">
        <v>0</v>
      </c>
      <c r="GK113" s="5">
        <v>0</v>
      </c>
      <c r="GL113" s="5">
        <f>ROUND(IF(AND(BH113=3,BI113=3,FS113&lt;&gt;0),P113,0),2)</f>
        <v>0</v>
      </c>
      <c r="GM113" s="5">
        <f>ROUND(O113+X113+Y113,2)+GX113</f>
        <v>132.09</v>
      </c>
      <c r="GN113" s="5">
        <f t="shared" si="69"/>
        <v>0</v>
      </c>
      <c r="GO113" s="5">
        <f t="shared" si="70"/>
        <v>132.09</v>
      </c>
      <c r="GP113" s="5">
        <f t="shared" si="71"/>
        <v>0</v>
      </c>
      <c r="GQ113" s="5"/>
      <c r="GR113" s="5">
        <v>0</v>
      </c>
      <c r="GS113" s="5">
        <v>3</v>
      </c>
      <c r="GT113" s="5">
        <v>0</v>
      </c>
      <c r="GU113" s="5" t="s">
        <v>3</v>
      </c>
      <c r="GV113" s="5">
        <f t="shared" si="72"/>
        <v>0</v>
      </c>
      <c r="GW113" s="5">
        <v>1</v>
      </c>
      <c r="GX113" s="5">
        <f>ROUND(HC113*I113,2)</f>
        <v>0</v>
      </c>
      <c r="GY113" s="5"/>
      <c r="GZ113" s="5"/>
      <c r="HA113" s="5">
        <v>0</v>
      </c>
      <c r="HB113" s="5">
        <v>0</v>
      </c>
      <c r="HC113" s="5">
        <f t="shared" si="73"/>
        <v>0</v>
      </c>
      <c r="HD113" s="5"/>
      <c r="HE113" s="5" t="s">
        <v>3</v>
      </c>
      <c r="HF113" s="5" t="s">
        <v>3</v>
      </c>
      <c r="HG113" s="5"/>
      <c r="HH113" s="5"/>
      <c r="HI113" s="5"/>
      <c r="HJ113" s="5"/>
      <c r="HK113" s="5"/>
      <c r="HL113" s="5"/>
      <c r="HM113" s="5" t="s">
        <v>3</v>
      </c>
      <c r="HN113" s="5" t="s">
        <v>100</v>
      </c>
      <c r="HO113" s="5" t="s">
        <v>101</v>
      </c>
      <c r="HP113" s="5" t="s">
        <v>97</v>
      </c>
      <c r="HQ113" s="5" t="s">
        <v>97</v>
      </c>
      <c r="HR113" s="5"/>
      <c r="HS113" s="5">
        <v>0</v>
      </c>
      <c r="HT113" s="5"/>
      <c r="HU113" s="5"/>
      <c r="HV113" s="5"/>
      <c r="HW113" s="5"/>
      <c r="HX113" s="5"/>
      <c r="HY113" s="5"/>
      <c r="HZ113" s="5"/>
      <c r="IA113" s="5"/>
      <c r="IB113" s="5"/>
      <c r="IC113" s="5"/>
      <c r="ID113" s="5"/>
      <c r="IE113" s="5"/>
      <c r="IF113" s="5"/>
      <c r="IG113" s="5"/>
      <c r="IH113" s="5"/>
      <c r="II113" s="5"/>
      <c r="IJ113" s="5"/>
      <c r="IK113" s="5">
        <v>0</v>
      </c>
      <c r="IL113" s="5"/>
      <c r="IM113" s="5"/>
      <c r="IN113" s="5"/>
      <c r="IO113" s="5"/>
      <c r="IP113" s="5"/>
      <c r="IQ113" s="5"/>
      <c r="IR113" s="5"/>
      <c r="IS113" s="5"/>
      <c r="IT113" s="5"/>
      <c r="IU113" s="5"/>
    </row>
    <row r="114" spans="1:255" x14ac:dyDescent="0.2">
      <c r="A114">
        <v>17</v>
      </c>
      <c r="B114">
        <v>1</v>
      </c>
      <c r="C114">
        <f>ROW(SmtRes!A62)</f>
        <v>62</v>
      </c>
      <c r="D114">
        <f>ROW(EtalonRes!A62)</f>
        <v>62</v>
      </c>
      <c r="E114" t="s">
        <v>114</v>
      </c>
      <c r="F114" t="s">
        <v>115</v>
      </c>
      <c r="G114" t="s">
        <v>116</v>
      </c>
      <c r="H114" t="s">
        <v>94</v>
      </c>
      <c r="I114">
        <v>2</v>
      </c>
      <c r="J114">
        <v>0</v>
      </c>
      <c r="K114">
        <v>2</v>
      </c>
      <c r="O114">
        <f>ROUND(CP114,0)</f>
        <v>2408</v>
      </c>
      <c r="P114">
        <f>ROUND(CQ114*I114,0)</f>
        <v>572</v>
      </c>
      <c r="Q114">
        <f>ROUND(CR114*I114,0)</f>
        <v>22</v>
      </c>
      <c r="R114">
        <f>ROUND(CS114*I114,0)</f>
        <v>0</v>
      </c>
      <c r="S114">
        <f>ROUND(CT114*I114,0)</f>
        <v>1814</v>
      </c>
      <c r="T114">
        <f>ROUND(CU114*I114,0)</f>
        <v>0</v>
      </c>
      <c r="U114">
        <f t="shared" si="53"/>
        <v>3.7440000000000002</v>
      </c>
      <c r="V114">
        <f t="shared" si="54"/>
        <v>0</v>
      </c>
      <c r="W114">
        <f>ROUND(CX114*I114,0)</f>
        <v>0</v>
      </c>
      <c r="X114">
        <f>ROUND(CY114,0)</f>
        <v>1760</v>
      </c>
      <c r="Y114">
        <f>ROUND(CZ114,0)</f>
        <v>925</v>
      </c>
      <c r="AA114">
        <v>64876330</v>
      </c>
      <c r="AB114">
        <f t="shared" si="55"/>
        <v>39.69</v>
      </c>
      <c r="AC114">
        <f t="shared" si="56"/>
        <v>20.52</v>
      </c>
      <c r="AD114">
        <f>ROUND(((((ET114*ROUND(1.2,7)))-((EU114*ROUND(1.2,7))))+AE114),2)</f>
        <v>1.36</v>
      </c>
      <c r="AE114">
        <f>ROUND(((EU114*ROUND(1.2,7))),2)</f>
        <v>0</v>
      </c>
      <c r="AF114">
        <f>ROUND(((EV114*ROUND(1.2,7))),2)</f>
        <v>17.809999999999999</v>
      </c>
      <c r="AG114">
        <f t="shared" si="57"/>
        <v>0</v>
      </c>
      <c r="AH114">
        <f>((EW114*ROUND(1.2,7)))</f>
        <v>1.8719999999999999</v>
      </c>
      <c r="AI114">
        <f>((EX114*ROUND(1.2,7)))</f>
        <v>0</v>
      </c>
      <c r="AJ114">
        <f t="shared" si="58"/>
        <v>0</v>
      </c>
      <c r="AK114">
        <v>36.49</v>
      </c>
      <c r="AL114">
        <v>20.52</v>
      </c>
      <c r="AM114">
        <v>1.1299999999999999</v>
      </c>
      <c r="AN114">
        <v>0</v>
      </c>
      <c r="AO114">
        <v>14.84</v>
      </c>
      <c r="AP114">
        <v>0</v>
      </c>
      <c r="AQ114">
        <v>1.56</v>
      </c>
      <c r="AR114">
        <v>0</v>
      </c>
      <c r="AS114">
        <v>0</v>
      </c>
      <c r="AT114">
        <v>97</v>
      </c>
      <c r="AU114">
        <v>51</v>
      </c>
      <c r="AV114">
        <v>1</v>
      </c>
      <c r="AW114">
        <v>1</v>
      </c>
      <c r="AZ114">
        <v>1</v>
      </c>
      <c r="BA114">
        <v>50.93</v>
      </c>
      <c r="BB114">
        <v>8.01</v>
      </c>
      <c r="BC114">
        <v>13.94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2</v>
      </c>
      <c r="BJ114" t="s">
        <v>117</v>
      </c>
      <c r="BM114">
        <v>108001</v>
      </c>
      <c r="BN114">
        <v>0</v>
      </c>
      <c r="BO114" t="s">
        <v>115</v>
      </c>
      <c r="BP114">
        <v>1</v>
      </c>
      <c r="BQ114">
        <v>3</v>
      </c>
      <c r="BR114">
        <v>0</v>
      </c>
      <c r="BS114">
        <v>50.93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97</v>
      </c>
      <c r="CA114">
        <v>51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514</v>
      </c>
      <c r="CO114">
        <v>0</v>
      </c>
      <c r="CP114">
        <f t="shared" si="59"/>
        <v>2408</v>
      </c>
      <c r="CQ114">
        <f t="shared" si="74"/>
        <v>286.04879999999997</v>
      </c>
      <c r="CR114">
        <f>((((ET114*ROUND(1.2,7)))*BB114-((EU114*ROUND(1.2,7)))*BS114)+AE114*BS114)</f>
        <v>10.861559999999999</v>
      </c>
      <c r="CS114">
        <f t="shared" si="61"/>
        <v>0</v>
      </c>
      <c r="CT114">
        <f t="shared" si="62"/>
        <v>907.06329999999991</v>
      </c>
      <c r="CU114">
        <f t="shared" si="63"/>
        <v>0</v>
      </c>
      <c r="CV114">
        <f t="shared" si="64"/>
        <v>1.8719999999999999</v>
      </c>
      <c r="CW114">
        <f t="shared" si="65"/>
        <v>0</v>
      </c>
      <c r="CX114">
        <f t="shared" si="66"/>
        <v>0</v>
      </c>
      <c r="CY114">
        <f t="shared" si="67"/>
        <v>1759.58</v>
      </c>
      <c r="CZ114">
        <f t="shared" si="68"/>
        <v>925.14</v>
      </c>
      <c r="DB114">
        <v>6</v>
      </c>
      <c r="DC114" t="s">
        <v>3</v>
      </c>
      <c r="DD114" t="s">
        <v>3</v>
      </c>
      <c r="DE114" t="s">
        <v>96</v>
      </c>
      <c r="DF114" t="s">
        <v>96</v>
      </c>
      <c r="DG114" t="s">
        <v>96</v>
      </c>
      <c r="DH114" t="s">
        <v>3</v>
      </c>
      <c r="DI114" t="s">
        <v>96</v>
      </c>
      <c r="DJ114" t="s">
        <v>96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94</v>
      </c>
      <c r="DW114" t="s">
        <v>94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49994016</v>
      </c>
      <c r="EF114">
        <v>3</v>
      </c>
      <c r="EG114" t="s">
        <v>91</v>
      </c>
      <c r="EH114">
        <v>0</v>
      </c>
      <c r="EI114" t="s">
        <v>3</v>
      </c>
      <c r="EJ114">
        <v>2</v>
      </c>
      <c r="EK114">
        <v>108001</v>
      </c>
      <c r="EL114" t="s">
        <v>97</v>
      </c>
      <c r="EM114" t="s">
        <v>98</v>
      </c>
      <c r="EO114" t="s">
        <v>99</v>
      </c>
      <c r="EQ114">
        <v>131072</v>
      </c>
      <c r="ER114">
        <v>36.49</v>
      </c>
      <c r="ES114">
        <v>20.52</v>
      </c>
      <c r="ET114">
        <v>1.1299999999999999</v>
      </c>
      <c r="EU114">
        <v>0</v>
      </c>
      <c r="EV114">
        <v>14.84</v>
      </c>
      <c r="EW114">
        <v>1.56</v>
      </c>
      <c r="EX114">
        <v>0</v>
      </c>
      <c r="EY114">
        <v>0</v>
      </c>
      <c r="FQ114">
        <v>0</v>
      </c>
      <c r="FR114">
        <v>0</v>
      </c>
      <c r="FS114">
        <v>0</v>
      </c>
      <c r="FX114">
        <v>97</v>
      </c>
      <c r="FY114">
        <v>51</v>
      </c>
      <c r="GA114" t="s">
        <v>3</v>
      </c>
      <c r="GD114">
        <v>0</v>
      </c>
      <c r="GF114">
        <v>-834727787</v>
      </c>
      <c r="GG114">
        <v>2</v>
      </c>
      <c r="GH114">
        <v>1</v>
      </c>
      <c r="GI114">
        <v>2</v>
      </c>
      <c r="GJ114">
        <v>0</v>
      </c>
      <c r="GK114">
        <f>ROUND(R114*(S12)/100,0)</f>
        <v>0</v>
      </c>
      <c r="GL114">
        <f>ROUND(IF(AND(BH114=3,BI114=3,FS114&lt;&gt;0),P114,0),0)</f>
        <v>0</v>
      </c>
      <c r="GM114">
        <f>ROUND(O114+X114+Y114+GK114,0)+GX114</f>
        <v>5093</v>
      </c>
      <c r="GN114">
        <f t="shared" si="69"/>
        <v>0</v>
      </c>
      <c r="GO114">
        <f t="shared" si="70"/>
        <v>5093</v>
      </c>
      <c r="GP114">
        <f t="shared" si="71"/>
        <v>0</v>
      </c>
      <c r="GR114">
        <v>0</v>
      </c>
      <c r="GS114">
        <v>3</v>
      </c>
      <c r="GT114">
        <v>0</v>
      </c>
      <c r="GU114" t="s">
        <v>3</v>
      </c>
      <c r="GV114">
        <f t="shared" si="72"/>
        <v>0</v>
      </c>
      <c r="GW114">
        <v>1</v>
      </c>
      <c r="GX114">
        <f>ROUND(HC114*I114,0)</f>
        <v>0</v>
      </c>
      <c r="HA114">
        <v>0</v>
      </c>
      <c r="HB114">
        <v>0</v>
      </c>
      <c r="HC114">
        <f t="shared" si="73"/>
        <v>0</v>
      </c>
      <c r="HE114" t="s">
        <v>3</v>
      </c>
      <c r="HF114" t="s">
        <v>3</v>
      </c>
      <c r="HM114" t="s">
        <v>3</v>
      </c>
      <c r="HN114" t="s">
        <v>100</v>
      </c>
      <c r="HO114" t="s">
        <v>101</v>
      </c>
      <c r="HP114" t="s">
        <v>97</v>
      </c>
      <c r="HQ114" t="s">
        <v>97</v>
      </c>
      <c r="HS114">
        <v>0</v>
      </c>
      <c r="IK114">
        <v>0</v>
      </c>
    </row>
    <row r="115" spans="1:255" x14ac:dyDescent="0.2">
      <c r="A115" s="5">
        <v>17</v>
      </c>
      <c r="B115" s="5">
        <v>1</v>
      </c>
      <c r="C115" s="5"/>
      <c r="D115" s="5"/>
      <c r="E115" s="5" t="s">
        <v>118</v>
      </c>
      <c r="F115" s="5" t="s">
        <v>119</v>
      </c>
      <c r="G115" s="5" t="s">
        <v>120</v>
      </c>
      <c r="H115" s="5" t="s">
        <v>78</v>
      </c>
      <c r="I115" s="5">
        <v>2</v>
      </c>
      <c r="J115" s="5">
        <v>0</v>
      </c>
      <c r="K115" s="5">
        <v>2</v>
      </c>
      <c r="L115" s="5"/>
      <c r="M115" s="5"/>
      <c r="N115" s="5"/>
      <c r="O115" s="5">
        <f>ROUND(CP115,2)</f>
        <v>24.48</v>
      </c>
      <c r="P115" s="5">
        <f>ROUND(CQ115*I115,2)</f>
        <v>24.48</v>
      </c>
      <c r="Q115" s="5">
        <f>ROUND(CR115*I115,2)</f>
        <v>0</v>
      </c>
      <c r="R115" s="5">
        <f>ROUND(CS115*I115,2)</f>
        <v>0</v>
      </c>
      <c r="S115" s="5">
        <f>ROUND(CT115*I115,2)</f>
        <v>0</v>
      </c>
      <c r="T115" s="5">
        <f>ROUND(CU115*I115,2)</f>
        <v>0</v>
      </c>
      <c r="U115" s="5">
        <f t="shared" si="53"/>
        <v>0</v>
      </c>
      <c r="V115" s="5">
        <f t="shared" si="54"/>
        <v>0</v>
      </c>
      <c r="W115" s="5">
        <f>ROUND(CX115*I115,2)</f>
        <v>0.02</v>
      </c>
      <c r="X115" s="5">
        <f>ROUND(CY115,2)</f>
        <v>0</v>
      </c>
      <c r="Y115" s="5">
        <f>ROUND(CZ115,2)</f>
        <v>0</v>
      </c>
      <c r="Z115" s="5"/>
      <c r="AA115" s="5">
        <v>64876332</v>
      </c>
      <c r="AB115" s="5">
        <f t="shared" si="55"/>
        <v>12.24</v>
      </c>
      <c r="AC115" s="5">
        <f t="shared" si="56"/>
        <v>12.24</v>
      </c>
      <c r="AD115" s="5">
        <f>ROUND((((ET115)-(EU115))+AE115),2)</f>
        <v>0</v>
      </c>
      <c r="AE115" s="5">
        <f>ROUND((EU115),2)</f>
        <v>0</v>
      </c>
      <c r="AF115" s="5">
        <f>ROUND((EV115),2)</f>
        <v>0</v>
      </c>
      <c r="AG115" s="5">
        <f t="shared" si="57"/>
        <v>0</v>
      </c>
      <c r="AH115" s="5">
        <f>(EW115)</f>
        <v>0</v>
      </c>
      <c r="AI115" s="5">
        <f>(EX115)</f>
        <v>0</v>
      </c>
      <c r="AJ115" s="5">
        <f t="shared" si="58"/>
        <v>0.01</v>
      </c>
      <c r="AK115" s="5">
        <v>12.24</v>
      </c>
      <c r="AL115" s="5">
        <v>12.24</v>
      </c>
      <c r="AM115" s="5">
        <v>0</v>
      </c>
      <c r="AN115" s="5">
        <v>0</v>
      </c>
      <c r="AO115" s="5">
        <v>0</v>
      </c>
      <c r="AP115" s="5">
        <v>0</v>
      </c>
      <c r="AQ115" s="5">
        <v>0</v>
      </c>
      <c r="AR115" s="5">
        <v>0</v>
      </c>
      <c r="AS115" s="5">
        <v>0.01</v>
      </c>
      <c r="AT115" s="5">
        <v>0</v>
      </c>
      <c r="AU115" s="5">
        <v>0</v>
      </c>
      <c r="AV115" s="5">
        <v>1</v>
      </c>
      <c r="AW115" s="5">
        <v>1</v>
      </c>
      <c r="AX115" s="5"/>
      <c r="AY115" s="5"/>
      <c r="AZ115" s="5">
        <v>1</v>
      </c>
      <c r="BA115" s="5">
        <v>1</v>
      </c>
      <c r="BB115" s="5">
        <v>1</v>
      </c>
      <c r="BC115" s="5">
        <v>1</v>
      </c>
      <c r="BD115" s="5" t="s">
        <v>3</v>
      </c>
      <c r="BE115" s="5" t="s">
        <v>3</v>
      </c>
      <c r="BF115" s="5" t="s">
        <v>3</v>
      </c>
      <c r="BG115" s="5" t="s">
        <v>3</v>
      </c>
      <c r="BH115" s="5">
        <v>3</v>
      </c>
      <c r="BI115" s="5">
        <v>2</v>
      </c>
      <c r="BJ115" s="5" t="s">
        <v>121</v>
      </c>
      <c r="BK115" s="5"/>
      <c r="BL115" s="5"/>
      <c r="BM115" s="5">
        <v>500002</v>
      </c>
      <c r="BN115" s="5">
        <v>0</v>
      </c>
      <c r="BO115" s="5" t="s">
        <v>3</v>
      </c>
      <c r="BP115" s="5">
        <v>0</v>
      </c>
      <c r="BQ115" s="5">
        <v>12</v>
      </c>
      <c r="BR115" s="5">
        <v>0</v>
      </c>
      <c r="BS115" s="5">
        <v>1</v>
      </c>
      <c r="BT115" s="5">
        <v>1</v>
      </c>
      <c r="BU115" s="5">
        <v>1</v>
      </c>
      <c r="BV115" s="5">
        <v>1</v>
      </c>
      <c r="BW115" s="5">
        <v>1</v>
      </c>
      <c r="BX115" s="5">
        <v>1</v>
      </c>
      <c r="BY115" s="5" t="s">
        <v>3</v>
      </c>
      <c r="BZ115" s="5">
        <v>0</v>
      </c>
      <c r="CA115" s="5">
        <v>0</v>
      </c>
      <c r="CB115" s="5" t="s">
        <v>3</v>
      </c>
      <c r="CC115" s="5"/>
      <c r="CD115" s="5"/>
      <c r="CE115" s="5">
        <v>0</v>
      </c>
      <c r="CF115" s="5">
        <v>0</v>
      </c>
      <c r="CG115" s="5">
        <v>0</v>
      </c>
      <c r="CH115" s="5"/>
      <c r="CI115" s="5"/>
      <c r="CJ115" s="5"/>
      <c r="CK115" s="5"/>
      <c r="CL115" s="5"/>
      <c r="CM115" s="5">
        <v>0</v>
      </c>
      <c r="CN115" s="5" t="s">
        <v>3</v>
      </c>
      <c r="CO115" s="5">
        <v>0</v>
      </c>
      <c r="CP115" s="5">
        <f t="shared" si="59"/>
        <v>24.48</v>
      </c>
      <c r="CQ115" s="5">
        <f t="shared" si="74"/>
        <v>12.24</v>
      </c>
      <c r="CR115" s="5">
        <f>(((ET115)*BB115-(EU115)*BS115)+AE115*BS115)</f>
        <v>0</v>
      </c>
      <c r="CS115" s="5">
        <f t="shared" si="61"/>
        <v>0</v>
      </c>
      <c r="CT115" s="5">
        <f t="shared" si="62"/>
        <v>0</v>
      </c>
      <c r="CU115" s="5">
        <f t="shared" si="63"/>
        <v>0</v>
      </c>
      <c r="CV115" s="5">
        <f t="shared" si="64"/>
        <v>0</v>
      </c>
      <c r="CW115" s="5">
        <f t="shared" si="65"/>
        <v>0</v>
      </c>
      <c r="CX115" s="5">
        <f t="shared" si="66"/>
        <v>0.01</v>
      </c>
      <c r="CY115" s="5">
        <f>0</f>
        <v>0</v>
      </c>
      <c r="CZ115" s="5">
        <f>0</f>
        <v>0</v>
      </c>
      <c r="DA115" s="5"/>
      <c r="DB115" s="5"/>
      <c r="DC115" s="5" t="s">
        <v>3</v>
      </c>
      <c r="DD115" s="5" t="s">
        <v>3</v>
      </c>
      <c r="DE115" s="5" t="s">
        <v>3</v>
      </c>
      <c r="DF115" s="5" t="s">
        <v>3</v>
      </c>
      <c r="DG115" s="5" t="s">
        <v>3</v>
      </c>
      <c r="DH115" s="5" t="s">
        <v>3</v>
      </c>
      <c r="DI115" s="5" t="s">
        <v>3</v>
      </c>
      <c r="DJ115" s="5" t="s">
        <v>3</v>
      </c>
      <c r="DK115" s="5" t="s">
        <v>3</v>
      </c>
      <c r="DL115" s="5" t="s">
        <v>3</v>
      </c>
      <c r="DM115" s="5" t="s">
        <v>3</v>
      </c>
      <c r="DN115" s="5">
        <v>0</v>
      </c>
      <c r="DO115" s="5">
        <v>0</v>
      </c>
      <c r="DP115" s="5">
        <v>1</v>
      </c>
      <c r="DQ115" s="5">
        <v>1</v>
      </c>
      <c r="DR115" s="5"/>
      <c r="DS115" s="5"/>
      <c r="DT115" s="5"/>
      <c r="DU115" s="5">
        <v>1010</v>
      </c>
      <c r="DV115" s="5" t="s">
        <v>78</v>
      </c>
      <c r="DW115" s="5" t="s">
        <v>78</v>
      </c>
      <c r="DX115" s="5">
        <v>1</v>
      </c>
      <c r="DY115" s="5"/>
      <c r="DZ115" s="5" t="s">
        <v>3</v>
      </c>
      <c r="EA115" s="5" t="s">
        <v>3</v>
      </c>
      <c r="EB115" s="5" t="s">
        <v>3</v>
      </c>
      <c r="EC115" s="5" t="s">
        <v>3</v>
      </c>
      <c r="ED115" s="5"/>
      <c r="EE115" s="5">
        <v>49994106</v>
      </c>
      <c r="EF115" s="5">
        <v>12</v>
      </c>
      <c r="EG115" s="5" t="s">
        <v>122</v>
      </c>
      <c r="EH115" s="5">
        <v>0</v>
      </c>
      <c r="EI115" s="5" t="s">
        <v>3</v>
      </c>
      <c r="EJ115" s="5">
        <v>2</v>
      </c>
      <c r="EK115" s="5">
        <v>500002</v>
      </c>
      <c r="EL115" s="5" t="s">
        <v>123</v>
      </c>
      <c r="EM115" s="5" t="s">
        <v>124</v>
      </c>
      <c r="EN115" s="5"/>
      <c r="EO115" s="5" t="s">
        <v>3</v>
      </c>
      <c r="EP115" s="5"/>
      <c r="EQ115" s="5">
        <v>131072</v>
      </c>
      <c r="ER115" s="5">
        <v>12.24</v>
      </c>
      <c r="ES115" s="5">
        <v>12.24</v>
      </c>
      <c r="ET115" s="5">
        <v>0</v>
      </c>
      <c r="EU115" s="5">
        <v>0</v>
      </c>
      <c r="EV115" s="5">
        <v>0</v>
      </c>
      <c r="EW115" s="5">
        <v>0</v>
      </c>
      <c r="EX115" s="5">
        <v>0</v>
      </c>
      <c r="EY115" s="5">
        <v>0</v>
      </c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>
        <v>0</v>
      </c>
      <c r="FR115" s="5">
        <v>0</v>
      </c>
      <c r="FS115" s="5">
        <v>0</v>
      </c>
      <c r="FT115" s="5"/>
      <c r="FU115" s="5"/>
      <c r="FV115" s="5"/>
      <c r="FW115" s="5"/>
      <c r="FX115" s="5">
        <v>0</v>
      </c>
      <c r="FY115" s="5">
        <v>0</v>
      </c>
      <c r="FZ115" s="5"/>
      <c r="GA115" s="5" t="s">
        <v>3</v>
      </c>
      <c r="GB115" s="5"/>
      <c r="GC115" s="5"/>
      <c r="GD115" s="5">
        <v>1</v>
      </c>
      <c r="GE115" s="5"/>
      <c r="GF115" s="5">
        <v>14947501</v>
      </c>
      <c r="GG115" s="5">
        <v>2</v>
      </c>
      <c r="GH115" s="5">
        <v>1</v>
      </c>
      <c r="GI115" s="5">
        <v>-2</v>
      </c>
      <c r="GJ115" s="5">
        <v>0</v>
      </c>
      <c r="GK115" s="5">
        <v>0</v>
      </c>
      <c r="GL115" s="5">
        <f>ROUND(IF(AND(BH115=3,BI115=3,FS115&lt;&gt;0),P115,0),2)</f>
        <v>0</v>
      </c>
      <c r="GM115" s="5">
        <f>ROUND(O115+X115+Y115,2)+GX115</f>
        <v>24.48</v>
      </c>
      <c r="GN115" s="5">
        <f t="shared" si="69"/>
        <v>0</v>
      </c>
      <c r="GO115" s="5">
        <f t="shared" si="70"/>
        <v>24.48</v>
      </c>
      <c r="GP115" s="5">
        <f t="shared" si="71"/>
        <v>0</v>
      </c>
      <c r="GQ115" s="5"/>
      <c r="GR115" s="5">
        <v>0</v>
      </c>
      <c r="GS115" s="5">
        <v>3</v>
      </c>
      <c r="GT115" s="5">
        <v>0</v>
      </c>
      <c r="GU115" s="5" t="s">
        <v>3</v>
      </c>
      <c r="GV115" s="5">
        <f t="shared" si="72"/>
        <v>0</v>
      </c>
      <c r="GW115" s="5">
        <v>1</v>
      </c>
      <c r="GX115" s="5">
        <f>ROUND(HC115*I115,2)</f>
        <v>0</v>
      </c>
      <c r="GY115" s="5"/>
      <c r="GZ115" s="5"/>
      <c r="HA115" s="5">
        <v>0</v>
      </c>
      <c r="HB115" s="5">
        <v>0</v>
      </c>
      <c r="HC115" s="5">
        <f t="shared" si="73"/>
        <v>0</v>
      </c>
      <c r="HD115" s="5"/>
      <c r="HE115" s="5" t="s">
        <v>3</v>
      </c>
      <c r="HF115" s="5" t="s">
        <v>3</v>
      </c>
      <c r="HG115" s="5"/>
      <c r="HH115" s="5"/>
      <c r="HI115" s="5"/>
      <c r="HJ115" s="5"/>
      <c r="HK115" s="5"/>
      <c r="HL115" s="5"/>
      <c r="HM115" s="5" t="s">
        <v>3</v>
      </c>
      <c r="HN115" s="5" t="s">
        <v>3</v>
      </c>
      <c r="HO115" s="5" t="s">
        <v>3</v>
      </c>
      <c r="HP115" s="5" t="s">
        <v>3</v>
      </c>
      <c r="HQ115" s="5" t="s">
        <v>3</v>
      </c>
      <c r="HR115" s="5"/>
      <c r="HS115" s="5">
        <v>0</v>
      </c>
      <c r="HT115" s="5"/>
      <c r="HU115" s="5"/>
      <c r="HV115" s="5"/>
      <c r="HW115" s="5"/>
      <c r="HX115" s="5"/>
      <c r="HY115" s="5"/>
      <c r="HZ115" s="5"/>
      <c r="IA115" s="5"/>
      <c r="IB115" s="5"/>
      <c r="IC115" s="5"/>
      <c r="ID115" s="5"/>
      <c r="IE115" s="5"/>
      <c r="IF115" s="5"/>
      <c r="IG115" s="5"/>
      <c r="IH115" s="5"/>
      <c r="II115" s="5"/>
      <c r="IJ115" s="5"/>
      <c r="IK115" s="5">
        <v>0</v>
      </c>
      <c r="IL115" s="5"/>
      <c r="IM115" s="5"/>
      <c r="IN115" s="5"/>
      <c r="IO115" s="5"/>
      <c r="IP115" s="5"/>
      <c r="IQ115" s="5"/>
      <c r="IR115" s="5"/>
      <c r="IS115" s="5"/>
      <c r="IT115" s="5"/>
      <c r="IU115" s="5"/>
    </row>
    <row r="116" spans="1:255" x14ac:dyDescent="0.2">
      <c r="A116">
        <v>17</v>
      </c>
      <c r="B116">
        <v>1</v>
      </c>
      <c r="E116" t="s">
        <v>118</v>
      </c>
      <c r="F116" t="s">
        <v>119</v>
      </c>
      <c r="G116" t="s">
        <v>120</v>
      </c>
      <c r="H116" t="s">
        <v>78</v>
      </c>
      <c r="I116">
        <v>2</v>
      </c>
      <c r="J116">
        <v>0</v>
      </c>
      <c r="K116">
        <v>2</v>
      </c>
      <c r="O116">
        <f>ROUND(CP116,0)</f>
        <v>301</v>
      </c>
      <c r="P116">
        <f>ROUND(CQ116*I116,0)</f>
        <v>301</v>
      </c>
      <c r="Q116">
        <f>ROUND(CR116*I116,0)</f>
        <v>0</v>
      </c>
      <c r="R116">
        <f>ROUND(CS116*I116,0)</f>
        <v>0</v>
      </c>
      <c r="S116">
        <f>ROUND(CT116*I116,0)</f>
        <v>0</v>
      </c>
      <c r="T116">
        <f>ROUND(CU116*I116,0)</f>
        <v>0</v>
      </c>
      <c r="U116">
        <f t="shared" si="53"/>
        <v>0</v>
      </c>
      <c r="V116">
        <f t="shared" si="54"/>
        <v>0</v>
      </c>
      <c r="W116">
        <f>ROUND(CX116*I116,0)</f>
        <v>0</v>
      </c>
      <c r="X116">
        <f>ROUND(CY116,0)</f>
        <v>0</v>
      </c>
      <c r="Y116">
        <f>ROUND(CZ116,0)</f>
        <v>0</v>
      </c>
      <c r="AA116">
        <v>64876330</v>
      </c>
      <c r="AB116">
        <f t="shared" si="55"/>
        <v>12.24</v>
      </c>
      <c r="AC116">
        <f t="shared" si="56"/>
        <v>12.24</v>
      </c>
      <c r="AD116">
        <f>ROUND((((ET116)-(EU116))+AE116),2)</f>
        <v>0</v>
      </c>
      <c r="AE116">
        <f>ROUND((EU116),2)</f>
        <v>0</v>
      </c>
      <c r="AF116">
        <f>ROUND((EV116),2)</f>
        <v>0</v>
      </c>
      <c r="AG116">
        <f t="shared" si="57"/>
        <v>0</v>
      </c>
      <c r="AH116">
        <f>(EW116)</f>
        <v>0</v>
      </c>
      <c r="AI116">
        <f>(EX116)</f>
        <v>0</v>
      </c>
      <c r="AJ116">
        <f t="shared" si="58"/>
        <v>0.01</v>
      </c>
      <c r="AK116">
        <v>12.24</v>
      </c>
      <c r="AL116">
        <v>12.24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0.01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12.28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2</v>
      </c>
      <c r="BJ116" t="s">
        <v>121</v>
      </c>
      <c r="BM116">
        <v>500002</v>
      </c>
      <c r="BN116">
        <v>0</v>
      </c>
      <c r="BO116" t="s">
        <v>119</v>
      </c>
      <c r="BP116">
        <v>1</v>
      </c>
      <c r="BQ116">
        <v>12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59"/>
        <v>301</v>
      </c>
      <c r="CQ116">
        <f t="shared" si="74"/>
        <v>150.30719999999999</v>
      </c>
      <c r="CR116">
        <f>(((ET116)*BB116-(EU116)*BS116)+AE116*BS116)</f>
        <v>0</v>
      </c>
      <c r="CS116">
        <f t="shared" si="61"/>
        <v>0</v>
      </c>
      <c r="CT116">
        <f t="shared" si="62"/>
        <v>0</v>
      </c>
      <c r="CU116">
        <f t="shared" si="63"/>
        <v>0</v>
      </c>
      <c r="CV116">
        <f t="shared" si="64"/>
        <v>0</v>
      </c>
      <c r="CW116">
        <f t="shared" si="65"/>
        <v>0</v>
      </c>
      <c r="CX116">
        <f t="shared" si="66"/>
        <v>0.01</v>
      </c>
      <c r="CY116">
        <f>0</f>
        <v>0</v>
      </c>
      <c r="CZ116">
        <f>0</f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1010</v>
      </c>
      <c r="DV116" t="s">
        <v>78</v>
      </c>
      <c r="DW116" t="s">
        <v>78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49994106</v>
      </c>
      <c r="EF116">
        <v>12</v>
      </c>
      <c r="EG116" t="s">
        <v>122</v>
      </c>
      <c r="EH116">
        <v>0</v>
      </c>
      <c r="EI116" t="s">
        <v>3</v>
      </c>
      <c r="EJ116">
        <v>2</v>
      </c>
      <c r="EK116">
        <v>500002</v>
      </c>
      <c r="EL116" t="s">
        <v>123</v>
      </c>
      <c r="EM116" t="s">
        <v>124</v>
      </c>
      <c r="EO116" t="s">
        <v>3</v>
      </c>
      <c r="EQ116">
        <v>131072</v>
      </c>
      <c r="ER116">
        <v>12.24</v>
      </c>
      <c r="ES116">
        <v>12.24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FQ116">
        <v>0</v>
      </c>
      <c r="FR116">
        <v>0</v>
      </c>
      <c r="FS116">
        <v>0</v>
      </c>
      <c r="FX116">
        <v>0</v>
      </c>
      <c r="FY116">
        <v>0</v>
      </c>
      <c r="GA116" t="s">
        <v>3</v>
      </c>
      <c r="GD116">
        <v>0</v>
      </c>
      <c r="GF116">
        <v>14947501</v>
      </c>
      <c r="GG116">
        <v>2</v>
      </c>
      <c r="GH116">
        <v>1</v>
      </c>
      <c r="GI116">
        <v>2</v>
      </c>
      <c r="GJ116">
        <v>0</v>
      </c>
      <c r="GK116">
        <f>ROUND(R116*(S12)/100,0)</f>
        <v>0</v>
      </c>
      <c r="GL116">
        <f>ROUND(IF(AND(BH116=3,BI116=3,FS116&lt;&gt;0),P116,0),0)</f>
        <v>0</v>
      </c>
      <c r="GM116">
        <f>ROUND(O116+X116+Y116+GK116,0)+GX116</f>
        <v>301</v>
      </c>
      <c r="GN116">
        <f t="shared" si="69"/>
        <v>0</v>
      </c>
      <c r="GO116">
        <f t="shared" si="70"/>
        <v>301</v>
      </c>
      <c r="GP116">
        <f t="shared" si="71"/>
        <v>0</v>
      </c>
      <c r="GR116">
        <v>0</v>
      </c>
      <c r="GS116">
        <v>3</v>
      </c>
      <c r="GT116">
        <v>0</v>
      </c>
      <c r="GU116" t="s">
        <v>3</v>
      </c>
      <c r="GV116">
        <f t="shared" si="72"/>
        <v>0</v>
      </c>
      <c r="GW116">
        <v>1</v>
      </c>
      <c r="GX116">
        <f>ROUND(HC116*I116,0)</f>
        <v>0</v>
      </c>
      <c r="HA116">
        <v>0</v>
      </c>
      <c r="HB116">
        <v>0</v>
      </c>
      <c r="HC116">
        <f t="shared" si="73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HS116">
        <v>0</v>
      </c>
      <c r="IK116">
        <v>0</v>
      </c>
    </row>
    <row r="117" spans="1:255" x14ac:dyDescent="0.2">
      <c r="A117" s="5">
        <v>17</v>
      </c>
      <c r="B117" s="5">
        <v>1</v>
      </c>
      <c r="C117" s="5">
        <f>ROW(SmtRes!A72)</f>
        <v>72</v>
      </c>
      <c r="D117" s="5">
        <f>ROW(EtalonRes!A72)</f>
        <v>72</v>
      </c>
      <c r="E117" s="5" t="s">
        <v>125</v>
      </c>
      <c r="F117" s="5" t="s">
        <v>126</v>
      </c>
      <c r="G117" s="5" t="s">
        <v>127</v>
      </c>
      <c r="H117" s="5" t="s">
        <v>128</v>
      </c>
      <c r="I117" s="5">
        <f>ROUND(80/100,7)</f>
        <v>0.8</v>
      </c>
      <c r="J117" s="5">
        <v>0</v>
      </c>
      <c r="K117" s="5">
        <f>ROUND(80/100,7)</f>
        <v>0.8</v>
      </c>
      <c r="L117" s="5"/>
      <c r="M117" s="5"/>
      <c r="N117" s="5"/>
      <c r="O117" s="5">
        <f>ROUND(CP117,2)</f>
        <v>178.15</v>
      </c>
      <c r="P117" s="5">
        <f>ROUND(CQ117*I117,2)</f>
        <v>30.19</v>
      </c>
      <c r="Q117" s="5">
        <f>ROUND(CR117*I117,2)</f>
        <v>56.34</v>
      </c>
      <c r="R117" s="5">
        <f>ROUND(CS117*I117,2)</f>
        <v>2.59</v>
      </c>
      <c r="S117" s="5">
        <f>ROUND(CT117*I117,2)</f>
        <v>91.62</v>
      </c>
      <c r="T117" s="5">
        <f>ROUND(CU117*I117,2)</f>
        <v>0</v>
      </c>
      <c r="U117" s="5">
        <f t="shared" si="53"/>
        <v>9.5231999999999992</v>
      </c>
      <c r="V117" s="5">
        <f t="shared" si="54"/>
        <v>0.192</v>
      </c>
      <c r="W117" s="5">
        <f>ROUND(CX117*I117,2)</f>
        <v>0</v>
      </c>
      <c r="X117" s="5">
        <f>ROUND(CY117,2)</f>
        <v>91.38</v>
      </c>
      <c r="Y117" s="5">
        <f>ROUND(CZ117,2)</f>
        <v>48.05</v>
      </c>
      <c r="Z117" s="5"/>
      <c r="AA117" s="5">
        <v>64876332</v>
      </c>
      <c r="AB117" s="5">
        <f t="shared" si="55"/>
        <v>222.69</v>
      </c>
      <c r="AC117" s="5">
        <f t="shared" si="56"/>
        <v>37.74</v>
      </c>
      <c r="AD117" s="5">
        <f>ROUND(((((ET117*ROUND(1.2,7)))-((EU117*ROUND(1.2,7))))+AE117),2)</f>
        <v>70.430000000000007</v>
      </c>
      <c r="AE117" s="5">
        <f>ROUND(((EU117*ROUND(1.2,7))),2)</f>
        <v>3.24</v>
      </c>
      <c r="AF117" s="5">
        <f>ROUND(((EV117*ROUND(1.2,7))),2)</f>
        <v>114.52</v>
      </c>
      <c r="AG117" s="5">
        <f t="shared" si="57"/>
        <v>0</v>
      </c>
      <c r="AH117" s="5">
        <f>((EW117*ROUND(1.2,7)))</f>
        <v>11.904</v>
      </c>
      <c r="AI117" s="5">
        <f>((EX117*ROUND(1.2,7)))</f>
        <v>0.24</v>
      </c>
      <c r="AJ117" s="5">
        <f t="shared" si="58"/>
        <v>0</v>
      </c>
      <c r="AK117" s="5">
        <v>191.86</v>
      </c>
      <c r="AL117" s="5">
        <v>37.74</v>
      </c>
      <c r="AM117" s="5">
        <v>58.69</v>
      </c>
      <c r="AN117" s="5">
        <v>2.7</v>
      </c>
      <c r="AO117" s="5">
        <v>95.43</v>
      </c>
      <c r="AP117" s="5">
        <v>0</v>
      </c>
      <c r="AQ117" s="5">
        <v>9.92</v>
      </c>
      <c r="AR117" s="5">
        <v>0.2</v>
      </c>
      <c r="AS117" s="5">
        <v>0</v>
      </c>
      <c r="AT117" s="5">
        <v>97</v>
      </c>
      <c r="AU117" s="5">
        <v>51</v>
      </c>
      <c r="AV117" s="5">
        <v>1</v>
      </c>
      <c r="AW117" s="5">
        <v>1</v>
      </c>
      <c r="AX117" s="5"/>
      <c r="AY117" s="5"/>
      <c r="AZ117" s="5">
        <v>1</v>
      </c>
      <c r="BA117" s="5">
        <v>1</v>
      </c>
      <c r="BB117" s="5">
        <v>1</v>
      </c>
      <c r="BC117" s="5">
        <v>1</v>
      </c>
      <c r="BD117" s="5" t="s">
        <v>3</v>
      </c>
      <c r="BE117" s="5" t="s">
        <v>3</v>
      </c>
      <c r="BF117" s="5" t="s">
        <v>3</v>
      </c>
      <c r="BG117" s="5" t="s">
        <v>3</v>
      </c>
      <c r="BH117" s="5">
        <v>0</v>
      </c>
      <c r="BI117" s="5">
        <v>2</v>
      </c>
      <c r="BJ117" s="5" t="s">
        <v>129</v>
      </c>
      <c r="BK117" s="5"/>
      <c r="BL117" s="5"/>
      <c r="BM117" s="5">
        <v>108001</v>
      </c>
      <c r="BN117" s="5">
        <v>0</v>
      </c>
      <c r="BO117" s="5" t="s">
        <v>3</v>
      </c>
      <c r="BP117" s="5">
        <v>0</v>
      </c>
      <c r="BQ117" s="5">
        <v>3</v>
      </c>
      <c r="BR117" s="5">
        <v>0</v>
      </c>
      <c r="BS117" s="5">
        <v>1</v>
      </c>
      <c r="BT117" s="5">
        <v>1</v>
      </c>
      <c r="BU117" s="5">
        <v>1</v>
      </c>
      <c r="BV117" s="5">
        <v>1</v>
      </c>
      <c r="BW117" s="5">
        <v>1</v>
      </c>
      <c r="BX117" s="5">
        <v>1</v>
      </c>
      <c r="BY117" s="5" t="s">
        <v>3</v>
      </c>
      <c r="BZ117" s="5">
        <v>97</v>
      </c>
      <c r="CA117" s="5">
        <v>51</v>
      </c>
      <c r="CB117" s="5" t="s">
        <v>3</v>
      </c>
      <c r="CC117" s="5"/>
      <c r="CD117" s="5"/>
      <c r="CE117" s="5">
        <v>0</v>
      </c>
      <c r="CF117" s="5">
        <v>0</v>
      </c>
      <c r="CG117" s="5">
        <v>0</v>
      </c>
      <c r="CH117" s="5"/>
      <c r="CI117" s="5"/>
      <c r="CJ117" s="5"/>
      <c r="CK117" s="5"/>
      <c r="CL117" s="5"/>
      <c r="CM117" s="5">
        <v>0</v>
      </c>
      <c r="CN117" s="5" t="s">
        <v>514</v>
      </c>
      <c r="CO117" s="5">
        <v>0</v>
      </c>
      <c r="CP117" s="5">
        <f t="shared" si="59"/>
        <v>178.15</v>
      </c>
      <c r="CQ117" s="5">
        <f t="shared" si="74"/>
        <v>37.74</v>
      </c>
      <c r="CR117" s="5">
        <f>((((ET117*ROUND(1.2,7)))*BB117-((EU117*ROUND(1.2,7)))*BS117)+AE117*BS117)</f>
        <v>70.427999999999997</v>
      </c>
      <c r="CS117" s="5">
        <f t="shared" si="61"/>
        <v>3.24</v>
      </c>
      <c r="CT117" s="5">
        <f t="shared" si="62"/>
        <v>114.52</v>
      </c>
      <c r="CU117" s="5">
        <f t="shared" si="63"/>
        <v>0</v>
      </c>
      <c r="CV117" s="5">
        <f t="shared" si="64"/>
        <v>11.904</v>
      </c>
      <c r="CW117" s="5">
        <f t="shared" si="65"/>
        <v>0.24</v>
      </c>
      <c r="CX117" s="5">
        <f t="shared" si="66"/>
        <v>0</v>
      </c>
      <c r="CY117" s="5">
        <f>(((S117+R117)*AT117)/100)</f>
        <v>91.383700000000005</v>
      </c>
      <c r="CZ117" s="5">
        <f>(((S117+R117)*AU117)/100)</f>
        <v>48.0471</v>
      </c>
      <c r="DA117" s="5"/>
      <c r="DB117" s="5">
        <v>7</v>
      </c>
      <c r="DC117" s="5" t="s">
        <v>3</v>
      </c>
      <c r="DD117" s="5" t="s">
        <v>3</v>
      </c>
      <c r="DE117" s="5" t="s">
        <v>96</v>
      </c>
      <c r="DF117" s="5" t="s">
        <v>96</v>
      </c>
      <c r="DG117" s="5" t="s">
        <v>96</v>
      </c>
      <c r="DH117" s="5" t="s">
        <v>3</v>
      </c>
      <c r="DI117" s="5" t="s">
        <v>96</v>
      </c>
      <c r="DJ117" s="5" t="s">
        <v>96</v>
      </c>
      <c r="DK117" s="5" t="s">
        <v>3</v>
      </c>
      <c r="DL117" s="5" t="s">
        <v>3</v>
      </c>
      <c r="DM117" s="5" t="s">
        <v>3</v>
      </c>
      <c r="DN117" s="5">
        <v>0</v>
      </c>
      <c r="DO117" s="5">
        <v>0</v>
      </c>
      <c r="DP117" s="5">
        <v>1</v>
      </c>
      <c r="DQ117" s="5">
        <v>1</v>
      </c>
      <c r="DR117" s="5"/>
      <c r="DS117" s="5"/>
      <c r="DT117" s="5"/>
      <c r="DU117" s="5">
        <v>1013</v>
      </c>
      <c r="DV117" s="5" t="s">
        <v>128</v>
      </c>
      <c r="DW117" s="5" t="s">
        <v>128</v>
      </c>
      <c r="DX117" s="5">
        <v>1</v>
      </c>
      <c r="DY117" s="5"/>
      <c r="DZ117" s="5" t="s">
        <v>3</v>
      </c>
      <c r="EA117" s="5" t="s">
        <v>3</v>
      </c>
      <c r="EB117" s="5" t="s">
        <v>3</v>
      </c>
      <c r="EC117" s="5" t="s">
        <v>3</v>
      </c>
      <c r="ED117" s="5"/>
      <c r="EE117" s="5">
        <v>49994016</v>
      </c>
      <c r="EF117" s="5">
        <v>3</v>
      </c>
      <c r="EG117" s="5" t="s">
        <v>91</v>
      </c>
      <c r="EH117" s="5">
        <v>0</v>
      </c>
      <c r="EI117" s="5" t="s">
        <v>3</v>
      </c>
      <c r="EJ117" s="5">
        <v>2</v>
      </c>
      <c r="EK117" s="5">
        <v>108001</v>
      </c>
      <c r="EL117" s="5" t="s">
        <v>97</v>
      </c>
      <c r="EM117" s="5" t="s">
        <v>98</v>
      </c>
      <c r="EN117" s="5"/>
      <c r="EO117" s="5" t="s">
        <v>99</v>
      </c>
      <c r="EP117" s="5"/>
      <c r="EQ117" s="5">
        <v>131072</v>
      </c>
      <c r="ER117" s="5">
        <v>191.86</v>
      </c>
      <c r="ES117" s="5">
        <v>37.74</v>
      </c>
      <c r="ET117" s="5">
        <v>58.69</v>
      </c>
      <c r="EU117" s="5">
        <v>2.7</v>
      </c>
      <c r="EV117" s="5">
        <v>95.43</v>
      </c>
      <c r="EW117" s="5">
        <v>9.92</v>
      </c>
      <c r="EX117" s="5">
        <v>0.2</v>
      </c>
      <c r="EY117" s="5">
        <v>0</v>
      </c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>
        <v>0</v>
      </c>
      <c r="FR117" s="5">
        <v>0</v>
      </c>
      <c r="FS117" s="5">
        <v>0</v>
      </c>
      <c r="FT117" s="5"/>
      <c r="FU117" s="5"/>
      <c r="FV117" s="5"/>
      <c r="FW117" s="5"/>
      <c r="FX117" s="5">
        <v>97</v>
      </c>
      <c r="FY117" s="5">
        <v>51</v>
      </c>
      <c r="FZ117" s="5"/>
      <c r="GA117" s="5" t="s">
        <v>3</v>
      </c>
      <c r="GB117" s="5"/>
      <c r="GC117" s="5"/>
      <c r="GD117" s="5">
        <v>1</v>
      </c>
      <c r="GE117" s="5"/>
      <c r="GF117" s="5">
        <v>324858284</v>
      </c>
      <c r="GG117" s="5">
        <v>2</v>
      </c>
      <c r="GH117" s="5">
        <v>1</v>
      </c>
      <c r="GI117" s="5">
        <v>-2</v>
      </c>
      <c r="GJ117" s="5">
        <v>0</v>
      </c>
      <c r="GK117" s="5">
        <v>0</v>
      </c>
      <c r="GL117" s="5">
        <f>ROUND(IF(AND(BH117=3,BI117=3,FS117&lt;&gt;0),P117,0),2)</f>
        <v>0</v>
      </c>
      <c r="GM117" s="5">
        <f>ROUND(O117+X117+Y117,2)+GX117</f>
        <v>317.58</v>
      </c>
      <c r="GN117" s="5">
        <f t="shared" si="69"/>
        <v>0</v>
      </c>
      <c r="GO117" s="5">
        <f t="shared" si="70"/>
        <v>317.58</v>
      </c>
      <c r="GP117" s="5">
        <f t="shared" si="71"/>
        <v>0</v>
      </c>
      <c r="GQ117" s="5"/>
      <c r="GR117" s="5">
        <v>0</v>
      </c>
      <c r="GS117" s="5">
        <v>3</v>
      </c>
      <c r="GT117" s="5">
        <v>0</v>
      </c>
      <c r="GU117" s="5" t="s">
        <v>3</v>
      </c>
      <c r="GV117" s="5">
        <f t="shared" si="72"/>
        <v>0</v>
      </c>
      <c r="GW117" s="5">
        <v>1</v>
      </c>
      <c r="GX117" s="5">
        <f>ROUND(HC117*I117,2)</f>
        <v>0</v>
      </c>
      <c r="GY117" s="5"/>
      <c r="GZ117" s="5"/>
      <c r="HA117" s="5">
        <v>0</v>
      </c>
      <c r="HB117" s="5">
        <v>0</v>
      </c>
      <c r="HC117" s="5">
        <f t="shared" si="73"/>
        <v>0</v>
      </c>
      <c r="HD117" s="5"/>
      <c r="HE117" s="5" t="s">
        <v>3</v>
      </c>
      <c r="HF117" s="5" t="s">
        <v>3</v>
      </c>
      <c r="HG117" s="5"/>
      <c r="HH117" s="5"/>
      <c r="HI117" s="5"/>
      <c r="HJ117" s="5"/>
      <c r="HK117" s="5"/>
      <c r="HL117" s="5"/>
      <c r="HM117" s="5" t="s">
        <v>3</v>
      </c>
      <c r="HN117" s="5" t="s">
        <v>100</v>
      </c>
      <c r="HO117" s="5" t="s">
        <v>101</v>
      </c>
      <c r="HP117" s="5" t="s">
        <v>97</v>
      </c>
      <c r="HQ117" s="5" t="s">
        <v>97</v>
      </c>
      <c r="HR117" s="5"/>
      <c r="HS117" s="5">
        <v>0</v>
      </c>
      <c r="HT117" s="5"/>
      <c r="HU117" s="5"/>
      <c r="HV117" s="5"/>
      <c r="HW117" s="5"/>
      <c r="HX117" s="5"/>
      <c r="HY117" s="5"/>
      <c r="HZ117" s="5"/>
      <c r="IA117" s="5"/>
      <c r="IB117" s="5"/>
      <c r="IC117" s="5"/>
      <c r="ID117" s="5"/>
      <c r="IE117" s="5"/>
      <c r="IF117" s="5"/>
      <c r="IG117" s="5"/>
      <c r="IH117" s="5"/>
      <c r="II117" s="5"/>
      <c r="IJ117" s="5"/>
      <c r="IK117" s="5">
        <v>0</v>
      </c>
      <c r="IL117" s="5"/>
      <c r="IM117" s="5"/>
      <c r="IN117" s="5"/>
      <c r="IO117" s="5"/>
      <c r="IP117" s="5"/>
      <c r="IQ117" s="5"/>
      <c r="IR117" s="5"/>
      <c r="IS117" s="5"/>
      <c r="IT117" s="5"/>
      <c r="IU117" s="5"/>
    </row>
    <row r="118" spans="1:255" x14ac:dyDescent="0.2">
      <c r="A118">
        <v>17</v>
      </c>
      <c r="B118">
        <v>1</v>
      </c>
      <c r="C118">
        <f>ROW(SmtRes!A82)</f>
        <v>82</v>
      </c>
      <c r="D118">
        <f>ROW(EtalonRes!A82)</f>
        <v>82</v>
      </c>
      <c r="E118" t="s">
        <v>125</v>
      </c>
      <c r="F118" t="s">
        <v>126</v>
      </c>
      <c r="G118" t="s">
        <v>127</v>
      </c>
      <c r="H118" t="s">
        <v>128</v>
      </c>
      <c r="I118">
        <f>ROUND(80/100,7)</f>
        <v>0.8</v>
      </c>
      <c r="J118">
        <v>0</v>
      </c>
      <c r="K118">
        <f>ROUND(80/100,7)</f>
        <v>0.8</v>
      </c>
      <c r="O118">
        <f>ROUND(CP118,0)</f>
        <v>5866</v>
      </c>
      <c r="P118">
        <f>ROUND(CQ118*I118,0)</f>
        <v>399</v>
      </c>
      <c r="Q118">
        <f>ROUND(CR118*I118,0)</f>
        <v>801</v>
      </c>
      <c r="R118">
        <f>ROUND(CS118*I118,0)</f>
        <v>132</v>
      </c>
      <c r="S118">
        <f>ROUND(CT118*I118,0)</f>
        <v>4666</v>
      </c>
      <c r="T118">
        <f>ROUND(CU118*I118,0)</f>
        <v>0</v>
      </c>
      <c r="U118">
        <f t="shared" si="53"/>
        <v>9.5231999999999992</v>
      </c>
      <c r="V118">
        <f t="shared" si="54"/>
        <v>0.192</v>
      </c>
      <c r="W118">
        <f>ROUND(CX118*I118,0)</f>
        <v>0</v>
      </c>
      <c r="X118">
        <f>ROUND(CY118,0)</f>
        <v>4654</v>
      </c>
      <c r="Y118">
        <f>ROUND(CZ118,0)</f>
        <v>2447</v>
      </c>
      <c r="AA118">
        <v>64876330</v>
      </c>
      <c r="AB118">
        <f t="shared" si="55"/>
        <v>222.69</v>
      </c>
      <c r="AC118">
        <f t="shared" si="56"/>
        <v>37.74</v>
      </c>
      <c r="AD118">
        <f>ROUND(((((ET118*ROUND(1.2,7)))-((EU118*ROUND(1.2,7))))+AE118),2)</f>
        <v>70.430000000000007</v>
      </c>
      <c r="AE118">
        <f>ROUND(((EU118*ROUND(1.2,7))),2)</f>
        <v>3.24</v>
      </c>
      <c r="AF118">
        <f>ROUND(((EV118*ROUND(1.2,7))),2)</f>
        <v>114.52</v>
      </c>
      <c r="AG118">
        <f t="shared" si="57"/>
        <v>0</v>
      </c>
      <c r="AH118">
        <f>((EW118*ROUND(1.2,7)))</f>
        <v>11.904</v>
      </c>
      <c r="AI118">
        <f>((EX118*ROUND(1.2,7)))</f>
        <v>0.24</v>
      </c>
      <c r="AJ118">
        <f t="shared" si="58"/>
        <v>0</v>
      </c>
      <c r="AK118">
        <v>191.86</v>
      </c>
      <c r="AL118">
        <v>37.74</v>
      </c>
      <c r="AM118">
        <v>58.69</v>
      </c>
      <c r="AN118">
        <v>2.7</v>
      </c>
      <c r="AO118">
        <v>95.43</v>
      </c>
      <c r="AP118">
        <v>0</v>
      </c>
      <c r="AQ118">
        <v>9.92</v>
      </c>
      <c r="AR118">
        <v>0.2</v>
      </c>
      <c r="AS118">
        <v>0</v>
      </c>
      <c r="AT118">
        <v>97</v>
      </c>
      <c r="AU118">
        <v>51</v>
      </c>
      <c r="AV118">
        <v>1</v>
      </c>
      <c r="AW118">
        <v>1</v>
      </c>
      <c r="AZ118">
        <v>1</v>
      </c>
      <c r="BA118">
        <v>50.93</v>
      </c>
      <c r="BB118">
        <v>14.21</v>
      </c>
      <c r="BC118">
        <v>13.23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2</v>
      </c>
      <c r="BJ118" t="s">
        <v>129</v>
      </c>
      <c r="BM118">
        <v>108001</v>
      </c>
      <c r="BN118">
        <v>0</v>
      </c>
      <c r="BO118" t="s">
        <v>126</v>
      </c>
      <c r="BP118">
        <v>1</v>
      </c>
      <c r="BQ118">
        <v>3</v>
      </c>
      <c r="BR118">
        <v>0</v>
      </c>
      <c r="BS118">
        <v>50.93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97</v>
      </c>
      <c r="CA118">
        <v>51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514</v>
      </c>
      <c r="CO118">
        <v>0</v>
      </c>
      <c r="CP118">
        <f t="shared" si="59"/>
        <v>5866</v>
      </c>
      <c r="CQ118">
        <f t="shared" si="74"/>
        <v>499.30020000000002</v>
      </c>
      <c r="CR118">
        <f>((((ET118*ROUND(1.2,7)))*BB118-((EU118*ROUND(1.2,7)))*BS118)+AE118*BS118)</f>
        <v>1000.78188</v>
      </c>
      <c r="CS118">
        <f t="shared" si="61"/>
        <v>165.01320000000001</v>
      </c>
      <c r="CT118">
        <f t="shared" si="62"/>
        <v>5832.5036</v>
      </c>
      <c r="CU118">
        <f t="shared" si="63"/>
        <v>0</v>
      </c>
      <c r="CV118">
        <f t="shared" si="64"/>
        <v>11.904</v>
      </c>
      <c r="CW118">
        <f t="shared" si="65"/>
        <v>0.24</v>
      </c>
      <c r="CX118">
        <f t="shared" si="66"/>
        <v>0</v>
      </c>
      <c r="CY118">
        <f>(((S118+R118)*AT118)/100)</f>
        <v>4654.0600000000004</v>
      </c>
      <c r="CZ118">
        <f>(((S118+R118)*AU118)/100)</f>
        <v>2446.98</v>
      </c>
      <c r="DB118">
        <v>8</v>
      </c>
      <c r="DC118" t="s">
        <v>3</v>
      </c>
      <c r="DD118" t="s">
        <v>3</v>
      </c>
      <c r="DE118" t="s">
        <v>96</v>
      </c>
      <c r="DF118" t="s">
        <v>96</v>
      </c>
      <c r="DG118" t="s">
        <v>96</v>
      </c>
      <c r="DH118" t="s">
        <v>3</v>
      </c>
      <c r="DI118" t="s">
        <v>96</v>
      </c>
      <c r="DJ118" t="s">
        <v>96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128</v>
      </c>
      <c r="DW118" t="s">
        <v>128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49994016</v>
      </c>
      <c r="EF118">
        <v>3</v>
      </c>
      <c r="EG118" t="s">
        <v>91</v>
      </c>
      <c r="EH118">
        <v>0</v>
      </c>
      <c r="EI118" t="s">
        <v>3</v>
      </c>
      <c r="EJ118">
        <v>2</v>
      </c>
      <c r="EK118">
        <v>108001</v>
      </c>
      <c r="EL118" t="s">
        <v>97</v>
      </c>
      <c r="EM118" t="s">
        <v>98</v>
      </c>
      <c r="EO118" t="s">
        <v>99</v>
      </c>
      <c r="EQ118">
        <v>131072</v>
      </c>
      <c r="ER118">
        <v>191.86</v>
      </c>
      <c r="ES118">
        <v>37.74</v>
      </c>
      <c r="ET118">
        <v>58.69</v>
      </c>
      <c r="EU118">
        <v>2.7</v>
      </c>
      <c r="EV118">
        <v>95.43</v>
      </c>
      <c r="EW118">
        <v>9.92</v>
      </c>
      <c r="EX118">
        <v>0.2</v>
      </c>
      <c r="EY118">
        <v>0</v>
      </c>
      <c r="FQ118">
        <v>0</v>
      </c>
      <c r="FR118">
        <v>0</v>
      </c>
      <c r="FS118">
        <v>0</v>
      </c>
      <c r="FX118">
        <v>97</v>
      </c>
      <c r="FY118">
        <v>51</v>
      </c>
      <c r="GA118" t="s">
        <v>3</v>
      </c>
      <c r="GD118">
        <v>0</v>
      </c>
      <c r="GF118">
        <v>324858284</v>
      </c>
      <c r="GG118">
        <v>2</v>
      </c>
      <c r="GH118">
        <v>1</v>
      </c>
      <c r="GI118">
        <v>2</v>
      </c>
      <c r="GJ118">
        <v>0</v>
      </c>
      <c r="GK118">
        <f>ROUND(R118*(S12)/100,0)</f>
        <v>211</v>
      </c>
      <c r="GL118">
        <f>ROUND(IF(AND(BH118=3,BI118=3,FS118&lt;&gt;0),P118,0),0)</f>
        <v>0</v>
      </c>
      <c r="GM118">
        <f>ROUND(O118+X118+Y118+GK118,0)+GX118</f>
        <v>13178</v>
      </c>
      <c r="GN118">
        <f t="shared" si="69"/>
        <v>0</v>
      </c>
      <c r="GO118">
        <f t="shared" si="70"/>
        <v>13178</v>
      </c>
      <c r="GP118">
        <f t="shared" si="71"/>
        <v>0</v>
      </c>
      <c r="GR118">
        <v>0</v>
      </c>
      <c r="GS118">
        <v>3</v>
      </c>
      <c r="GT118">
        <v>0</v>
      </c>
      <c r="GU118" t="s">
        <v>3</v>
      </c>
      <c r="GV118">
        <f t="shared" si="72"/>
        <v>0</v>
      </c>
      <c r="GW118">
        <v>1</v>
      </c>
      <c r="GX118">
        <f>ROUND(HC118*I118,0)</f>
        <v>0</v>
      </c>
      <c r="HA118">
        <v>0</v>
      </c>
      <c r="HB118">
        <v>0</v>
      </c>
      <c r="HC118">
        <f t="shared" si="73"/>
        <v>0</v>
      </c>
      <c r="HE118" t="s">
        <v>3</v>
      </c>
      <c r="HF118" t="s">
        <v>3</v>
      </c>
      <c r="HM118" t="s">
        <v>3</v>
      </c>
      <c r="HN118" t="s">
        <v>100</v>
      </c>
      <c r="HO118" t="s">
        <v>101</v>
      </c>
      <c r="HP118" t="s">
        <v>97</v>
      </c>
      <c r="HQ118" t="s">
        <v>97</v>
      </c>
      <c r="HS118">
        <v>0</v>
      </c>
      <c r="IK118">
        <v>0</v>
      </c>
    </row>
    <row r="119" spans="1:255" x14ac:dyDescent="0.2">
      <c r="A119" s="5">
        <v>17</v>
      </c>
      <c r="B119" s="5">
        <v>1</v>
      </c>
      <c r="C119" s="5"/>
      <c r="D119" s="5"/>
      <c r="E119" s="5" t="s">
        <v>130</v>
      </c>
      <c r="F119" s="5" t="s">
        <v>131</v>
      </c>
      <c r="G119" s="5" t="s">
        <v>132</v>
      </c>
      <c r="H119" s="5" t="s">
        <v>133</v>
      </c>
      <c r="I119" s="5">
        <f>ROUND((80)/1000,7)</f>
        <v>0.08</v>
      </c>
      <c r="J119" s="5">
        <v>0</v>
      </c>
      <c r="K119" s="5">
        <f>ROUND((80)/1000,7)</f>
        <v>0.08</v>
      </c>
      <c r="L119" s="5"/>
      <c r="M119" s="5"/>
      <c r="N119" s="5"/>
      <c r="O119" s="5">
        <f>ROUND(CP119,2)</f>
        <v>1135.8</v>
      </c>
      <c r="P119" s="5">
        <f>ROUND(CQ119*I119,2)</f>
        <v>1135.8</v>
      </c>
      <c r="Q119" s="5">
        <f>ROUND(CR119*I119,2)</f>
        <v>0</v>
      </c>
      <c r="R119" s="5">
        <f>ROUND(CS119*I119,2)</f>
        <v>0</v>
      </c>
      <c r="S119" s="5">
        <f>ROUND(CT119*I119,2)</f>
        <v>0</v>
      </c>
      <c r="T119" s="5">
        <f>ROUND(CU119*I119,2)</f>
        <v>0</v>
      </c>
      <c r="U119" s="5">
        <f t="shared" si="53"/>
        <v>0</v>
      </c>
      <c r="V119" s="5">
        <f t="shared" si="54"/>
        <v>0</v>
      </c>
      <c r="W119" s="5">
        <f>ROUND(CX119*I119,2)</f>
        <v>0.59</v>
      </c>
      <c r="X119" s="5">
        <f>ROUND(CY119,2)</f>
        <v>0</v>
      </c>
      <c r="Y119" s="5">
        <f>ROUND(CZ119,2)</f>
        <v>0</v>
      </c>
      <c r="Z119" s="5"/>
      <c r="AA119" s="5">
        <v>64876332</v>
      </c>
      <c r="AB119" s="5">
        <f t="shared" si="55"/>
        <v>14197.52</v>
      </c>
      <c r="AC119" s="5">
        <f t="shared" si="56"/>
        <v>14197.52</v>
      </c>
      <c r="AD119" s="5">
        <f>ROUND((((ET119)-(EU119))+AE119),2)</f>
        <v>0</v>
      </c>
      <c r="AE119" s="5">
        <f>ROUND((EU119),2)</f>
        <v>0</v>
      </c>
      <c r="AF119" s="5">
        <f>ROUND((EV119),2)</f>
        <v>0</v>
      </c>
      <c r="AG119" s="5">
        <f t="shared" si="57"/>
        <v>0</v>
      </c>
      <c r="AH119" s="5">
        <f>(EW119)</f>
        <v>0</v>
      </c>
      <c r="AI119" s="5">
        <f>(EX119)</f>
        <v>0</v>
      </c>
      <c r="AJ119" s="5">
        <f t="shared" si="58"/>
        <v>7.37</v>
      </c>
      <c r="AK119" s="5">
        <v>14197.52</v>
      </c>
      <c r="AL119" s="5">
        <v>14197.52</v>
      </c>
      <c r="AM119" s="5">
        <v>0</v>
      </c>
      <c r="AN119" s="5">
        <v>0</v>
      </c>
      <c r="AO119" s="5">
        <v>0</v>
      </c>
      <c r="AP119" s="5">
        <v>0</v>
      </c>
      <c r="AQ119" s="5">
        <v>0</v>
      </c>
      <c r="AR119" s="5">
        <v>0</v>
      </c>
      <c r="AS119" s="5">
        <v>7.37</v>
      </c>
      <c r="AT119" s="5">
        <v>0</v>
      </c>
      <c r="AU119" s="5">
        <v>0</v>
      </c>
      <c r="AV119" s="5">
        <v>1</v>
      </c>
      <c r="AW119" s="5">
        <v>1</v>
      </c>
      <c r="AX119" s="5"/>
      <c r="AY119" s="5"/>
      <c r="AZ119" s="5">
        <v>1</v>
      </c>
      <c r="BA119" s="5">
        <v>1</v>
      </c>
      <c r="BB119" s="5">
        <v>1</v>
      </c>
      <c r="BC119" s="5">
        <v>1</v>
      </c>
      <c r="BD119" s="5" t="s">
        <v>3</v>
      </c>
      <c r="BE119" s="5" t="s">
        <v>3</v>
      </c>
      <c r="BF119" s="5" t="s">
        <v>3</v>
      </c>
      <c r="BG119" s="5" t="s">
        <v>3</v>
      </c>
      <c r="BH119" s="5">
        <v>3</v>
      </c>
      <c r="BI119" s="5">
        <v>2</v>
      </c>
      <c r="BJ119" s="5" t="s">
        <v>134</v>
      </c>
      <c r="BK119" s="5"/>
      <c r="BL119" s="5"/>
      <c r="BM119" s="5">
        <v>500002</v>
      </c>
      <c r="BN119" s="5">
        <v>0</v>
      </c>
      <c r="BO119" s="5" t="s">
        <v>3</v>
      </c>
      <c r="BP119" s="5">
        <v>0</v>
      </c>
      <c r="BQ119" s="5">
        <v>12</v>
      </c>
      <c r="BR119" s="5">
        <v>0</v>
      </c>
      <c r="BS119" s="5">
        <v>1</v>
      </c>
      <c r="BT119" s="5">
        <v>1</v>
      </c>
      <c r="BU119" s="5">
        <v>1</v>
      </c>
      <c r="BV119" s="5">
        <v>1</v>
      </c>
      <c r="BW119" s="5">
        <v>1</v>
      </c>
      <c r="BX119" s="5">
        <v>1</v>
      </c>
      <c r="BY119" s="5" t="s">
        <v>3</v>
      </c>
      <c r="BZ119" s="5">
        <v>0</v>
      </c>
      <c r="CA119" s="5">
        <v>0</v>
      </c>
      <c r="CB119" s="5" t="s">
        <v>3</v>
      </c>
      <c r="CC119" s="5"/>
      <c r="CD119" s="5"/>
      <c r="CE119" s="5">
        <v>0</v>
      </c>
      <c r="CF119" s="5">
        <v>0</v>
      </c>
      <c r="CG119" s="5">
        <v>0</v>
      </c>
      <c r="CH119" s="5"/>
      <c r="CI119" s="5"/>
      <c r="CJ119" s="5"/>
      <c r="CK119" s="5"/>
      <c r="CL119" s="5"/>
      <c r="CM119" s="5">
        <v>0</v>
      </c>
      <c r="CN119" s="5" t="s">
        <v>3</v>
      </c>
      <c r="CO119" s="5">
        <v>0</v>
      </c>
      <c r="CP119" s="5">
        <f t="shared" si="59"/>
        <v>1135.8</v>
      </c>
      <c r="CQ119" s="5">
        <f t="shared" si="74"/>
        <v>14197.52</v>
      </c>
      <c r="CR119" s="5">
        <f>(((ET119)*BB119-(EU119)*BS119)+AE119*BS119)</f>
        <v>0</v>
      </c>
      <c r="CS119" s="5">
        <f t="shared" si="61"/>
        <v>0</v>
      </c>
      <c r="CT119" s="5">
        <f t="shared" si="62"/>
        <v>0</v>
      </c>
      <c r="CU119" s="5">
        <f t="shared" si="63"/>
        <v>0</v>
      </c>
      <c r="CV119" s="5">
        <f t="shared" si="64"/>
        <v>0</v>
      </c>
      <c r="CW119" s="5">
        <f t="shared" si="65"/>
        <v>0</v>
      </c>
      <c r="CX119" s="5">
        <f t="shared" si="66"/>
        <v>7.37</v>
      </c>
      <c r="CY119" s="5">
        <f>0</f>
        <v>0</v>
      </c>
      <c r="CZ119" s="5">
        <f>0</f>
        <v>0</v>
      </c>
      <c r="DA119" s="5"/>
      <c r="DB119" s="5"/>
      <c r="DC119" s="5" t="s">
        <v>3</v>
      </c>
      <c r="DD119" s="5" t="s">
        <v>3</v>
      </c>
      <c r="DE119" s="5" t="s">
        <v>3</v>
      </c>
      <c r="DF119" s="5" t="s">
        <v>3</v>
      </c>
      <c r="DG119" s="5" t="s">
        <v>3</v>
      </c>
      <c r="DH119" s="5" t="s">
        <v>3</v>
      </c>
      <c r="DI119" s="5" t="s">
        <v>3</v>
      </c>
      <c r="DJ119" s="5" t="s">
        <v>3</v>
      </c>
      <c r="DK119" s="5" t="s">
        <v>3</v>
      </c>
      <c r="DL119" s="5" t="s">
        <v>3</v>
      </c>
      <c r="DM119" s="5" t="s">
        <v>3</v>
      </c>
      <c r="DN119" s="5">
        <v>0</v>
      </c>
      <c r="DO119" s="5">
        <v>0</v>
      </c>
      <c r="DP119" s="5">
        <v>1</v>
      </c>
      <c r="DQ119" s="5">
        <v>1</v>
      </c>
      <c r="DR119" s="5"/>
      <c r="DS119" s="5"/>
      <c r="DT119" s="5"/>
      <c r="DU119" s="5">
        <v>1013</v>
      </c>
      <c r="DV119" s="5" t="s">
        <v>133</v>
      </c>
      <c r="DW119" s="5" t="s">
        <v>135</v>
      </c>
      <c r="DX119" s="5">
        <v>1</v>
      </c>
      <c r="DY119" s="5"/>
      <c r="DZ119" s="5" t="s">
        <v>3</v>
      </c>
      <c r="EA119" s="5" t="s">
        <v>3</v>
      </c>
      <c r="EB119" s="5" t="s">
        <v>3</v>
      </c>
      <c r="EC119" s="5" t="s">
        <v>3</v>
      </c>
      <c r="ED119" s="5"/>
      <c r="EE119" s="5">
        <v>49994106</v>
      </c>
      <c r="EF119" s="5">
        <v>12</v>
      </c>
      <c r="EG119" s="5" t="s">
        <v>122</v>
      </c>
      <c r="EH119" s="5">
        <v>0</v>
      </c>
      <c r="EI119" s="5" t="s">
        <v>3</v>
      </c>
      <c r="EJ119" s="5">
        <v>2</v>
      </c>
      <c r="EK119" s="5">
        <v>500002</v>
      </c>
      <c r="EL119" s="5" t="s">
        <v>123</v>
      </c>
      <c r="EM119" s="5" t="s">
        <v>124</v>
      </c>
      <c r="EN119" s="5"/>
      <c r="EO119" s="5" t="s">
        <v>3</v>
      </c>
      <c r="EP119" s="5"/>
      <c r="EQ119" s="5">
        <v>131072</v>
      </c>
      <c r="ER119" s="5">
        <v>14197.52</v>
      </c>
      <c r="ES119" s="5">
        <v>14197.52</v>
      </c>
      <c r="ET119" s="5">
        <v>0</v>
      </c>
      <c r="EU119" s="5">
        <v>0</v>
      </c>
      <c r="EV119" s="5">
        <v>0</v>
      </c>
      <c r="EW119" s="5">
        <v>0</v>
      </c>
      <c r="EX119" s="5">
        <v>0</v>
      </c>
      <c r="EY119" s="5">
        <v>0</v>
      </c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>
        <v>0</v>
      </c>
      <c r="FR119" s="5">
        <v>0</v>
      </c>
      <c r="FS119" s="5">
        <v>0</v>
      </c>
      <c r="FT119" s="5"/>
      <c r="FU119" s="5"/>
      <c r="FV119" s="5"/>
      <c r="FW119" s="5"/>
      <c r="FX119" s="5">
        <v>0</v>
      </c>
      <c r="FY119" s="5">
        <v>0</v>
      </c>
      <c r="FZ119" s="5"/>
      <c r="GA119" s="5" t="s">
        <v>3</v>
      </c>
      <c r="GB119" s="5"/>
      <c r="GC119" s="5"/>
      <c r="GD119" s="5">
        <v>1</v>
      </c>
      <c r="GE119" s="5"/>
      <c r="GF119" s="5">
        <v>-1472730313</v>
      </c>
      <c r="GG119" s="5">
        <v>2</v>
      </c>
      <c r="GH119" s="5">
        <v>1</v>
      </c>
      <c r="GI119" s="5">
        <v>-2</v>
      </c>
      <c r="GJ119" s="5">
        <v>0</v>
      </c>
      <c r="GK119" s="5">
        <v>0</v>
      </c>
      <c r="GL119" s="5">
        <f>ROUND(IF(AND(BH119=3,BI119=3,FS119&lt;&gt;0),P119,0),2)</f>
        <v>0</v>
      </c>
      <c r="GM119" s="5">
        <f>ROUND(O119+X119+Y119,2)+GX119</f>
        <v>1135.8</v>
      </c>
      <c r="GN119" s="5">
        <f t="shared" si="69"/>
        <v>0</v>
      </c>
      <c r="GO119" s="5">
        <f t="shared" si="70"/>
        <v>1135.8</v>
      </c>
      <c r="GP119" s="5">
        <f t="shared" si="71"/>
        <v>0</v>
      </c>
      <c r="GQ119" s="5"/>
      <c r="GR119" s="5">
        <v>0</v>
      </c>
      <c r="GS119" s="5">
        <v>3</v>
      </c>
      <c r="GT119" s="5">
        <v>0</v>
      </c>
      <c r="GU119" s="5" t="s">
        <v>3</v>
      </c>
      <c r="GV119" s="5">
        <f t="shared" si="72"/>
        <v>0</v>
      </c>
      <c r="GW119" s="5">
        <v>1</v>
      </c>
      <c r="GX119" s="5">
        <f>ROUND(HC119*I119,2)</f>
        <v>0</v>
      </c>
      <c r="GY119" s="5"/>
      <c r="GZ119" s="5"/>
      <c r="HA119" s="5">
        <v>0</v>
      </c>
      <c r="HB119" s="5">
        <v>0</v>
      </c>
      <c r="HC119" s="5">
        <f t="shared" si="73"/>
        <v>0</v>
      </c>
      <c r="HD119" s="5"/>
      <c r="HE119" s="5" t="s">
        <v>3</v>
      </c>
      <c r="HF119" s="5" t="s">
        <v>3</v>
      </c>
      <c r="HG119" s="5"/>
      <c r="HH119" s="5"/>
      <c r="HI119" s="5"/>
      <c r="HJ119" s="5"/>
      <c r="HK119" s="5"/>
      <c r="HL119" s="5"/>
      <c r="HM119" s="5" t="s">
        <v>3</v>
      </c>
      <c r="HN119" s="5" t="s">
        <v>3</v>
      </c>
      <c r="HO119" s="5" t="s">
        <v>3</v>
      </c>
      <c r="HP119" s="5" t="s">
        <v>3</v>
      </c>
      <c r="HQ119" s="5" t="s">
        <v>3</v>
      </c>
      <c r="HR119" s="5"/>
      <c r="HS119" s="5">
        <v>0</v>
      </c>
      <c r="HT119" s="5"/>
      <c r="HU119" s="5"/>
      <c r="HV119" s="5"/>
      <c r="HW119" s="5"/>
      <c r="HX119" s="5"/>
      <c r="HY119" s="5"/>
      <c r="HZ119" s="5"/>
      <c r="IA119" s="5"/>
      <c r="IB119" s="5"/>
      <c r="IC119" s="5"/>
      <c r="ID119" s="5"/>
      <c r="IE119" s="5"/>
      <c r="IF119" s="5"/>
      <c r="IG119" s="5"/>
      <c r="IH119" s="5"/>
      <c r="II119" s="5"/>
      <c r="IJ119" s="5"/>
      <c r="IK119" s="5">
        <v>0</v>
      </c>
      <c r="IL119" s="5"/>
      <c r="IM119" s="5"/>
      <c r="IN119" s="5"/>
      <c r="IO119" s="5"/>
      <c r="IP119" s="5"/>
      <c r="IQ119" s="5"/>
      <c r="IR119" s="5"/>
      <c r="IS119" s="5"/>
      <c r="IT119" s="5"/>
      <c r="IU119" s="5"/>
    </row>
    <row r="120" spans="1:255" x14ac:dyDescent="0.2">
      <c r="A120">
        <v>17</v>
      </c>
      <c r="B120">
        <v>1</v>
      </c>
      <c r="E120" t="s">
        <v>130</v>
      </c>
      <c r="F120" t="s">
        <v>131</v>
      </c>
      <c r="G120" t="s">
        <v>132</v>
      </c>
      <c r="H120" t="s">
        <v>133</v>
      </c>
      <c r="I120">
        <f>ROUND((80)/1000,7)</f>
        <v>0.08</v>
      </c>
      <c r="J120">
        <v>0</v>
      </c>
      <c r="K120">
        <f>ROUND((80)/1000,7)</f>
        <v>0.08</v>
      </c>
      <c r="O120">
        <f>ROUND(CP120,0)</f>
        <v>8030</v>
      </c>
      <c r="P120">
        <f>ROUND(CQ120*I120,0)</f>
        <v>8030</v>
      </c>
      <c r="Q120">
        <f>ROUND(CR120*I120,0)</f>
        <v>0</v>
      </c>
      <c r="R120">
        <f>ROUND(CS120*I120,0)</f>
        <v>0</v>
      </c>
      <c r="S120">
        <f>ROUND(CT120*I120,0)</f>
        <v>0</v>
      </c>
      <c r="T120">
        <f>ROUND(CU120*I120,0)</f>
        <v>0</v>
      </c>
      <c r="U120">
        <f t="shared" si="53"/>
        <v>0</v>
      </c>
      <c r="V120">
        <f t="shared" si="54"/>
        <v>0</v>
      </c>
      <c r="W120">
        <f>ROUND(CX120*I120,0)</f>
        <v>1</v>
      </c>
      <c r="X120">
        <f>ROUND(CY120,0)</f>
        <v>0</v>
      </c>
      <c r="Y120">
        <f>ROUND(CZ120,0)</f>
        <v>0</v>
      </c>
      <c r="AA120">
        <v>64876330</v>
      </c>
      <c r="AB120">
        <f t="shared" si="55"/>
        <v>14197.52</v>
      </c>
      <c r="AC120">
        <f t="shared" si="56"/>
        <v>14197.52</v>
      </c>
      <c r="AD120">
        <f>ROUND((((ET120)-(EU120))+AE120),2)</f>
        <v>0</v>
      </c>
      <c r="AE120">
        <f>ROUND((EU120),2)</f>
        <v>0</v>
      </c>
      <c r="AF120">
        <f>ROUND((EV120),2)</f>
        <v>0</v>
      </c>
      <c r="AG120">
        <f t="shared" si="57"/>
        <v>0</v>
      </c>
      <c r="AH120">
        <f>(EW120)</f>
        <v>0</v>
      </c>
      <c r="AI120">
        <f>(EX120)</f>
        <v>0</v>
      </c>
      <c r="AJ120">
        <f t="shared" si="58"/>
        <v>7.37</v>
      </c>
      <c r="AK120">
        <v>14197.52</v>
      </c>
      <c r="AL120">
        <v>14197.52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7.37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7.07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2</v>
      </c>
      <c r="BJ120" t="s">
        <v>134</v>
      </c>
      <c r="BM120">
        <v>500002</v>
      </c>
      <c r="BN120">
        <v>0</v>
      </c>
      <c r="BO120" t="s">
        <v>131</v>
      </c>
      <c r="BP120">
        <v>1</v>
      </c>
      <c r="BQ120">
        <v>12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0</v>
      </c>
      <c r="CA120">
        <v>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59"/>
        <v>8030</v>
      </c>
      <c r="CQ120">
        <f t="shared" si="74"/>
        <v>100376.4664</v>
      </c>
      <c r="CR120">
        <f>(((ET120)*BB120-(EU120)*BS120)+AE120*BS120)</f>
        <v>0</v>
      </c>
      <c r="CS120">
        <f t="shared" si="61"/>
        <v>0</v>
      </c>
      <c r="CT120">
        <f t="shared" si="62"/>
        <v>0</v>
      </c>
      <c r="CU120">
        <f t="shared" si="63"/>
        <v>0</v>
      </c>
      <c r="CV120">
        <f t="shared" si="64"/>
        <v>0</v>
      </c>
      <c r="CW120">
        <f t="shared" si="65"/>
        <v>0</v>
      </c>
      <c r="CX120">
        <f t="shared" si="66"/>
        <v>7.37</v>
      </c>
      <c r="CY120">
        <f>0</f>
        <v>0</v>
      </c>
      <c r="CZ120">
        <f>0</f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133</v>
      </c>
      <c r="DW120" t="s">
        <v>135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49994106</v>
      </c>
      <c r="EF120">
        <v>12</v>
      </c>
      <c r="EG120" t="s">
        <v>122</v>
      </c>
      <c r="EH120">
        <v>0</v>
      </c>
      <c r="EI120" t="s">
        <v>3</v>
      </c>
      <c r="EJ120">
        <v>2</v>
      </c>
      <c r="EK120">
        <v>500002</v>
      </c>
      <c r="EL120" t="s">
        <v>123</v>
      </c>
      <c r="EM120" t="s">
        <v>124</v>
      </c>
      <c r="EO120" t="s">
        <v>3</v>
      </c>
      <c r="EQ120">
        <v>131072</v>
      </c>
      <c r="ER120">
        <v>14197.52</v>
      </c>
      <c r="ES120">
        <v>14197.52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FQ120">
        <v>0</v>
      </c>
      <c r="FR120">
        <v>0</v>
      </c>
      <c r="FS120">
        <v>0</v>
      </c>
      <c r="FX120">
        <v>0</v>
      </c>
      <c r="FY120">
        <v>0</v>
      </c>
      <c r="GA120" t="s">
        <v>3</v>
      </c>
      <c r="GD120">
        <v>0</v>
      </c>
      <c r="GF120">
        <v>-1472730313</v>
      </c>
      <c r="GG120">
        <v>2</v>
      </c>
      <c r="GH120">
        <v>1</v>
      </c>
      <c r="GI120">
        <v>2</v>
      </c>
      <c r="GJ120">
        <v>0</v>
      </c>
      <c r="GK120">
        <f>ROUND(R120*(S12)/100,0)</f>
        <v>0</v>
      </c>
      <c r="GL120">
        <f>ROUND(IF(AND(BH120=3,BI120=3,FS120&lt;&gt;0),P120,0),0)</f>
        <v>0</v>
      </c>
      <c r="GM120">
        <f>ROUND(O120+X120+Y120+GK120,0)+GX120</f>
        <v>8030</v>
      </c>
      <c r="GN120">
        <f t="shared" si="69"/>
        <v>0</v>
      </c>
      <c r="GO120">
        <f t="shared" si="70"/>
        <v>8030</v>
      </c>
      <c r="GP120">
        <f t="shared" si="71"/>
        <v>0</v>
      </c>
      <c r="GR120">
        <v>0</v>
      </c>
      <c r="GS120">
        <v>3</v>
      </c>
      <c r="GT120">
        <v>0</v>
      </c>
      <c r="GU120" t="s">
        <v>3</v>
      </c>
      <c r="GV120">
        <f t="shared" si="72"/>
        <v>0</v>
      </c>
      <c r="GW120">
        <v>1</v>
      </c>
      <c r="GX120">
        <f>ROUND(HC120*I120,0)</f>
        <v>0</v>
      </c>
      <c r="HA120">
        <v>0</v>
      </c>
      <c r="HB120">
        <v>0</v>
      </c>
      <c r="HC120">
        <f t="shared" si="73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HS120">
        <v>0</v>
      </c>
      <c r="IK120">
        <v>0</v>
      </c>
    </row>
    <row r="121" spans="1:255" x14ac:dyDescent="0.2">
      <c r="A121" s="5">
        <v>17</v>
      </c>
      <c r="B121" s="5">
        <v>1</v>
      </c>
      <c r="C121" s="5">
        <f>ROW(SmtRes!A85)</f>
        <v>85</v>
      </c>
      <c r="D121" s="5">
        <f>ROW(EtalonRes!A85)</f>
        <v>85</v>
      </c>
      <c r="E121" s="5" t="s">
        <v>136</v>
      </c>
      <c r="F121" s="5" t="s">
        <v>137</v>
      </c>
      <c r="G121" s="5" t="s">
        <v>138</v>
      </c>
      <c r="H121" s="5" t="s">
        <v>139</v>
      </c>
      <c r="I121" s="5">
        <f>ROUND(80/100,7)</f>
        <v>0.8</v>
      </c>
      <c r="J121" s="5">
        <v>0</v>
      </c>
      <c r="K121" s="5">
        <f>ROUND(80/100,7)</f>
        <v>0.8</v>
      </c>
      <c r="L121" s="5"/>
      <c r="M121" s="5"/>
      <c r="N121" s="5"/>
      <c r="O121" s="5">
        <f>ROUND(CP121,2)</f>
        <v>145.99</v>
      </c>
      <c r="P121" s="5">
        <f>ROUND(CQ121*I121,2)</f>
        <v>12.03</v>
      </c>
      <c r="Q121" s="5">
        <f>ROUND(CR121*I121,2)</f>
        <v>0</v>
      </c>
      <c r="R121" s="5">
        <f>ROUND(CS121*I121,2)</f>
        <v>0</v>
      </c>
      <c r="S121" s="5">
        <f>ROUND(CT121*I121,2)</f>
        <v>133.96</v>
      </c>
      <c r="T121" s="5">
        <f>ROUND(CU121*I121,2)</f>
        <v>0</v>
      </c>
      <c r="U121" s="5">
        <f t="shared" si="53"/>
        <v>14.592000000000001</v>
      </c>
      <c r="V121" s="5">
        <f t="shared" si="54"/>
        <v>0</v>
      </c>
      <c r="W121" s="5">
        <f>ROUND(CX121*I121,2)</f>
        <v>0</v>
      </c>
      <c r="X121" s="5">
        <f>ROUND(CY121,2)</f>
        <v>129.94</v>
      </c>
      <c r="Y121" s="5">
        <f>ROUND(CZ121,2)</f>
        <v>68.319999999999993</v>
      </c>
      <c r="Z121" s="5"/>
      <c r="AA121" s="5">
        <v>64876332</v>
      </c>
      <c r="AB121" s="5">
        <f t="shared" si="55"/>
        <v>182.49</v>
      </c>
      <c r="AC121" s="5">
        <f t="shared" si="56"/>
        <v>15.04</v>
      </c>
      <c r="AD121" s="5">
        <f>ROUND(((((ET121*ROUND(1.2,7)))-((EU121*ROUND(1.2,7))))+AE121),2)</f>
        <v>0</v>
      </c>
      <c r="AE121" s="5">
        <f>ROUND(((EU121*ROUND(1.2,7))),2)</f>
        <v>0</v>
      </c>
      <c r="AF121" s="5">
        <f>ROUND(((EV121*ROUND(1.2,7))),2)</f>
        <v>167.45</v>
      </c>
      <c r="AG121" s="5">
        <f t="shared" si="57"/>
        <v>0</v>
      </c>
      <c r="AH121" s="5">
        <f>((EW121*ROUND(1.2,7)))</f>
        <v>18.239999999999998</v>
      </c>
      <c r="AI121" s="5">
        <f>((EX121*ROUND(1.2,7)))</f>
        <v>0</v>
      </c>
      <c r="AJ121" s="5">
        <f t="shared" si="58"/>
        <v>0</v>
      </c>
      <c r="AK121" s="5">
        <v>154.58000000000001</v>
      </c>
      <c r="AL121" s="5">
        <v>15.04</v>
      </c>
      <c r="AM121" s="5">
        <v>0</v>
      </c>
      <c r="AN121" s="5">
        <v>0</v>
      </c>
      <c r="AO121" s="5">
        <v>139.54</v>
      </c>
      <c r="AP121" s="5">
        <v>0</v>
      </c>
      <c r="AQ121" s="5">
        <v>15.2</v>
      </c>
      <c r="AR121" s="5">
        <v>0</v>
      </c>
      <c r="AS121" s="5">
        <v>0</v>
      </c>
      <c r="AT121" s="5">
        <v>97</v>
      </c>
      <c r="AU121" s="5">
        <v>51</v>
      </c>
      <c r="AV121" s="5">
        <v>1</v>
      </c>
      <c r="AW121" s="5">
        <v>1</v>
      </c>
      <c r="AX121" s="5"/>
      <c r="AY121" s="5"/>
      <c r="AZ121" s="5">
        <v>1</v>
      </c>
      <c r="BA121" s="5">
        <v>1</v>
      </c>
      <c r="BB121" s="5">
        <v>1</v>
      </c>
      <c r="BC121" s="5">
        <v>1</v>
      </c>
      <c r="BD121" s="5" t="s">
        <v>3</v>
      </c>
      <c r="BE121" s="5" t="s">
        <v>3</v>
      </c>
      <c r="BF121" s="5" t="s">
        <v>3</v>
      </c>
      <c r="BG121" s="5" t="s">
        <v>3</v>
      </c>
      <c r="BH121" s="5">
        <v>0</v>
      </c>
      <c r="BI121" s="5">
        <v>2</v>
      </c>
      <c r="BJ121" s="5" t="s">
        <v>140</v>
      </c>
      <c r="BK121" s="5"/>
      <c r="BL121" s="5"/>
      <c r="BM121" s="5">
        <v>108001</v>
      </c>
      <c r="BN121" s="5">
        <v>0</v>
      </c>
      <c r="BO121" s="5" t="s">
        <v>3</v>
      </c>
      <c r="BP121" s="5">
        <v>0</v>
      </c>
      <c r="BQ121" s="5">
        <v>3</v>
      </c>
      <c r="BR121" s="5">
        <v>0</v>
      </c>
      <c r="BS121" s="5">
        <v>1</v>
      </c>
      <c r="BT121" s="5">
        <v>1</v>
      </c>
      <c r="BU121" s="5">
        <v>1</v>
      </c>
      <c r="BV121" s="5">
        <v>1</v>
      </c>
      <c r="BW121" s="5">
        <v>1</v>
      </c>
      <c r="BX121" s="5">
        <v>1</v>
      </c>
      <c r="BY121" s="5" t="s">
        <v>3</v>
      </c>
      <c r="BZ121" s="5">
        <v>97</v>
      </c>
      <c r="CA121" s="5">
        <v>51</v>
      </c>
      <c r="CB121" s="5" t="s">
        <v>3</v>
      </c>
      <c r="CC121" s="5"/>
      <c r="CD121" s="5"/>
      <c r="CE121" s="5">
        <v>0</v>
      </c>
      <c r="CF121" s="5">
        <v>0</v>
      </c>
      <c r="CG121" s="5">
        <v>0</v>
      </c>
      <c r="CH121" s="5"/>
      <c r="CI121" s="5"/>
      <c r="CJ121" s="5"/>
      <c r="CK121" s="5"/>
      <c r="CL121" s="5"/>
      <c r="CM121" s="5">
        <v>0</v>
      </c>
      <c r="CN121" s="5" t="s">
        <v>514</v>
      </c>
      <c r="CO121" s="5">
        <v>0</v>
      </c>
      <c r="CP121" s="5">
        <f t="shared" si="59"/>
        <v>145.99</v>
      </c>
      <c r="CQ121" s="5">
        <f t="shared" si="74"/>
        <v>15.04</v>
      </c>
      <c r="CR121" s="5">
        <f>((((ET121*ROUND(1.2,7)))*BB121-((EU121*ROUND(1.2,7)))*BS121)+AE121*BS121)</f>
        <v>0</v>
      </c>
      <c r="CS121" s="5">
        <f t="shared" si="61"/>
        <v>0</v>
      </c>
      <c r="CT121" s="5">
        <f t="shared" si="62"/>
        <v>167.45</v>
      </c>
      <c r="CU121" s="5">
        <f t="shared" si="63"/>
        <v>0</v>
      </c>
      <c r="CV121" s="5">
        <f t="shared" si="64"/>
        <v>18.239999999999998</v>
      </c>
      <c r="CW121" s="5">
        <f t="shared" si="65"/>
        <v>0</v>
      </c>
      <c r="CX121" s="5">
        <f t="shared" si="66"/>
        <v>0</v>
      </c>
      <c r="CY121" s="5">
        <f>(((S121+R121)*AT121)/100)</f>
        <v>129.94120000000001</v>
      </c>
      <c r="CZ121" s="5">
        <f>(((S121+R121)*AU121)/100)</f>
        <v>68.319599999999994</v>
      </c>
      <c r="DA121" s="5"/>
      <c r="DB121" s="5">
        <v>9</v>
      </c>
      <c r="DC121" s="5" t="s">
        <v>3</v>
      </c>
      <c r="DD121" s="5" t="s">
        <v>3</v>
      </c>
      <c r="DE121" s="5" t="s">
        <v>96</v>
      </c>
      <c r="DF121" s="5" t="s">
        <v>96</v>
      </c>
      <c r="DG121" s="5" t="s">
        <v>96</v>
      </c>
      <c r="DH121" s="5" t="s">
        <v>3</v>
      </c>
      <c r="DI121" s="5" t="s">
        <v>96</v>
      </c>
      <c r="DJ121" s="5" t="s">
        <v>96</v>
      </c>
      <c r="DK121" s="5" t="s">
        <v>3</v>
      </c>
      <c r="DL121" s="5" t="s">
        <v>3</v>
      </c>
      <c r="DM121" s="5" t="s">
        <v>3</v>
      </c>
      <c r="DN121" s="5">
        <v>0</v>
      </c>
      <c r="DO121" s="5">
        <v>0</v>
      </c>
      <c r="DP121" s="5">
        <v>1</v>
      </c>
      <c r="DQ121" s="5">
        <v>1</v>
      </c>
      <c r="DR121" s="5"/>
      <c r="DS121" s="5"/>
      <c r="DT121" s="5"/>
      <c r="DU121" s="5">
        <v>1003</v>
      </c>
      <c r="DV121" s="5" t="s">
        <v>139</v>
      </c>
      <c r="DW121" s="5" t="s">
        <v>139</v>
      </c>
      <c r="DX121" s="5">
        <v>100</v>
      </c>
      <c r="DY121" s="5"/>
      <c r="DZ121" s="5" t="s">
        <v>3</v>
      </c>
      <c r="EA121" s="5" t="s">
        <v>3</v>
      </c>
      <c r="EB121" s="5" t="s">
        <v>3</v>
      </c>
      <c r="EC121" s="5" t="s">
        <v>3</v>
      </c>
      <c r="ED121" s="5"/>
      <c r="EE121" s="5">
        <v>49994016</v>
      </c>
      <c r="EF121" s="5">
        <v>3</v>
      </c>
      <c r="EG121" s="5" t="s">
        <v>91</v>
      </c>
      <c r="EH121" s="5">
        <v>0</v>
      </c>
      <c r="EI121" s="5" t="s">
        <v>3</v>
      </c>
      <c r="EJ121" s="5">
        <v>2</v>
      </c>
      <c r="EK121" s="5">
        <v>108001</v>
      </c>
      <c r="EL121" s="5" t="s">
        <v>97</v>
      </c>
      <c r="EM121" s="5" t="s">
        <v>98</v>
      </c>
      <c r="EN121" s="5"/>
      <c r="EO121" s="5" t="s">
        <v>99</v>
      </c>
      <c r="EP121" s="5"/>
      <c r="EQ121" s="5">
        <v>131072</v>
      </c>
      <c r="ER121" s="5">
        <v>154.58000000000001</v>
      </c>
      <c r="ES121" s="5">
        <v>15.04</v>
      </c>
      <c r="ET121" s="5">
        <v>0</v>
      </c>
      <c r="EU121" s="5">
        <v>0</v>
      </c>
      <c r="EV121" s="5">
        <v>139.54</v>
      </c>
      <c r="EW121" s="5">
        <v>15.2</v>
      </c>
      <c r="EX121" s="5">
        <v>0</v>
      </c>
      <c r="EY121" s="5">
        <v>0</v>
      </c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>
        <v>0</v>
      </c>
      <c r="FR121" s="5">
        <v>0</v>
      </c>
      <c r="FS121" s="5">
        <v>0</v>
      </c>
      <c r="FT121" s="5"/>
      <c r="FU121" s="5"/>
      <c r="FV121" s="5"/>
      <c r="FW121" s="5"/>
      <c r="FX121" s="5">
        <v>97</v>
      </c>
      <c r="FY121" s="5">
        <v>51</v>
      </c>
      <c r="FZ121" s="5"/>
      <c r="GA121" s="5" t="s">
        <v>3</v>
      </c>
      <c r="GB121" s="5"/>
      <c r="GC121" s="5"/>
      <c r="GD121" s="5">
        <v>1</v>
      </c>
      <c r="GE121" s="5"/>
      <c r="GF121" s="5">
        <v>861043010</v>
      </c>
      <c r="GG121" s="5">
        <v>2</v>
      </c>
      <c r="GH121" s="5">
        <v>1</v>
      </c>
      <c r="GI121" s="5">
        <v>-2</v>
      </c>
      <c r="GJ121" s="5">
        <v>0</v>
      </c>
      <c r="GK121" s="5">
        <v>0</v>
      </c>
      <c r="GL121" s="5">
        <f>ROUND(IF(AND(BH121=3,BI121=3,FS121&lt;&gt;0),P121,0),2)</f>
        <v>0</v>
      </c>
      <c r="GM121" s="5">
        <f>ROUND(O121+X121+Y121,2)+GX121</f>
        <v>344.25</v>
      </c>
      <c r="GN121" s="5">
        <f t="shared" si="69"/>
        <v>0</v>
      </c>
      <c r="GO121" s="5">
        <f t="shared" si="70"/>
        <v>344.25</v>
      </c>
      <c r="GP121" s="5">
        <f t="shared" si="71"/>
        <v>0</v>
      </c>
      <c r="GQ121" s="5"/>
      <c r="GR121" s="5">
        <v>0</v>
      </c>
      <c r="GS121" s="5">
        <v>3</v>
      </c>
      <c r="GT121" s="5">
        <v>0</v>
      </c>
      <c r="GU121" s="5" t="s">
        <v>3</v>
      </c>
      <c r="GV121" s="5">
        <f t="shared" si="72"/>
        <v>0</v>
      </c>
      <c r="GW121" s="5">
        <v>1</v>
      </c>
      <c r="GX121" s="5">
        <f>ROUND(HC121*I121,2)</f>
        <v>0</v>
      </c>
      <c r="GY121" s="5"/>
      <c r="GZ121" s="5"/>
      <c r="HA121" s="5">
        <v>0</v>
      </c>
      <c r="HB121" s="5">
        <v>0</v>
      </c>
      <c r="HC121" s="5">
        <f t="shared" si="73"/>
        <v>0</v>
      </c>
      <c r="HD121" s="5"/>
      <c r="HE121" s="5" t="s">
        <v>3</v>
      </c>
      <c r="HF121" s="5" t="s">
        <v>3</v>
      </c>
      <c r="HG121" s="5"/>
      <c r="HH121" s="5"/>
      <c r="HI121" s="5"/>
      <c r="HJ121" s="5"/>
      <c r="HK121" s="5"/>
      <c r="HL121" s="5"/>
      <c r="HM121" s="5" t="s">
        <v>3</v>
      </c>
      <c r="HN121" s="5" t="s">
        <v>100</v>
      </c>
      <c r="HO121" s="5" t="s">
        <v>101</v>
      </c>
      <c r="HP121" s="5" t="s">
        <v>97</v>
      </c>
      <c r="HQ121" s="5" t="s">
        <v>97</v>
      </c>
      <c r="HR121" s="5"/>
      <c r="HS121" s="5">
        <v>0</v>
      </c>
      <c r="HT121" s="5"/>
      <c r="HU121" s="5"/>
      <c r="HV121" s="5"/>
      <c r="HW121" s="5"/>
      <c r="HX121" s="5"/>
      <c r="HY121" s="5"/>
      <c r="HZ121" s="5"/>
      <c r="IA121" s="5"/>
      <c r="IB121" s="5"/>
      <c r="IC121" s="5"/>
      <c r="ID121" s="5"/>
      <c r="IE121" s="5"/>
      <c r="IF121" s="5"/>
      <c r="IG121" s="5"/>
      <c r="IH121" s="5"/>
      <c r="II121" s="5"/>
      <c r="IJ121" s="5"/>
      <c r="IK121" s="5">
        <v>0</v>
      </c>
      <c r="IL121" s="5"/>
      <c r="IM121" s="5"/>
      <c r="IN121" s="5"/>
      <c r="IO121" s="5"/>
      <c r="IP121" s="5"/>
      <c r="IQ121" s="5"/>
      <c r="IR121" s="5"/>
      <c r="IS121" s="5"/>
      <c r="IT121" s="5"/>
      <c r="IU121" s="5"/>
    </row>
    <row r="122" spans="1:255" x14ac:dyDescent="0.2">
      <c r="A122">
        <v>17</v>
      </c>
      <c r="B122">
        <v>1</v>
      </c>
      <c r="C122">
        <f>ROW(SmtRes!A88)</f>
        <v>88</v>
      </c>
      <c r="D122">
        <f>ROW(EtalonRes!A88)</f>
        <v>88</v>
      </c>
      <c r="E122" t="s">
        <v>136</v>
      </c>
      <c r="F122" t="s">
        <v>137</v>
      </c>
      <c r="G122" t="s">
        <v>138</v>
      </c>
      <c r="H122" t="s">
        <v>139</v>
      </c>
      <c r="I122">
        <f>ROUND(80/100,7)</f>
        <v>0.8</v>
      </c>
      <c r="J122">
        <v>0</v>
      </c>
      <c r="K122">
        <f>ROUND(80/100,7)</f>
        <v>0.8</v>
      </c>
      <c r="O122">
        <f>ROUND(CP122,0)</f>
        <v>7044</v>
      </c>
      <c r="P122">
        <f>ROUND(CQ122*I122,0)</f>
        <v>221</v>
      </c>
      <c r="Q122">
        <f>ROUND(CR122*I122,0)</f>
        <v>0</v>
      </c>
      <c r="R122">
        <f>ROUND(CS122*I122,0)</f>
        <v>0</v>
      </c>
      <c r="S122">
        <f>ROUND(CT122*I122,0)</f>
        <v>6823</v>
      </c>
      <c r="T122">
        <f>ROUND(CU122*I122,0)</f>
        <v>0</v>
      </c>
      <c r="U122">
        <f t="shared" si="53"/>
        <v>14.592000000000001</v>
      </c>
      <c r="V122">
        <f t="shared" si="54"/>
        <v>0</v>
      </c>
      <c r="W122">
        <f>ROUND(CX122*I122,0)</f>
        <v>0</v>
      </c>
      <c r="X122">
        <f>ROUND(CY122,0)</f>
        <v>6618</v>
      </c>
      <c r="Y122">
        <f>ROUND(CZ122,0)</f>
        <v>3480</v>
      </c>
      <c r="AA122">
        <v>64876330</v>
      </c>
      <c r="AB122">
        <f t="shared" si="55"/>
        <v>182.49</v>
      </c>
      <c r="AC122">
        <f t="shared" si="56"/>
        <v>15.04</v>
      </c>
      <c r="AD122">
        <f>ROUND(((((ET122*ROUND(1.2,7)))-((EU122*ROUND(1.2,7))))+AE122),2)</f>
        <v>0</v>
      </c>
      <c r="AE122">
        <f>ROUND(((EU122*ROUND(1.2,7))),2)</f>
        <v>0</v>
      </c>
      <c r="AF122">
        <f>ROUND(((EV122*ROUND(1.2,7))),2)</f>
        <v>167.45</v>
      </c>
      <c r="AG122">
        <f t="shared" si="57"/>
        <v>0</v>
      </c>
      <c r="AH122">
        <f>((EW122*ROUND(1.2,7)))</f>
        <v>18.239999999999998</v>
      </c>
      <c r="AI122">
        <f>((EX122*ROUND(1.2,7)))</f>
        <v>0</v>
      </c>
      <c r="AJ122">
        <f t="shared" si="58"/>
        <v>0</v>
      </c>
      <c r="AK122">
        <v>154.58000000000001</v>
      </c>
      <c r="AL122">
        <v>15.04</v>
      </c>
      <c r="AM122">
        <v>0</v>
      </c>
      <c r="AN122">
        <v>0</v>
      </c>
      <c r="AO122">
        <v>139.54</v>
      </c>
      <c r="AP122">
        <v>0</v>
      </c>
      <c r="AQ122">
        <v>15.2</v>
      </c>
      <c r="AR122">
        <v>0</v>
      </c>
      <c r="AS122">
        <v>0</v>
      </c>
      <c r="AT122">
        <v>97</v>
      </c>
      <c r="AU122">
        <v>51</v>
      </c>
      <c r="AV122">
        <v>1</v>
      </c>
      <c r="AW122">
        <v>1</v>
      </c>
      <c r="AZ122">
        <v>1</v>
      </c>
      <c r="BA122">
        <v>50.93</v>
      </c>
      <c r="BB122">
        <v>1</v>
      </c>
      <c r="BC122">
        <v>18.399999999999999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2</v>
      </c>
      <c r="BJ122" t="s">
        <v>140</v>
      </c>
      <c r="BM122">
        <v>108001</v>
      </c>
      <c r="BN122">
        <v>0</v>
      </c>
      <c r="BO122" t="s">
        <v>137</v>
      </c>
      <c r="BP122">
        <v>1</v>
      </c>
      <c r="BQ122">
        <v>3</v>
      </c>
      <c r="BR122">
        <v>0</v>
      </c>
      <c r="BS122">
        <v>50.93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97</v>
      </c>
      <c r="CA122">
        <v>51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514</v>
      </c>
      <c r="CO122">
        <v>0</v>
      </c>
      <c r="CP122">
        <f t="shared" si="59"/>
        <v>7044</v>
      </c>
      <c r="CQ122">
        <f t="shared" si="74"/>
        <v>276.73599999999999</v>
      </c>
      <c r="CR122">
        <f>((((ET122*ROUND(1.2,7)))*BB122-((EU122*ROUND(1.2,7)))*BS122)+AE122*BS122)</f>
        <v>0</v>
      </c>
      <c r="CS122">
        <f t="shared" si="61"/>
        <v>0</v>
      </c>
      <c r="CT122">
        <f t="shared" si="62"/>
        <v>8528.2284999999993</v>
      </c>
      <c r="CU122">
        <f t="shared" si="63"/>
        <v>0</v>
      </c>
      <c r="CV122">
        <f t="shared" si="64"/>
        <v>18.239999999999998</v>
      </c>
      <c r="CW122">
        <f t="shared" si="65"/>
        <v>0</v>
      </c>
      <c r="CX122">
        <f t="shared" si="66"/>
        <v>0</v>
      </c>
      <c r="CY122">
        <f>(((S122+R122)*AT122)/100)</f>
        <v>6618.31</v>
      </c>
      <c r="CZ122">
        <f>(((S122+R122)*AU122)/100)</f>
        <v>3479.73</v>
      </c>
      <c r="DB122">
        <v>10</v>
      </c>
      <c r="DC122" t="s">
        <v>3</v>
      </c>
      <c r="DD122" t="s">
        <v>3</v>
      </c>
      <c r="DE122" t="s">
        <v>96</v>
      </c>
      <c r="DF122" t="s">
        <v>96</v>
      </c>
      <c r="DG122" t="s">
        <v>96</v>
      </c>
      <c r="DH122" t="s">
        <v>3</v>
      </c>
      <c r="DI122" t="s">
        <v>96</v>
      </c>
      <c r="DJ122" t="s">
        <v>96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1003</v>
      </c>
      <c r="DV122" t="s">
        <v>139</v>
      </c>
      <c r="DW122" t="s">
        <v>139</v>
      </c>
      <c r="DX122">
        <v>100</v>
      </c>
      <c r="DZ122" t="s">
        <v>3</v>
      </c>
      <c r="EA122" t="s">
        <v>3</v>
      </c>
      <c r="EB122" t="s">
        <v>3</v>
      </c>
      <c r="EC122" t="s">
        <v>3</v>
      </c>
      <c r="EE122">
        <v>49994016</v>
      </c>
      <c r="EF122">
        <v>3</v>
      </c>
      <c r="EG122" t="s">
        <v>91</v>
      </c>
      <c r="EH122">
        <v>0</v>
      </c>
      <c r="EI122" t="s">
        <v>3</v>
      </c>
      <c r="EJ122">
        <v>2</v>
      </c>
      <c r="EK122">
        <v>108001</v>
      </c>
      <c r="EL122" t="s">
        <v>97</v>
      </c>
      <c r="EM122" t="s">
        <v>98</v>
      </c>
      <c r="EO122" t="s">
        <v>99</v>
      </c>
      <c r="EQ122">
        <v>131072</v>
      </c>
      <c r="ER122">
        <v>154.58000000000001</v>
      </c>
      <c r="ES122">
        <v>15.04</v>
      </c>
      <c r="ET122">
        <v>0</v>
      </c>
      <c r="EU122">
        <v>0</v>
      </c>
      <c r="EV122">
        <v>139.54</v>
      </c>
      <c r="EW122">
        <v>15.2</v>
      </c>
      <c r="EX122">
        <v>0</v>
      </c>
      <c r="EY122">
        <v>0</v>
      </c>
      <c r="FQ122">
        <v>0</v>
      </c>
      <c r="FR122">
        <v>0</v>
      </c>
      <c r="FS122">
        <v>0</v>
      </c>
      <c r="FX122">
        <v>97</v>
      </c>
      <c r="FY122">
        <v>51</v>
      </c>
      <c r="GA122" t="s">
        <v>3</v>
      </c>
      <c r="GD122">
        <v>0</v>
      </c>
      <c r="GF122">
        <v>861043010</v>
      </c>
      <c r="GG122">
        <v>2</v>
      </c>
      <c r="GH122">
        <v>1</v>
      </c>
      <c r="GI122">
        <v>2</v>
      </c>
      <c r="GJ122">
        <v>0</v>
      </c>
      <c r="GK122">
        <f>ROUND(R122*(S12)/100,0)</f>
        <v>0</v>
      </c>
      <c r="GL122">
        <f>ROUND(IF(AND(BH122=3,BI122=3,FS122&lt;&gt;0),P122,0),0)</f>
        <v>0</v>
      </c>
      <c r="GM122">
        <f>ROUND(O122+X122+Y122+GK122,0)+GX122</f>
        <v>17142</v>
      </c>
      <c r="GN122">
        <f t="shared" si="69"/>
        <v>0</v>
      </c>
      <c r="GO122">
        <f t="shared" si="70"/>
        <v>17142</v>
      </c>
      <c r="GP122">
        <f t="shared" si="71"/>
        <v>0</v>
      </c>
      <c r="GR122">
        <v>0</v>
      </c>
      <c r="GS122">
        <v>3</v>
      </c>
      <c r="GT122">
        <v>0</v>
      </c>
      <c r="GU122" t="s">
        <v>3</v>
      </c>
      <c r="GV122">
        <f t="shared" si="72"/>
        <v>0</v>
      </c>
      <c r="GW122">
        <v>1</v>
      </c>
      <c r="GX122">
        <f>ROUND(HC122*I122,0)</f>
        <v>0</v>
      </c>
      <c r="HA122">
        <v>0</v>
      </c>
      <c r="HB122">
        <v>0</v>
      </c>
      <c r="HC122">
        <f t="shared" si="73"/>
        <v>0</v>
      </c>
      <c r="HE122" t="s">
        <v>3</v>
      </c>
      <c r="HF122" t="s">
        <v>3</v>
      </c>
      <c r="HM122" t="s">
        <v>3</v>
      </c>
      <c r="HN122" t="s">
        <v>100</v>
      </c>
      <c r="HO122" t="s">
        <v>101</v>
      </c>
      <c r="HP122" t="s">
        <v>97</v>
      </c>
      <c r="HQ122" t="s">
        <v>97</v>
      </c>
      <c r="HS122">
        <v>0</v>
      </c>
      <c r="IK122">
        <v>0</v>
      </c>
    </row>
    <row r="123" spans="1:255" x14ac:dyDescent="0.2">
      <c r="A123" s="5">
        <v>17</v>
      </c>
      <c r="B123" s="5">
        <v>1</v>
      </c>
      <c r="C123" s="5"/>
      <c r="D123" s="5"/>
      <c r="E123" s="5" t="s">
        <v>141</v>
      </c>
      <c r="F123" s="5" t="s">
        <v>142</v>
      </c>
      <c r="G123" s="5" t="s">
        <v>143</v>
      </c>
      <c r="H123" s="5" t="s">
        <v>144</v>
      </c>
      <c r="I123" s="5">
        <f>ROUND(80/10,7)</f>
        <v>8</v>
      </c>
      <c r="J123" s="5">
        <v>0</v>
      </c>
      <c r="K123" s="5">
        <f>ROUND(80/10,7)</f>
        <v>8</v>
      </c>
      <c r="L123" s="5"/>
      <c r="M123" s="5"/>
      <c r="N123" s="5"/>
      <c r="O123" s="5">
        <f>ROUND(CP123,2)</f>
        <v>100.8</v>
      </c>
      <c r="P123" s="5">
        <f>ROUND(CQ123*I123,2)</f>
        <v>100.8</v>
      </c>
      <c r="Q123" s="5">
        <f>ROUND(CR123*I123,2)</f>
        <v>0</v>
      </c>
      <c r="R123" s="5">
        <f>ROUND(CS123*I123,2)</f>
        <v>0</v>
      </c>
      <c r="S123" s="5">
        <f>ROUND(CT123*I123,2)</f>
        <v>0</v>
      </c>
      <c r="T123" s="5">
        <f>ROUND(CU123*I123,2)</f>
        <v>0</v>
      </c>
      <c r="U123" s="5">
        <f t="shared" si="53"/>
        <v>0</v>
      </c>
      <c r="V123" s="5">
        <f t="shared" si="54"/>
        <v>0</v>
      </c>
      <c r="W123" s="5">
        <f>ROUND(CX123*I123,2)</f>
        <v>0.16</v>
      </c>
      <c r="X123" s="5">
        <f>ROUND(CY123,2)</f>
        <v>0</v>
      </c>
      <c r="Y123" s="5">
        <f>ROUND(CZ123,2)</f>
        <v>0</v>
      </c>
      <c r="Z123" s="5"/>
      <c r="AA123" s="5">
        <v>64876332</v>
      </c>
      <c r="AB123" s="5">
        <f t="shared" si="55"/>
        <v>12.6</v>
      </c>
      <c r="AC123" s="5">
        <f t="shared" si="56"/>
        <v>12.6</v>
      </c>
      <c r="AD123" s="5">
        <f t="shared" ref="AD123:AD130" si="75">ROUND((((ET123)-(EU123))+AE123),2)</f>
        <v>0</v>
      </c>
      <c r="AE123" s="5">
        <f t="shared" ref="AE123:AF130" si="76">ROUND((EU123),2)</f>
        <v>0</v>
      </c>
      <c r="AF123" s="5">
        <f t="shared" si="76"/>
        <v>0</v>
      </c>
      <c r="AG123" s="5">
        <f t="shared" si="57"/>
        <v>0</v>
      </c>
      <c r="AH123" s="5">
        <f t="shared" ref="AH123:AI130" si="77">(EW123)</f>
        <v>0</v>
      </c>
      <c r="AI123" s="5">
        <f t="shared" si="77"/>
        <v>0</v>
      </c>
      <c r="AJ123" s="5">
        <f t="shared" si="58"/>
        <v>0.02</v>
      </c>
      <c r="AK123" s="5">
        <v>12.6</v>
      </c>
      <c r="AL123" s="5">
        <v>12.6</v>
      </c>
      <c r="AM123" s="5">
        <v>0</v>
      </c>
      <c r="AN123" s="5">
        <v>0</v>
      </c>
      <c r="AO123" s="5">
        <v>0</v>
      </c>
      <c r="AP123" s="5">
        <v>0</v>
      </c>
      <c r="AQ123" s="5">
        <v>0</v>
      </c>
      <c r="AR123" s="5">
        <v>0</v>
      </c>
      <c r="AS123" s="5">
        <v>0.02</v>
      </c>
      <c r="AT123" s="5">
        <v>0</v>
      </c>
      <c r="AU123" s="5">
        <v>0</v>
      </c>
      <c r="AV123" s="5">
        <v>1</v>
      </c>
      <c r="AW123" s="5">
        <v>1</v>
      </c>
      <c r="AX123" s="5"/>
      <c r="AY123" s="5"/>
      <c r="AZ123" s="5">
        <v>1</v>
      </c>
      <c r="BA123" s="5">
        <v>1</v>
      </c>
      <c r="BB123" s="5">
        <v>1</v>
      </c>
      <c r="BC123" s="5">
        <v>1</v>
      </c>
      <c r="BD123" s="5" t="s">
        <v>3</v>
      </c>
      <c r="BE123" s="5" t="s">
        <v>3</v>
      </c>
      <c r="BF123" s="5" t="s">
        <v>3</v>
      </c>
      <c r="BG123" s="5" t="s">
        <v>3</v>
      </c>
      <c r="BH123" s="5">
        <v>3</v>
      </c>
      <c r="BI123" s="5">
        <v>2</v>
      </c>
      <c r="BJ123" s="5" t="s">
        <v>145</v>
      </c>
      <c r="BK123" s="5"/>
      <c r="BL123" s="5"/>
      <c r="BM123" s="5">
        <v>500002</v>
      </c>
      <c r="BN123" s="5">
        <v>0</v>
      </c>
      <c r="BO123" s="5" t="s">
        <v>3</v>
      </c>
      <c r="BP123" s="5">
        <v>0</v>
      </c>
      <c r="BQ123" s="5">
        <v>12</v>
      </c>
      <c r="BR123" s="5">
        <v>0</v>
      </c>
      <c r="BS123" s="5">
        <v>1</v>
      </c>
      <c r="BT123" s="5">
        <v>1</v>
      </c>
      <c r="BU123" s="5">
        <v>1</v>
      </c>
      <c r="BV123" s="5">
        <v>1</v>
      </c>
      <c r="BW123" s="5">
        <v>1</v>
      </c>
      <c r="BX123" s="5">
        <v>1</v>
      </c>
      <c r="BY123" s="5" t="s">
        <v>3</v>
      </c>
      <c r="BZ123" s="5">
        <v>0</v>
      </c>
      <c r="CA123" s="5">
        <v>0</v>
      </c>
      <c r="CB123" s="5" t="s">
        <v>3</v>
      </c>
      <c r="CC123" s="5"/>
      <c r="CD123" s="5"/>
      <c r="CE123" s="5">
        <v>0</v>
      </c>
      <c r="CF123" s="5">
        <v>0</v>
      </c>
      <c r="CG123" s="5">
        <v>0</v>
      </c>
      <c r="CH123" s="5"/>
      <c r="CI123" s="5"/>
      <c r="CJ123" s="5"/>
      <c r="CK123" s="5"/>
      <c r="CL123" s="5"/>
      <c r="CM123" s="5">
        <v>0</v>
      </c>
      <c r="CN123" s="5" t="s">
        <v>3</v>
      </c>
      <c r="CO123" s="5">
        <v>0</v>
      </c>
      <c r="CP123" s="5">
        <f t="shared" si="59"/>
        <v>100.8</v>
      </c>
      <c r="CQ123" s="5">
        <f t="shared" si="74"/>
        <v>12.6</v>
      </c>
      <c r="CR123" s="5">
        <f t="shared" ref="CR123:CR128" si="78">(((ET123)*BB123-(EU123)*BS123)+AE123*BS123)</f>
        <v>0</v>
      </c>
      <c r="CS123" s="5">
        <f t="shared" si="61"/>
        <v>0</v>
      </c>
      <c r="CT123" s="5">
        <f t="shared" si="62"/>
        <v>0</v>
      </c>
      <c r="CU123" s="5">
        <f t="shared" si="63"/>
        <v>0</v>
      </c>
      <c r="CV123" s="5">
        <f t="shared" si="64"/>
        <v>0</v>
      </c>
      <c r="CW123" s="5">
        <f t="shared" si="65"/>
        <v>0</v>
      </c>
      <c r="CX123" s="5">
        <f t="shared" si="66"/>
        <v>0.02</v>
      </c>
      <c r="CY123" s="5">
        <f>0</f>
        <v>0</v>
      </c>
      <c r="CZ123" s="5">
        <f>0</f>
        <v>0</v>
      </c>
      <c r="DA123" s="5"/>
      <c r="DB123" s="5"/>
      <c r="DC123" s="5" t="s">
        <v>3</v>
      </c>
      <c r="DD123" s="5" t="s">
        <v>3</v>
      </c>
      <c r="DE123" s="5" t="s">
        <v>3</v>
      </c>
      <c r="DF123" s="5" t="s">
        <v>3</v>
      </c>
      <c r="DG123" s="5" t="s">
        <v>3</v>
      </c>
      <c r="DH123" s="5" t="s">
        <v>3</v>
      </c>
      <c r="DI123" s="5" t="s">
        <v>3</v>
      </c>
      <c r="DJ123" s="5" t="s">
        <v>3</v>
      </c>
      <c r="DK123" s="5" t="s">
        <v>3</v>
      </c>
      <c r="DL123" s="5" t="s">
        <v>3</v>
      </c>
      <c r="DM123" s="5" t="s">
        <v>3</v>
      </c>
      <c r="DN123" s="5">
        <v>0</v>
      </c>
      <c r="DO123" s="5">
        <v>0</v>
      </c>
      <c r="DP123" s="5">
        <v>1</v>
      </c>
      <c r="DQ123" s="5">
        <v>1</v>
      </c>
      <c r="DR123" s="5"/>
      <c r="DS123" s="5"/>
      <c r="DT123" s="5"/>
      <c r="DU123" s="5">
        <v>1003</v>
      </c>
      <c r="DV123" s="5" t="s">
        <v>144</v>
      </c>
      <c r="DW123" s="5" t="s">
        <v>144</v>
      </c>
      <c r="DX123" s="5">
        <v>10</v>
      </c>
      <c r="DY123" s="5"/>
      <c r="DZ123" s="5" t="s">
        <v>3</v>
      </c>
      <c r="EA123" s="5" t="s">
        <v>3</v>
      </c>
      <c r="EB123" s="5" t="s">
        <v>3</v>
      </c>
      <c r="EC123" s="5" t="s">
        <v>3</v>
      </c>
      <c r="ED123" s="5"/>
      <c r="EE123" s="5">
        <v>49994106</v>
      </c>
      <c r="EF123" s="5">
        <v>12</v>
      </c>
      <c r="EG123" s="5" t="s">
        <v>122</v>
      </c>
      <c r="EH123" s="5">
        <v>0</v>
      </c>
      <c r="EI123" s="5" t="s">
        <v>3</v>
      </c>
      <c r="EJ123" s="5">
        <v>2</v>
      </c>
      <c r="EK123" s="5">
        <v>500002</v>
      </c>
      <c r="EL123" s="5" t="s">
        <v>123</v>
      </c>
      <c r="EM123" s="5" t="s">
        <v>124</v>
      </c>
      <c r="EN123" s="5"/>
      <c r="EO123" s="5" t="s">
        <v>3</v>
      </c>
      <c r="EP123" s="5"/>
      <c r="EQ123" s="5">
        <v>131072</v>
      </c>
      <c r="ER123" s="5">
        <v>12.6</v>
      </c>
      <c r="ES123" s="5">
        <v>12.6</v>
      </c>
      <c r="ET123" s="5">
        <v>0</v>
      </c>
      <c r="EU123" s="5">
        <v>0</v>
      </c>
      <c r="EV123" s="5">
        <v>0</v>
      </c>
      <c r="EW123" s="5">
        <v>0</v>
      </c>
      <c r="EX123" s="5">
        <v>0</v>
      </c>
      <c r="EY123" s="5">
        <v>0</v>
      </c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>
        <v>0</v>
      </c>
      <c r="FR123" s="5">
        <v>0</v>
      </c>
      <c r="FS123" s="5">
        <v>0</v>
      </c>
      <c r="FT123" s="5"/>
      <c r="FU123" s="5"/>
      <c r="FV123" s="5"/>
      <c r="FW123" s="5"/>
      <c r="FX123" s="5">
        <v>0</v>
      </c>
      <c r="FY123" s="5">
        <v>0</v>
      </c>
      <c r="FZ123" s="5"/>
      <c r="GA123" s="5" t="s">
        <v>3</v>
      </c>
      <c r="GB123" s="5"/>
      <c r="GC123" s="5"/>
      <c r="GD123" s="5">
        <v>1</v>
      </c>
      <c r="GE123" s="5"/>
      <c r="GF123" s="5">
        <v>-1324746895</v>
      </c>
      <c r="GG123" s="5">
        <v>2</v>
      </c>
      <c r="GH123" s="5">
        <v>1</v>
      </c>
      <c r="GI123" s="5">
        <v>-2</v>
      </c>
      <c r="GJ123" s="5">
        <v>0</v>
      </c>
      <c r="GK123" s="5">
        <v>0</v>
      </c>
      <c r="GL123" s="5">
        <f>ROUND(IF(AND(BH123=3,BI123=3,FS123&lt;&gt;0),P123,0),2)</f>
        <v>0</v>
      </c>
      <c r="GM123" s="5">
        <f>ROUND(O123+X123+Y123,2)+GX123</f>
        <v>100.8</v>
      </c>
      <c r="GN123" s="5">
        <f t="shared" si="69"/>
        <v>0</v>
      </c>
      <c r="GO123" s="5">
        <f t="shared" si="70"/>
        <v>100.8</v>
      </c>
      <c r="GP123" s="5">
        <f t="shared" si="71"/>
        <v>0</v>
      </c>
      <c r="GQ123" s="5"/>
      <c r="GR123" s="5">
        <v>0</v>
      </c>
      <c r="GS123" s="5">
        <v>3</v>
      </c>
      <c r="GT123" s="5">
        <v>0</v>
      </c>
      <c r="GU123" s="5" t="s">
        <v>3</v>
      </c>
      <c r="GV123" s="5">
        <f t="shared" si="72"/>
        <v>0</v>
      </c>
      <c r="GW123" s="5">
        <v>1</v>
      </c>
      <c r="GX123" s="5">
        <f>ROUND(HC123*I123,2)</f>
        <v>0</v>
      </c>
      <c r="GY123" s="5"/>
      <c r="GZ123" s="5"/>
      <c r="HA123" s="5">
        <v>0</v>
      </c>
      <c r="HB123" s="5">
        <v>0</v>
      </c>
      <c r="HC123" s="5">
        <f t="shared" si="73"/>
        <v>0</v>
      </c>
      <c r="HD123" s="5"/>
      <c r="HE123" s="5" t="s">
        <v>3</v>
      </c>
      <c r="HF123" s="5" t="s">
        <v>3</v>
      </c>
      <c r="HG123" s="5"/>
      <c r="HH123" s="5"/>
      <c r="HI123" s="5"/>
      <c r="HJ123" s="5"/>
      <c r="HK123" s="5"/>
      <c r="HL123" s="5"/>
      <c r="HM123" s="5" t="s">
        <v>3</v>
      </c>
      <c r="HN123" s="5" t="s">
        <v>3</v>
      </c>
      <c r="HO123" s="5" t="s">
        <v>3</v>
      </c>
      <c r="HP123" s="5" t="s">
        <v>3</v>
      </c>
      <c r="HQ123" s="5" t="s">
        <v>3</v>
      </c>
      <c r="HR123" s="5"/>
      <c r="HS123" s="5">
        <v>0</v>
      </c>
      <c r="HT123" s="5"/>
      <c r="HU123" s="5"/>
      <c r="HV123" s="5"/>
      <c r="HW123" s="5"/>
      <c r="HX123" s="5"/>
      <c r="HY123" s="5"/>
      <c r="HZ123" s="5"/>
      <c r="IA123" s="5"/>
      <c r="IB123" s="5"/>
      <c r="IC123" s="5"/>
      <c r="ID123" s="5"/>
      <c r="IE123" s="5"/>
      <c r="IF123" s="5"/>
      <c r="IG123" s="5"/>
      <c r="IH123" s="5"/>
      <c r="II123" s="5"/>
      <c r="IJ123" s="5"/>
      <c r="IK123" s="5">
        <v>0</v>
      </c>
      <c r="IL123" s="5"/>
      <c r="IM123" s="5"/>
      <c r="IN123" s="5"/>
      <c r="IO123" s="5"/>
      <c r="IP123" s="5"/>
      <c r="IQ123" s="5"/>
      <c r="IR123" s="5"/>
      <c r="IS123" s="5"/>
      <c r="IT123" s="5"/>
      <c r="IU123" s="5"/>
    </row>
    <row r="124" spans="1:255" x14ac:dyDescent="0.2">
      <c r="A124">
        <v>17</v>
      </c>
      <c r="B124">
        <v>1</v>
      </c>
      <c r="E124" t="s">
        <v>141</v>
      </c>
      <c r="F124" t="s">
        <v>142</v>
      </c>
      <c r="G124" t="s">
        <v>143</v>
      </c>
      <c r="H124" t="s">
        <v>144</v>
      </c>
      <c r="I124">
        <f>ROUND(80/10,7)</f>
        <v>8</v>
      </c>
      <c r="J124">
        <v>0</v>
      </c>
      <c r="K124">
        <f>ROUND(80/10,7)</f>
        <v>8</v>
      </c>
      <c r="O124">
        <f>ROUND(CP124,0)</f>
        <v>1171</v>
      </c>
      <c r="P124">
        <f>ROUND(CQ124*I124,0)</f>
        <v>1171</v>
      </c>
      <c r="Q124">
        <f>ROUND(CR124*I124,0)</f>
        <v>0</v>
      </c>
      <c r="R124">
        <f>ROUND(CS124*I124,0)</f>
        <v>0</v>
      </c>
      <c r="S124">
        <f>ROUND(CT124*I124,0)</f>
        <v>0</v>
      </c>
      <c r="T124">
        <f>ROUND(CU124*I124,0)</f>
        <v>0</v>
      </c>
      <c r="U124">
        <f t="shared" si="53"/>
        <v>0</v>
      </c>
      <c r="V124">
        <f t="shared" si="54"/>
        <v>0</v>
      </c>
      <c r="W124">
        <f>ROUND(CX124*I124,0)</f>
        <v>0</v>
      </c>
      <c r="X124">
        <f>ROUND(CY124,0)</f>
        <v>0</v>
      </c>
      <c r="Y124">
        <f>ROUND(CZ124,0)</f>
        <v>0</v>
      </c>
      <c r="AA124">
        <v>64876330</v>
      </c>
      <c r="AB124">
        <f t="shared" si="55"/>
        <v>12.6</v>
      </c>
      <c r="AC124">
        <f t="shared" si="56"/>
        <v>12.6</v>
      </c>
      <c r="AD124">
        <f t="shared" si="75"/>
        <v>0</v>
      </c>
      <c r="AE124">
        <f t="shared" si="76"/>
        <v>0</v>
      </c>
      <c r="AF124">
        <f t="shared" si="76"/>
        <v>0</v>
      </c>
      <c r="AG124">
        <f t="shared" si="57"/>
        <v>0</v>
      </c>
      <c r="AH124">
        <f t="shared" si="77"/>
        <v>0</v>
      </c>
      <c r="AI124">
        <f t="shared" si="77"/>
        <v>0</v>
      </c>
      <c r="AJ124">
        <f t="shared" si="58"/>
        <v>0.02</v>
      </c>
      <c r="AK124">
        <v>12.6</v>
      </c>
      <c r="AL124">
        <v>12.6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0.02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11.62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2</v>
      </c>
      <c r="BJ124" t="s">
        <v>145</v>
      </c>
      <c r="BM124">
        <v>500002</v>
      </c>
      <c r="BN124">
        <v>0</v>
      </c>
      <c r="BO124" t="s">
        <v>142</v>
      </c>
      <c r="BP124">
        <v>1</v>
      </c>
      <c r="BQ124">
        <v>12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59"/>
        <v>1171</v>
      </c>
      <c r="CQ124">
        <f t="shared" si="74"/>
        <v>146.41199999999998</v>
      </c>
      <c r="CR124">
        <f t="shared" si="78"/>
        <v>0</v>
      </c>
      <c r="CS124">
        <f t="shared" si="61"/>
        <v>0</v>
      </c>
      <c r="CT124">
        <f t="shared" si="62"/>
        <v>0</v>
      </c>
      <c r="CU124">
        <f t="shared" si="63"/>
        <v>0</v>
      </c>
      <c r="CV124">
        <f t="shared" si="64"/>
        <v>0</v>
      </c>
      <c r="CW124">
        <f t="shared" si="65"/>
        <v>0</v>
      </c>
      <c r="CX124">
        <f t="shared" si="66"/>
        <v>0.02</v>
      </c>
      <c r="CY124">
        <f>0</f>
        <v>0</v>
      </c>
      <c r="CZ124">
        <f>0</f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1003</v>
      </c>
      <c r="DV124" t="s">
        <v>144</v>
      </c>
      <c r="DW124" t="s">
        <v>144</v>
      </c>
      <c r="DX124">
        <v>10</v>
      </c>
      <c r="DZ124" t="s">
        <v>3</v>
      </c>
      <c r="EA124" t="s">
        <v>3</v>
      </c>
      <c r="EB124" t="s">
        <v>3</v>
      </c>
      <c r="EC124" t="s">
        <v>3</v>
      </c>
      <c r="EE124">
        <v>49994106</v>
      </c>
      <c r="EF124">
        <v>12</v>
      </c>
      <c r="EG124" t="s">
        <v>122</v>
      </c>
      <c r="EH124">
        <v>0</v>
      </c>
      <c r="EI124" t="s">
        <v>3</v>
      </c>
      <c r="EJ124">
        <v>2</v>
      </c>
      <c r="EK124">
        <v>500002</v>
      </c>
      <c r="EL124" t="s">
        <v>123</v>
      </c>
      <c r="EM124" t="s">
        <v>124</v>
      </c>
      <c r="EO124" t="s">
        <v>3</v>
      </c>
      <c r="EQ124">
        <v>131072</v>
      </c>
      <c r="ER124">
        <v>12.6</v>
      </c>
      <c r="ES124">
        <v>12.6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FQ124">
        <v>0</v>
      </c>
      <c r="FR124">
        <v>0</v>
      </c>
      <c r="FS124">
        <v>0</v>
      </c>
      <c r="FX124">
        <v>0</v>
      </c>
      <c r="FY124">
        <v>0</v>
      </c>
      <c r="GA124" t="s">
        <v>3</v>
      </c>
      <c r="GD124">
        <v>0</v>
      </c>
      <c r="GF124">
        <v>-1324746895</v>
      </c>
      <c r="GG124">
        <v>2</v>
      </c>
      <c r="GH124">
        <v>1</v>
      </c>
      <c r="GI124">
        <v>2</v>
      </c>
      <c r="GJ124">
        <v>0</v>
      </c>
      <c r="GK124">
        <f>ROUND(R124*(S12)/100,0)</f>
        <v>0</v>
      </c>
      <c r="GL124">
        <f>ROUND(IF(AND(BH124=3,BI124=3,FS124&lt;&gt;0),P124,0),0)</f>
        <v>0</v>
      </c>
      <c r="GM124">
        <f>ROUND(O124+X124+Y124+GK124,0)+GX124</f>
        <v>1171</v>
      </c>
      <c r="GN124">
        <f t="shared" si="69"/>
        <v>0</v>
      </c>
      <c r="GO124">
        <f t="shared" si="70"/>
        <v>1171</v>
      </c>
      <c r="GP124">
        <f t="shared" si="71"/>
        <v>0</v>
      </c>
      <c r="GR124">
        <v>0</v>
      </c>
      <c r="GS124">
        <v>3</v>
      </c>
      <c r="GT124">
        <v>0</v>
      </c>
      <c r="GU124" t="s">
        <v>3</v>
      </c>
      <c r="GV124">
        <f t="shared" si="72"/>
        <v>0</v>
      </c>
      <c r="GW124">
        <v>1</v>
      </c>
      <c r="GX124">
        <f>ROUND(HC124*I124,0)</f>
        <v>0</v>
      </c>
      <c r="HA124">
        <v>0</v>
      </c>
      <c r="HB124">
        <v>0</v>
      </c>
      <c r="HC124">
        <f t="shared" si="73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HS124">
        <v>0</v>
      </c>
      <c r="IK124">
        <v>0</v>
      </c>
    </row>
    <row r="125" spans="1:255" x14ac:dyDescent="0.2">
      <c r="A125" s="5">
        <v>17</v>
      </c>
      <c r="B125" s="5">
        <v>1</v>
      </c>
      <c r="C125" s="5"/>
      <c r="D125" s="5"/>
      <c r="E125" s="5" t="s">
        <v>146</v>
      </c>
      <c r="F125" s="5" t="s">
        <v>147</v>
      </c>
      <c r="G125" s="5" t="s">
        <v>148</v>
      </c>
      <c r="H125" s="5" t="s">
        <v>149</v>
      </c>
      <c r="I125" s="5">
        <f>ROUND(500/100,7)</f>
        <v>5</v>
      </c>
      <c r="J125" s="5">
        <v>0</v>
      </c>
      <c r="K125" s="5">
        <f>ROUND(500/100,7)</f>
        <v>5</v>
      </c>
      <c r="L125" s="5"/>
      <c r="M125" s="5"/>
      <c r="N125" s="5"/>
      <c r="O125" s="5">
        <f>ROUND(CP125,2)</f>
        <v>365</v>
      </c>
      <c r="P125" s="5">
        <f>ROUND(CQ125*I125,2)</f>
        <v>365</v>
      </c>
      <c r="Q125" s="5">
        <f>ROUND(CR125*I125,2)</f>
        <v>0</v>
      </c>
      <c r="R125" s="5">
        <f>ROUND(CS125*I125,2)</f>
        <v>0</v>
      </c>
      <c r="S125" s="5">
        <f>ROUND(CT125*I125,2)</f>
        <v>0</v>
      </c>
      <c r="T125" s="5">
        <f>ROUND(CU125*I125,2)</f>
        <v>0</v>
      </c>
      <c r="U125" s="5">
        <f t="shared" si="53"/>
        <v>0</v>
      </c>
      <c r="V125" s="5">
        <f t="shared" si="54"/>
        <v>0</v>
      </c>
      <c r="W125" s="5">
        <f>ROUND(CX125*I125,2)</f>
        <v>0.25</v>
      </c>
      <c r="X125" s="5">
        <f>ROUND(CY125,2)</f>
        <v>0</v>
      </c>
      <c r="Y125" s="5">
        <f>ROUND(CZ125,2)</f>
        <v>0</v>
      </c>
      <c r="Z125" s="5"/>
      <c r="AA125" s="5">
        <v>64876332</v>
      </c>
      <c r="AB125" s="5">
        <f t="shared" si="55"/>
        <v>73</v>
      </c>
      <c r="AC125" s="5">
        <f t="shared" si="56"/>
        <v>73</v>
      </c>
      <c r="AD125" s="5">
        <f t="shared" si="75"/>
        <v>0</v>
      </c>
      <c r="AE125" s="5">
        <f t="shared" si="76"/>
        <v>0</v>
      </c>
      <c r="AF125" s="5">
        <f t="shared" si="76"/>
        <v>0</v>
      </c>
      <c r="AG125" s="5">
        <f t="shared" si="57"/>
        <v>0</v>
      </c>
      <c r="AH125" s="5">
        <f t="shared" si="77"/>
        <v>0</v>
      </c>
      <c r="AI125" s="5">
        <f t="shared" si="77"/>
        <v>0</v>
      </c>
      <c r="AJ125" s="5">
        <f t="shared" si="58"/>
        <v>0.05</v>
      </c>
      <c r="AK125" s="5">
        <v>73</v>
      </c>
      <c r="AL125" s="5">
        <v>73</v>
      </c>
      <c r="AM125" s="5">
        <v>0</v>
      </c>
      <c r="AN125" s="5">
        <v>0</v>
      </c>
      <c r="AO125" s="5">
        <v>0</v>
      </c>
      <c r="AP125" s="5">
        <v>0</v>
      </c>
      <c r="AQ125" s="5">
        <v>0</v>
      </c>
      <c r="AR125" s="5">
        <v>0</v>
      </c>
      <c r="AS125" s="5">
        <v>0.05</v>
      </c>
      <c r="AT125" s="5">
        <v>0</v>
      </c>
      <c r="AU125" s="5">
        <v>0</v>
      </c>
      <c r="AV125" s="5">
        <v>1</v>
      </c>
      <c r="AW125" s="5">
        <v>1</v>
      </c>
      <c r="AX125" s="5"/>
      <c r="AY125" s="5"/>
      <c r="AZ125" s="5">
        <v>1</v>
      </c>
      <c r="BA125" s="5">
        <v>1</v>
      </c>
      <c r="BB125" s="5">
        <v>1</v>
      </c>
      <c r="BC125" s="5">
        <v>1</v>
      </c>
      <c r="BD125" s="5" t="s">
        <v>3</v>
      </c>
      <c r="BE125" s="5" t="s">
        <v>3</v>
      </c>
      <c r="BF125" s="5" t="s">
        <v>3</v>
      </c>
      <c r="BG125" s="5" t="s">
        <v>3</v>
      </c>
      <c r="BH125" s="5">
        <v>3</v>
      </c>
      <c r="BI125" s="5">
        <v>1</v>
      </c>
      <c r="BJ125" s="5" t="s">
        <v>150</v>
      </c>
      <c r="BK125" s="5"/>
      <c r="BL125" s="5"/>
      <c r="BM125" s="5">
        <v>500001</v>
      </c>
      <c r="BN125" s="5">
        <v>0</v>
      </c>
      <c r="BO125" s="5" t="s">
        <v>3</v>
      </c>
      <c r="BP125" s="5">
        <v>0</v>
      </c>
      <c r="BQ125" s="5">
        <v>8</v>
      </c>
      <c r="BR125" s="5">
        <v>0</v>
      </c>
      <c r="BS125" s="5">
        <v>1</v>
      </c>
      <c r="BT125" s="5">
        <v>1</v>
      </c>
      <c r="BU125" s="5">
        <v>1</v>
      </c>
      <c r="BV125" s="5">
        <v>1</v>
      </c>
      <c r="BW125" s="5">
        <v>1</v>
      </c>
      <c r="BX125" s="5">
        <v>1</v>
      </c>
      <c r="BY125" s="5" t="s">
        <v>3</v>
      </c>
      <c r="BZ125" s="5">
        <v>0</v>
      </c>
      <c r="CA125" s="5">
        <v>0</v>
      </c>
      <c r="CB125" s="5" t="s">
        <v>3</v>
      </c>
      <c r="CC125" s="5"/>
      <c r="CD125" s="5"/>
      <c r="CE125" s="5">
        <v>0</v>
      </c>
      <c r="CF125" s="5">
        <v>0</v>
      </c>
      <c r="CG125" s="5">
        <v>0</v>
      </c>
      <c r="CH125" s="5"/>
      <c r="CI125" s="5"/>
      <c r="CJ125" s="5"/>
      <c r="CK125" s="5"/>
      <c r="CL125" s="5"/>
      <c r="CM125" s="5">
        <v>0</v>
      </c>
      <c r="CN125" s="5" t="s">
        <v>3</v>
      </c>
      <c r="CO125" s="5">
        <v>0</v>
      </c>
      <c r="CP125" s="5">
        <f t="shared" si="59"/>
        <v>365</v>
      </c>
      <c r="CQ125" s="5">
        <f t="shared" si="74"/>
        <v>73</v>
      </c>
      <c r="CR125" s="5">
        <f t="shared" si="78"/>
        <v>0</v>
      </c>
      <c r="CS125" s="5">
        <f t="shared" si="61"/>
        <v>0</v>
      </c>
      <c r="CT125" s="5">
        <f t="shared" si="62"/>
        <v>0</v>
      </c>
      <c r="CU125" s="5">
        <f t="shared" si="63"/>
        <v>0</v>
      </c>
      <c r="CV125" s="5">
        <f t="shared" si="64"/>
        <v>0</v>
      </c>
      <c r="CW125" s="5">
        <f t="shared" si="65"/>
        <v>0</v>
      </c>
      <c r="CX125" s="5">
        <f t="shared" si="66"/>
        <v>0.05</v>
      </c>
      <c r="CY125" s="5">
        <f>0</f>
        <v>0</v>
      </c>
      <c r="CZ125" s="5">
        <f>0</f>
        <v>0</v>
      </c>
      <c r="DA125" s="5"/>
      <c r="DB125" s="5"/>
      <c r="DC125" s="5" t="s">
        <v>3</v>
      </c>
      <c r="DD125" s="5" t="s">
        <v>3</v>
      </c>
      <c r="DE125" s="5" t="s">
        <v>3</v>
      </c>
      <c r="DF125" s="5" t="s">
        <v>3</v>
      </c>
      <c r="DG125" s="5" t="s">
        <v>3</v>
      </c>
      <c r="DH125" s="5" t="s">
        <v>3</v>
      </c>
      <c r="DI125" s="5" t="s">
        <v>3</v>
      </c>
      <c r="DJ125" s="5" t="s">
        <v>3</v>
      </c>
      <c r="DK125" s="5" t="s">
        <v>3</v>
      </c>
      <c r="DL125" s="5" t="s">
        <v>3</v>
      </c>
      <c r="DM125" s="5" t="s">
        <v>3</v>
      </c>
      <c r="DN125" s="5">
        <v>0</v>
      </c>
      <c r="DO125" s="5">
        <v>0</v>
      </c>
      <c r="DP125" s="5">
        <v>1</v>
      </c>
      <c r="DQ125" s="5">
        <v>1</v>
      </c>
      <c r="DR125" s="5"/>
      <c r="DS125" s="5"/>
      <c r="DT125" s="5"/>
      <c r="DU125" s="5">
        <v>1010</v>
      </c>
      <c r="DV125" s="5" t="s">
        <v>149</v>
      </c>
      <c r="DW125" s="5" t="s">
        <v>149</v>
      </c>
      <c r="DX125" s="5">
        <v>100</v>
      </c>
      <c r="DY125" s="5"/>
      <c r="DZ125" s="5" t="s">
        <v>3</v>
      </c>
      <c r="EA125" s="5" t="s">
        <v>3</v>
      </c>
      <c r="EB125" s="5" t="s">
        <v>3</v>
      </c>
      <c r="EC125" s="5" t="s">
        <v>3</v>
      </c>
      <c r="ED125" s="5"/>
      <c r="EE125" s="5">
        <v>49994105</v>
      </c>
      <c r="EF125" s="5">
        <v>8</v>
      </c>
      <c r="EG125" s="5" t="s">
        <v>151</v>
      </c>
      <c r="EH125" s="5">
        <v>0</v>
      </c>
      <c r="EI125" s="5" t="s">
        <v>3</v>
      </c>
      <c r="EJ125" s="5">
        <v>1</v>
      </c>
      <c r="EK125" s="5">
        <v>500001</v>
      </c>
      <c r="EL125" s="5" t="s">
        <v>152</v>
      </c>
      <c r="EM125" s="5" t="s">
        <v>153</v>
      </c>
      <c r="EN125" s="5"/>
      <c r="EO125" s="5" t="s">
        <v>3</v>
      </c>
      <c r="EP125" s="5"/>
      <c r="EQ125" s="5">
        <v>131072</v>
      </c>
      <c r="ER125" s="5">
        <v>73</v>
      </c>
      <c r="ES125" s="5">
        <v>73</v>
      </c>
      <c r="ET125" s="5">
        <v>0</v>
      </c>
      <c r="EU125" s="5">
        <v>0</v>
      </c>
      <c r="EV125" s="5">
        <v>0</v>
      </c>
      <c r="EW125" s="5">
        <v>0</v>
      </c>
      <c r="EX125" s="5">
        <v>0</v>
      </c>
      <c r="EY125" s="5">
        <v>0</v>
      </c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>
        <v>0</v>
      </c>
      <c r="FR125" s="5">
        <v>0</v>
      </c>
      <c r="FS125" s="5">
        <v>0</v>
      </c>
      <c r="FT125" s="5"/>
      <c r="FU125" s="5"/>
      <c r="FV125" s="5"/>
      <c r="FW125" s="5"/>
      <c r="FX125" s="5">
        <v>0</v>
      </c>
      <c r="FY125" s="5">
        <v>0</v>
      </c>
      <c r="FZ125" s="5"/>
      <c r="GA125" s="5" t="s">
        <v>3</v>
      </c>
      <c r="GB125" s="5"/>
      <c r="GC125" s="5"/>
      <c r="GD125" s="5">
        <v>1</v>
      </c>
      <c r="GE125" s="5"/>
      <c r="GF125" s="5">
        <v>-2043474731</v>
      </c>
      <c r="GG125" s="5">
        <v>2</v>
      </c>
      <c r="GH125" s="5">
        <v>1</v>
      </c>
      <c r="GI125" s="5">
        <v>-2</v>
      </c>
      <c r="GJ125" s="5">
        <v>0</v>
      </c>
      <c r="GK125" s="5">
        <v>0</v>
      </c>
      <c r="GL125" s="5">
        <f>ROUND(IF(AND(BH125=3,BI125=3,FS125&lt;&gt;0),P125,0),2)</f>
        <v>0</v>
      </c>
      <c r="GM125" s="5">
        <f>ROUND(O125+X125+Y125,2)+GX125</f>
        <v>365</v>
      </c>
      <c r="GN125" s="5">
        <f t="shared" si="69"/>
        <v>365</v>
      </c>
      <c r="GO125" s="5">
        <f t="shared" si="70"/>
        <v>0</v>
      </c>
      <c r="GP125" s="5">
        <f t="shared" si="71"/>
        <v>0</v>
      </c>
      <c r="GQ125" s="5"/>
      <c r="GR125" s="5">
        <v>0</v>
      </c>
      <c r="GS125" s="5">
        <v>3</v>
      </c>
      <c r="GT125" s="5">
        <v>0</v>
      </c>
      <c r="GU125" s="5" t="s">
        <v>3</v>
      </c>
      <c r="GV125" s="5">
        <f t="shared" si="72"/>
        <v>0</v>
      </c>
      <c r="GW125" s="5">
        <v>1</v>
      </c>
      <c r="GX125" s="5">
        <f>ROUND(HC125*I125,2)</f>
        <v>0</v>
      </c>
      <c r="GY125" s="5"/>
      <c r="GZ125" s="5"/>
      <c r="HA125" s="5">
        <v>0</v>
      </c>
      <c r="HB125" s="5">
        <v>0</v>
      </c>
      <c r="HC125" s="5">
        <f t="shared" si="73"/>
        <v>0</v>
      </c>
      <c r="HD125" s="5"/>
      <c r="HE125" s="5" t="s">
        <v>3</v>
      </c>
      <c r="HF125" s="5" t="s">
        <v>3</v>
      </c>
      <c r="HG125" s="5"/>
      <c r="HH125" s="5"/>
      <c r="HI125" s="5"/>
      <c r="HJ125" s="5"/>
      <c r="HK125" s="5"/>
      <c r="HL125" s="5"/>
      <c r="HM125" s="5" t="s">
        <v>3</v>
      </c>
      <c r="HN125" s="5" t="s">
        <v>3</v>
      </c>
      <c r="HO125" s="5" t="s">
        <v>3</v>
      </c>
      <c r="HP125" s="5" t="s">
        <v>3</v>
      </c>
      <c r="HQ125" s="5" t="s">
        <v>3</v>
      </c>
      <c r="HR125" s="5"/>
      <c r="HS125" s="5">
        <v>0</v>
      </c>
      <c r="HT125" s="5"/>
      <c r="HU125" s="5"/>
      <c r="HV125" s="5"/>
      <c r="HW125" s="5"/>
      <c r="HX125" s="5"/>
      <c r="HY125" s="5"/>
      <c r="HZ125" s="5"/>
      <c r="IA125" s="5"/>
      <c r="IB125" s="5"/>
      <c r="IC125" s="5"/>
      <c r="ID125" s="5"/>
      <c r="IE125" s="5"/>
      <c r="IF125" s="5"/>
      <c r="IG125" s="5"/>
      <c r="IH125" s="5"/>
      <c r="II125" s="5"/>
      <c r="IJ125" s="5"/>
      <c r="IK125" s="5">
        <v>0</v>
      </c>
      <c r="IL125" s="5"/>
      <c r="IM125" s="5"/>
      <c r="IN125" s="5"/>
      <c r="IO125" s="5"/>
      <c r="IP125" s="5"/>
      <c r="IQ125" s="5"/>
      <c r="IR125" s="5"/>
      <c r="IS125" s="5"/>
      <c r="IT125" s="5"/>
      <c r="IU125" s="5"/>
    </row>
    <row r="126" spans="1:255" x14ac:dyDescent="0.2">
      <c r="A126">
        <v>17</v>
      </c>
      <c r="B126">
        <v>1</v>
      </c>
      <c r="E126" t="s">
        <v>146</v>
      </c>
      <c r="F126" t="s">
        <v>147</v>
      </c>
      <c r="G126" t="s">
        <v>148</v>
      </c>
      <c r="H126" t="s">
        <v>149</v>
      </c>
      <c r="I126">
        <f>ROUND(500/100,7)</f>
        <v>5</v>
      </c>
      <c r="J126">
        <v>0</v>
      </c>
      <c r="K126">
        <f>ROUND(500/100,7)</f>
        <v>5</v>
      </c>
      <c r="O126">
        <f>ROUND(CP126,0)</f>
        <v>3533</v>
      </c>
      <c r="P126">
        <f>ROUND(CQ126*I126,0)</f>
        <v>3533</v>
      </c>
      <c r="Q126">
        <f>ROUND(CR126*I126,0)</f>
        <v>0</v>
      </c>
      <c r="R126">
        <f>ROUND(CS126*I126,0)</f>
        <v>0</v>
      </c>
      <c r="S126">
        <f>ROUND(CT126*I126,0)</f>
        <v>0</v>
      </c>
      <c r="T126">
        <f>ROUND(CU126*I126,0)</f>
        <v>0</v>
      </c>
      <c r="U126">
        <f t="shared" si="53"/>
        <v>0</v>
      </c>
      <c r="V126">
        <f t="shared" si="54"/>
        <v>0</v>
      </c>
      <c r="W126">
        <f>ROUND(CX126*I126,0)</f>
        <v>0</v>
      </c>
      <c r="X126">
        <f>ROUND(CY126,0)</f>
        <v>0</v>
      </c>
      <c r="Y126">
        <f>ROUND(CZ126,0)</f>
        <v>0</v>
      </c>
      <c r="AA126">
        <v>64876330</v>
      </c>
      <c r="AB126">
        <f t="shared" si="55"/>
        <v>73</v>
      </c>
      <c r="AC126">
        <f t="shared" si="56"/>
        <v>73</v>
      </c>
      <c r="AD126">
        <f t="shared" si="75"/>
        <v>0</v>
      </c>
      <c r="AE126">
        <f t="shared" si="76"/>
        <v>0</v>
      </c>
      <c r="AF126">
        <f t="shared" si="76"/>
        <v>0</v>
      </c>
      <c r="AG126">
        <f t="shared" si="57"/>
        <v>0</v>
      </c>
      <c r="AH126">
        <f t="shared" si="77"/>
        <v>0</v>
      </c>
      <c r="AI126">
        <f t="shared" si="77"/>
        <v>0</v>
      </c>
      <c r="AJ126">
        <f t="shared" si="58"/>
        <v>0.05</v>
      </c>
      <c r="AK126">
        <v>73</v>
      </c>
      <c r="AL126">
        <v>73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0.05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9.68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150</v>
      </c>
      <c r="BM126">
        <v>500001</v>
      </c>
      <c r="BN126">
        <v>0</v>
      </c>
      <c r="BO126" t="s">
        <v>147</v>
      </c>
      <c r="BP126">
        <v>1</v>
      </c>
      <c r="BQ126">
        <v>8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59"/>
        <v>3533</v>
      </c>
      <c r="CQ126">
        <f t="shared" si="74"/>
        <v>706.64</v>
      </c>
      <c r="CR126">
        <f t="shared" si="78"/>
        <v>0</v>
      </c>
      <c r="CS126">
        <f t="shared" si="61"/>
        <v>0</v>
      </c>
      <c r="CT126">
        <f t="shared" si="62"/>
        <v>0</v>
      </c>
      <c r="CU126">
        <f t="shared" si="63"/>
        <v>0</v>
      </c>
      <c r="CV126">
        <f t="shared" si="64"/>
        <v>0</v>
      </c>
      <c r="CW126">
        <f t="shared" si="65"/>
        <v>0</v>
      </c>
      <c r="CX126">
        <f t="shared" si="66"/>
        <v>0.05</v>
      </c>
      <c r="CY126">
        <f>0</f>
        <v>0</v>
      </c>
      <c r="CZ126">
        <f>0</f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1010</v>
      </c>
      <c r="DV126" t="s">
        <v>149</v>
      </c>
      <c r="DW126" t="s">
        <v>149</v>
      </c>
      <c r="DX126">
        <v>100</v>
      </c>
      <c r="DZ126" t="s">
        <v>3</v>
      </c>
      <c r="EA126" t="s">
        <v>3</v>
      </c>
      <c r="EB126" t="s">
        <v>3</v>
      </c>
      <c r="EC126" t="s">
        <v>3</v>
      </c>
      <c r="EE126">
        <v>49994105</v>
      </c>
      <c r="EF126">
        <v>8</v>
      </c>
      <c r="EG126" t="s">
        <v>151</v>
      </c>
      <c r="EH126">
        <v>0</v>
      </c>
      <c r="EI126" t="s">
        <v>3</v>
      </c>
      <c r="EJ126">
        <v>1</v>
      </c>
      <c r="EK126">
        <v>500001</v>
      </c>
      <c r="EL126" t="s">
        <v>152</v>
      </c>
      <c r="EM126" t="s">
        <v>153</v>
      </c>
      <c r="EO126" t="s">
        <v>3</v>
      </c>
      <c r="EQ126">
        <v>131072</v>
      </c>
      <c r="ER126">
        <v>73</v>
      </c>
      <c r="ES126">
        <v>73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FQ126">
        <v>0</v>
      </c>
      <c r="FR126">
        <v>0</v>
      </c>
      <c r="FS126">
        <v>0</v>
      </c>
      <c r="FX126">
        <v>0</v>
      </c>
      <c r="FY126">
        <v>0</v>
      </c>
      <c r="GA126" t="s">
        <v>3</v>
      </c>
      <c r="GD126">
        <v>0</v>
      </c>
      <c r="GF126">
        <v>-2043474731</v>
      </c>
      <c r="GG126">
        <v>2</v>
      </c>
      <c r="GH126">
        <v>1</v>
      </c>
      <c r="GI126">
        <v>2</v>
      </c>
      <c r="GJ126">
        <v>0</v>
      </c>
      <c r="GK126">
        <f>ROUND(R126*(S12)/100,0)</f>
        <v>0</v>
      </c>
      <c r="GL126">
        <f>ROUND(IF(AND(BH126=3,BI126=3,FS126&lt;&gt;0),P126,0),0)</f>
        <v>0</v>
      </c>
      <c r="GM126">
        <f>ROUND(O126+X126+Y126+GK126,0)+GX126</f>
        <v>3533</v>
      </c>
      <c r="GN126">
        <f t="shared" si="69"/>
        <v>3533</v>
      </c>
      <c r="GO126">
        <f t="shared" si="70"/>
        <v>0</v>
      </c>
      <c r="GP126">
        <f t="shared" si="71"/>
        <v>0</v>
      </c>
      <c r="GR126">
        <v>0</v>
      </c>
      <c r="GS126">
        <v>3</v>
      </c>
      <c r="GT126">
        <v>0</v>
      </c>
      <c r="GU126" t="s">
        <v>3</v>
      </c>
      <c r="GV126">
        <f t="shared" si="72"/>
        <v>0</v>
      </c>
      <c r="GW126">
        <v>1</v>
      </c>
      <c r="GX126">
        <f>ROUND(HC126*I126,0)</f>
        <v>0</v>
      </c>
      <c r="HA126">
        <v>0</v>
      </c>
      <c r="HB126">
        <v>0</v>
      </c>
      <c r="HC126">
        <f t="shared" si="73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HS126">
        <v>0</v>
      </c>
      <c r="IK126">
        <v>0</v>
      </c>
    </row>
    <row r="127" spans="1:255" x14ac:dyDescent="0.2">
      <c r="A127" s="5">
        <v>17</v>
      </c>
      <c r="B127" s="5">
        <v>1</v>
      </c>
      <c r="C127" s="5"/>
      <c r="D127" s="5"/>
      <c r="E127" s="5" t="s">
        <v>154</v>
      </c>
      <c r="F127" s="5" t="s">
        <v>155</v>
      </c>
      <c r="G127" s="5" t="s">
        <v>156</v>
      </c>
      <c r="H127" s="5" t="s">
        <v>149</v>
      </c>
      <c r="I127" s="5">
        <f>ROUND(1/100,7)</f>
        <v>0.01</v>
      </c>
      <c r="J127" s="5">
        <v>0</v>
      </c>
      <c r="K127" s="5">
        <f>ROUND(1/100,7)</f>
        <v>0.01</v>
      </c>
      <c r="L127" s="5"/>
      <c r="M127" s="5"/>
      <c r="N127" s="5"/>
      <c r="O127" s="5">
        <f>ROUND(CP127,2)</f>
        <v>4.0999999999999996</v>
      </c>
      <c r="P127" s="5">
        <f>ROUND(CQ127*I127,2)</f>
        <v>4.0999999999999996</v>
      </c>
      <c r="Q127" s="5">
        <f>ROUND(CR127*I127,2)</f>
        <v>0</v>
      </c>
      <c r="R127" s="5">
        <f>ROUND(CS127*I127,2)</f>
        <v>0</v>
      </c>
      <c r="S127" s="5">
        <f>ROUND(CT127*I127,2)</f>
        <v>0</v>
      </c>
      <c r="T127" s="5">
        <f>ROUND(CU127*I127,2)</f>
        <v>0</v>
      </c>
      <c r="U127" s="5">
        <f t="shared" si="53"/>
        <v>0</v>
      </c>
      <c r="V127" s="5">
        <f t="shared" si="54"/>
        <v>0</v>
      </c>
      <c r="W127" s="5">
        <f>ROUND(CX127*I127,2)</f>
        <v>0</v>
      </c>
      <c r="X127" s="5">
        <f>ROUND(CY127,2)</f>
        <v>0</v>
      </c>
      <c r="Y127" s="5">
        <f>ROUND(CZ127,2)</f>
        <v>0</v>
      </c>
      <c r="Z127" s="5"/>
      <c r="AA127" s="5">
        <v>64876332</v>
      </c>
      <c r="AB127" s="5">
        <f t="shared" si="55"/>
        <v>410</v>
      </c>
      <c r="AC127" s="5">
        <f t="shared" si="56"/>
        <v>410</v>
      </c>
      <c r="AD127" s="5">
        <f t="shared" si="75"/>
        <v>0</v>
      </c>
      <c r="AE127" s="5">
        <f t="shared" si="76"/>
        <v>0</v>
      </c>
      <c r="AF127" s="5">
        <f t="shared" si="76"/>
        <v>0</v>
      </c>
      <c r="AG127" s="5">
        <f t="shared" si="57"/>
        <v>0</v>
      </c>
      <c r="AH127" s="5">
        <f t="shared" si="77"/>
        <v>0</v>
      </c>
      <c r="AI127" s="5">
        <f t="shared" si="77"/>
        <v>0</v>
      </c>
      <c r="AJ127" s="5">
        <f t="shared" si="58"/>
        <v>0.32</v>
      </c>
      <c r="AK127" s="5">
        <v>410</v>
      </c>
      <c r="AL127" s="5">
        <v>410</v>
      </c>
      <c r="AM127" s="5">
        <v>0</v>
      </c>
      <c r="AN127" s="5">
        <v>0</v>
      </c>
      <c r="AO127" s="5">
        <v>0</v>
      </c>
      <c r="AP127" s="5">
        <v>0</v>
      </c>
      <c r="AQ127" s="5">
        <v>0</v>
      </c>
      <c r="AR127" s="5">
        <v>0</v>
      </c>
      <c r="AS127" s="5">
        <v>0.32</v>
      </c>
      <c r="AT127" s="5">
        <v>0</v>
      </c>
      <c r="AU127" s="5">
        <v>0</v>
      </c>
      <c r="AV127" s="5">
        <v>1</v>
      </c>
      <c r="AW127" s="5">
        <v>1</v>
      </c>
      <c r="AX127" s="5"/>
      <c r="AY127" s="5"/>
      <c r="AZ127" s="5">
        <v>1</v>
      </c>
      <c r="BA127" s="5">
        <v>1</v>
      </c>
      <c r="BB127" s="5">
        <v>1</v>
      </c>
      <c r="BC127" s="5">
        <v>1</v>
      </c>
      <c r="BD127" s="5" t="s">
        <v>3</v>
      </c>
      <c r="BE127" s="5" t="s">
        <v>3</v>
      </c>
      <c r="BF127" s="5" t="s">
        <v>3</v>
      </c>
      <c r="BG127" s="5" t="s">
        <v>3</v>
      </c>
      <c r="BH127" s="5">
        <v>3</v>
      </c>
      <c r="BI127" s="5">
        <v>2</v>
      </c>
      <c r="BJ127" s="5" t="s">
        <v>157</v>
      </c>
      <c r="BK127" s="5"/>
      <c r="BL127" s="5"/>
      <c r="BM127" s="5">
        <v>500002</v>
      </c>
      <c r="BN127" s="5">
        <v>0</v>
      </c>
      <c r="BO127" s="5" t="s">
        <v>3</v>
      </c>
      <c r="BP127" s="5">
        <v>0</v>
      </c>
      <c r="BQ127" s="5">
        <v>12</v>
      </c>
      <c r="BR127" s="5">
        <v>0</v>
      </c>
      <c r="BS127" s="5">
        <v>1</v>
      </c>
      <c r="BT127" s="5">
        <v>1</v>
      </c>
      <c r="BU127" s="5">
        <v>1</v>
      </c>
      <c r="BV127" s="5">
        <v>1</v>
      </c>
      <c r="BW127" s="5">
        <v>1</v>
      </c>
      <c r="BX127" s="5">
        <v>1</v>
      </c>
      <c r="BY127" s="5" t="s">
        <v>3</v>
      </c>
      <c r="BZ127" s="5">
        <v>0</v>
      </c>
      <c r="CA127" s="5">
        <v>0</v>
      </c>
      <c r="CB127" s="5" t="s">
        <v>3</v>
      </c>
      <c r="CC127" s="5"/>
      <c r="CD127" s="5"/>
      <c r="CE127" s="5">
        <v>0</v>
      </c>
      <c r="CF127" s="5">
        <v>0</v>
      </c>
      <c r="CG127" s="5">
        <v>0</v>
      </c>
      <c r="CH127" s="5"/>
      <c r="CI127" s="5"/>
      <c r="CJ127" s="5"/>
      <c r="CK127" s="5"/>
      <c r="CL127" s="5"/>
      <c r="CM127" s="5">
        <v>0</v>
      </c>
      <c r="CN127" s="5" t="s">
        <v>3</v>
      </c>
      <c r="CO127" s="5">
        <v>0</v>
      </c>
      <c r="CP127" s="5">
        <f t="shared" si="59"/>
        <v>4.0999999999999996</v>
      </c>
      <c r="CQ127" s="5">
        <f t="shared" si="74"/>
        <v>410</v>
      </c>
      <c r="CR127" s="5">
        <f t="shared" si="78"/>
        <v>0</v>
      </c>
      <c r="CS127" s="5">
        <f t="shared" si="61"/>
        <v>0</v>
      </c>
      <c r="CT127" s="5">
        <f t="shared" si="62"/>
        <v>0</v>
      </c>
      <c r="CU127" s="5">
        <f t="shared" si="63"/>
        <v>0</v>
      </c>
      <c r="CV127" s="5">
        <f t="shared" si="64"/>
        <v>0</v>
      </c>
      <c r="CW127" s="5">
        <f t="shared" si="65"/>
        <v>0</v>
      </c>
      <c r="CX127" s="5">
        <f t="shared" si="66"/>
        <v>0.32</v>
      </c>
      <c r="CY127" s="5">
        <f>0</f>
        <v>0</v>
      </c>
      <c r="CZ127" s="5">
        <f>0</f>
        <v>0</v>
      </c>
      <c r="DA127" s="5"/>
      <c r="DB127" s="5"/>
      <c r="DC127" s="5" t="s">
        <v>3</v>
      </c>
      <c r="DD127" s="5" t="s">
        <v>3</v>
      </c>
      <c r="DE127" s="5" t="s">
        <v>3</v>
      </c>
      <c r="DF127" s="5" t="s">
        <v>3</v>
      </c>
      <c r="DG127" s="5" t="s">
        <v>3</v>
      </c>
      <c r="DH127" s="5" t="s">
        <v>3</v>
      </c>
      <c r="DI127" s="5" t="s">
        <v>3</v>
      </c>
      <c r="DJ127" s="5" t="s">
        <v>3</v>
      </c>
      <c r="DK127" s="5" t="s">
        <v>3</v>
      </c>
      <c r="DL127" s="5" t="s">
        <v>3</v>
      </c>
      <c r="DM127" s="5" t="s">
        <v>3</v>
      </c>
      <c r="DN127" s="5">
        <v>0</v>
      </c>
      <c r="DO127" s="5">
        <v>0</v>
      </c>
      <c r="DP127" s="5">
        <v>1</v>
      </c>
      <c r="DQ127" s="5">
        <v>1</v>
      </c>
      <c r="DR127" s="5"/>
      <c r="DS127" s="5"/>
      <c r="DT127" s="5"/>
      <c r="DU127" s="5">
        <v>1010</v>
      </c>
      <c r="DV127" s="5" t="s">
        <v>149</v>
      </c>
      <c r="DW127" s="5" t="s">
        <v>149</v>
      </c>
      <c r="DX127" s="5">
        <v>100</v>
      </c>
      <c r="DY127" s="5"/>
      <c r="DZ127" s="5" t="s">
        <v>3</v>
      </c>
      <c r="EA127" s="5" t="s">
        <v>3</v>
      </c>
      <c r="EB127" s="5" t="s">
        <v>3</v>
      </c>
      <c r="EC127" s="5" t="s">
        <v>3</v>
      </c>
      <c r="ED127" s="5"/>
      <c r="EE127" s="5">
        <v>49994106</v>
      </c>
      <c r="EF127" s="5">
        <v>12</v>
      </c>
      <c r="EG127" s="5" t="s">
        <v>122</v>
      </c>
      <c r="EH127" s="5">
        <v>0</v>
      </c>
      <c r="EI127" s="5" t="s">
        <v>3</v>
      </c>
      <c r="EJ127" s="5">
        <v>2</v>
      </c>
      <c r="EK127" s="5">
        <v>500002</v>
      </c>
      <c r="EL127" s="5" t="s">
        <v>123</v>
      </c>
      <c r="EM127" s="5" t="s">
        <v>124</v>
      </c>
      <c r="EN127" s="5"/>
      <c r="EO127" s="5" t="s">
        <v>3</v>
      </c>
      <c r="EP127" s="5"/>
      <c r="EQ127" s="5">
        <v>131072</v>
      </c>
      <c r="ER127" s="5">
        <v>410</v>
      </c>
      <c r="ES127" s="5">
        <v>410</v>
      </c>
      <c r="ET127" s="5">
        <v>0</v>
      </c>
      <c r="EU127" s="5">
        <v>0</v>
      </c>
      <c r="EV127" s="5">
        <v>0</v>
      </c>
      <c r="EW127" s="5">
        <v>0</v>
      </c>
      <c r="EX127" s="5">
        <v>0</v>
      </c>
      <c r="EY127" s="5">
        <v>0</v>
      </c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>
        <v>0</v>
      </c>
      <c r="FR127" s="5">
        <v>0</v>
      </c>
      <c r="FS127" s="5">
        <v>0</v>
      </c>
      <c r="FT127" s="5"/>
      <c r="FU127" s="5"/>
      <c r="FV127" s="5"/>
      <c r="FW127" s="5"/>
      <c r="FX127" s="5">
        <v>0</v>
      </c>
      <c r="FY127" s="5">
        <v>0</v>
      </c>
      <c r="FZ127" s="5"/>
      <c r="GA127" s="5" t="s">
        <v>3</v>
      </c>
      <c r="GB127" s="5"/>
      <c r="GC127" s="5"/>
      <c r="GD127" s="5">
        <v>1</v>
      </c>
      <c r="GE127" s="5"/>
      <c r="GF127" s="5">
        <v>739083190</v>
      </c>
      <c r="GG127" s="5">
        <v>2</v>
      </c>
      <c r="GH127" s="5">
        <v>1</v>
      </c>
      <c r="GI127" s="5">
        <v>-2</v>
      </c>
      <c r="GJ127" s="5">
        <v>0</v>
      </c>
      <c r="GK127" s="5">
        <v>0</v>
      </c>
      <c r="GL127" s="5">
        <f>ROUND(IF(AND(BH127=3,BI127=3,FS127&lt;&gt;0),P127,0),2)</f>
        <v>0</v>
      </c>
      <c r="GM127" s="5">
        <f>ROUND(O127+X127+Y127,2)+GX127</f>
        <v>4.0999999999999996</v>
      </c>
      <c r="GN127" s="5">
        <f t="shared" si="69"/>
        <v>0</v>
      </c>
      <c r="GO127" s="5">
        <f t="shared" si="70"/>
        <v>4.0999999999999996</v>
      </c>
      <c r="GP127" s="5">
        <f t="shared" si="71"/>
        <v>0</v>
      </c>
      <c r="GQ127" s="5"/>
      <c r="GR127" s="5">
        <v>0</v>
      </c>
      <c r="GS127" s="5">
        <v>3</v>
      </c>
      <c r="GT127" s="5">
        <v>0</v>
      </c>
      <c r="GU127" s="5" t="s">
        <v>3</v>
      </c>
      <c r="GV127" s="5">
        <f t="shared" si="72"/>
        <v>0</v>
      </c>
      <c r="GW127" s="5">
        <v>1</v>
      </c>
      <c r="GX127" s="5">
        <f>ROUND(HC127*I127,2)</f>
        <v>0</v>
      </c>
      <c r="GY127" s="5"/>
      <c r="GZ127" s="5"/>
      <c r="HA127" s="5">
        <v>0</v>
      </c>
      <c r="HB127" s="5">
        <v>0</v>
      </c>
      <c r="HC127" s="5">
        <f t="shared" si="73"/>
        <v>0</v>
      </c>
      <c r="HD127" s="5"/>
      <c r="HE127" s="5" t="s">
        <v>3</v>
      </c>
      <c r="HF127" s="5" t="s">
        <v>3</v>
      </c>
      <c r="HG127" s="5"/>
      <c r="HH127" s="5"/>
      <c r="HI127" s="5"/>
      <c r="HJ127" s="5"/>
      <c r="HK127" s="5"/>
      <c r="HL127" s="5"/>
      <c r="HM127" s="5" t="s">
        <v>3</v>
      </c>
      <c r="HN127" s="5" t="s">
        <v>3</v>
      </c>
      <c r="HO127" s="5" t="s">
        <v>3</v>
      </c>
      <c r="HP127" s="5" t="s">
        <v>3</v>
      </c>
      <c r="HQ127" s="5" t="s">
        <v>3</v>
      </c>
      <c r="HR127" s="5"/>
      <c r="HS127" s="5">
        <v>0</v>
      </c>
      <c r="HT127" s="5"/>
      <c r="HU127" s="5"/>
      <c r="HV127" s="5"/>
      <c r="HW127" s="5"/>
      <c r="HX127" s="5"/>
      <c r="HY127" s="5"/>
      <c r="HZ127" s="5"/>
      <c r="IA127" s="5"/>
      <c r="IB127" s="5"/>
      <c r="IC127" s="5"/>
      <c r="ID127" s="5"/>
      <c r="IE127" s="5"/>
      <c r="IF127" s="5"/>
      <c r="IG127" s="5"/>
      <c r="IH127" s="5"/>
      <c r="II127" s="5"/>
      <c r="IJ127" s="5"/>
      <c r="IK127" s="5">
        <v>0</v>
      </c>
      <c r="IL127" s="5"/>
      <c r="IM127" s="5"/>
      <c r="IN127" s="5"/>
      <c r="IO127" s="5"/>
      <c r="IP127" s="5"/>
      <c r="IQ127" s="5"/>
      <c r="IR127" s="5"/>
      <c r="IS127" s="5"/>
      <c r="IT127" s="5"/>
      <c r="IU127" s="5"/>
    </row>
    <row r="128" spans="1:255" x14ac:dyDescent="0.2">
      <c r="A128">
        <v>17</v>
      </c>
      <c r="B128">
        <v>1</v>
      </c>
      <c r="E128" t="s">
        <v>154</v>
      </c>
      <c r="F128" t="s">
        <v>155</v>
      </c>
      <c r="G128" t="s">
        <v>156</v>
      </c>
      <c r="H128" t="s">
        <v>149</v>
      </c>
      <c r="I128">
        <f>ROUND(1/100,7)</f>
        <v>0.01</v>
      </c>
      <c r="J128">
        <v>0</v>
      </c>
      <c r="K128">
        <f>ROUND(1/100,7)</f>
        <v>0.01</v>
      </c>
      <c r="O128">
        <f>ROUND(CP128,0)</f>
        <v>16</v>
      </c>
      <c r="P128">
        <f>ROUND(CQ128*I128,0)</f>
        <v>16</v>
      </c>
      <c r="Q128">
        <f>ROUND(CR128*I128,0)</f>
        <v>0</v>
      </c>
      <c r="R128">
        <f>ROUND(CS128*I128,0)</f>
        <v>0</v>
      </c>
      <c r="S128">
        <f>ROUND(CT128*I128,0)</f>
        <v>0</v>
      </c>
      <c r="T128">
        <f>ROUND(CU128*I128,0)</f>
        <v>0</v>
      </c>
      <c r="U128">
        <f t="shared" si="53"/>
        <v>0</v>
      </c>
      <c r="V128">
        <f t="shared" si="54"/>
        <v>0</v>
      </c>
      <c r="W128">
        <f>ROUND(CX128*I128,0)</f>
        <v>0</v>
      </c>
      <c r="X128">
        <f>ROUND(CY128,0)</f>
        <v>0</v>
      </c>
      <c r="Y128">
        <f>ROUND(CZ128,0)</f>
        <v>0</v>
      </c>
      <c r="AA128">
        <v>64876330</v>
      </c>
      <c r="AB128">
        <f t="shared" si="55"/>
        <v>410</v>
      </c>
      <c r="AC128">
        <f t="shared" si="56"/>
        <v>410</v>
      </c>
      <c r="AD128">
        <f t="shared" si="75"/>
        <v>0</v>
      </c>
      <c r="AE128">
        <f t="shared" si="76"/>
        <v>0</v>
      </c>
      <c r="AF128">
        <f t="shared" si="76"/>
        <v>0</v>
      </c>
      <c r="AG128">
        <f t="shared" si="57"/>
        <v>0</v>
      </c>
      <c r="AH128">
        <f t="shared" si="77"/>
        <v>0</v>
      </c>
      <c r="AI128">
        <f t="shared" si="77"/>
        <v>0</v>
      </c>
      <c r="AJ128">
        <f t="shared" si="58"/>
        <v>0.32</v>
      </c>
      <c r="AK128">
        <v>410</v>
      </c>
      <c r="AL128">
        <v>410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0.32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3.99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2</v>
      </c>
      <c r="BJ128" t="s">
        <v>157</v>
      </c>
      <c r="BM128">
        <v>500002</v>
      </c>
      <c r="BN128">
        <v>0</v>
      </c>
      <c r="BO128" t="s">
        <v>155</v>
      </c>
      <c r="BP128">
        <v>1</v>
      </c>
      <c r="BQ128">
        <v>12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0</v>
      </c>
      <c r="CA128">
        <v>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59"/>
        <v>16</v>
      </c>
      <c r="CQ128">
        <f t="shared" si="74"/>
        <v>1635.9</v>
      </c>
      <c r="CR128">
        <f t="shared" si="78"/>
        <v>0</v>
      </c>
      <c r="CS128">
        <f t="shared" si="61"/>
        <v>0</v>
      </c>
      <c r="CT128">
        <f t="shared" si="62"/>
        <v>0</v>
      </c>
      <c r="CU128">
        <f t="shared" si="63"/>
        <v>0</v>
      </c>
      <c r="CV128">
        <f t="shared" si="64"/>
        <v>0</v>
      </c>
      <c r="CW128">
        <f t="shared" si="65"/>
        <v>0</v>
      </c>
      <c r="CX128">
        <f t="shared" si="66"/>
        <v>0.32</v>
      </c>
      <c r="CY128">
        <f>0</f>
        <v>0</v>
      </c>
      <c r="CZ128">
        <f>0</f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1010</v>
      </c>
      <c r="DV128" t="s">
        <v>149</v>
      </c>
      <c r="DW128" t="s">
        <v>149</v>
      </c>
      <c r="DX128">
        <v>100</v>
      </c>
      <c r="DZ128" t="s">
        <v>3</v>
      </c>
      <c r="EA128" t="s">
        <v>3</v>
      </c>
      <c r="EB128" t="s">
        <v>3</v>
      </c>
      <c r="EC128" t="s">
        <v>3</v>
      </c>
      <c r="EE128">
        <v>49994106</v>
      </c>
      <c r="EF128">
        <v>12</v>
      </c>
      <c r="EG128" t="s">
        <v>122</v>
      </c>
      <c r="EH128">
        <v>0</v>
      </c>
      <c r="EI128" t="s">
        <v>3</v>
      </c>
      <c r="EJ128">
        <v>2</v>
      </c>
      <c r="EK128">
        <v>500002</v>
      </c>
      <c r="EL128" t="s">
        <v>123</v>
      </c>
      <c r="EM128" t="s">
        <v>124</v>
      </c>
      <c r="EO128" t="s">
        <v>3</v>
      </c>
      <c r="EQ128">
        <v>131072</v>
      </c>
      <c r="ER128">
        <v>410</v>
      </c>
      <c r="ES128">
        <v>410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FQ128">
        <v>0</v>
      </c>
      <c r="FR128">
        <v>0</v>
      </c>
      <c r="FS128">
        <v>0</v>
      </c>
      <c r="FX128">
        <v>0</v>
      </c>
      <c r="FY128">
        <v>0</v>
      </c>
      <c r="GA128" t="s">
        <v>3</v>
      </c>
      <c r="GD128">
        <v>0</v>
      </c>
      <c r="GF128">
        <v>739083190</v>
      </c>
      <c r="GG128">
        <v>2</v>
      </c>
      <c r="GH128">
        <v>1</v>
      </c>
      <c r="GI128">
        <v>2</v>
      </c>
      <c r="GJ128">
        <v>0</v>
      </c>
      <c r="GK128">
        <f>ROUND(R128*(S12)/100,0)</f>
        <v>0</v>
      </c>
      <c r="GL128">
        <f>ROUND(IF(AND(BH128=3,BI128=3,FS128&lt;&gt;0),P128,0),0)</f>
        <v>0</v>
      </c>
      <c r="GM128">
        <f>ROUND(O128+X128+Y128+GK128,0)+GX128</f>
        <v>16</v>
      </c>
      <c r="GN128">
        <f t="shared" si="69"/>
        <v>0</v>
      </c>
      <c r="GO128">
        <f t="shared" si="70"/>
        <v>16</v>
      </c>
      <c r="GP128">
        <f t="shared" si="71"/>
        <v>0</v>
      </c>
      <c r="GR128">
        <v>0</v>
      </c>
      <c r="GS128">
        <v>3</v>
      </c>
      <c r="GT128">
        <v>0</v>
      </c>
      <c r="GU128" t="s">
        <v>3</v>
      </c>
      <c r="GV128">
        <f t="shared" si="72"/>
        <v>0</v>
      </c>
      <c r="GW128">
        <v>1</v>
      </c>
      <c r="GX128">
        <f>ROUND(HC128*I128,0)</f>
        <v>0</v>
      </c>
      <c r="HA128">
        <v>0</v>
      </c>
      <c r="HB128">
        <v>0</v>
      </c>
      <c r="HC128">
        <f t="shared" si="73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HS128">
        <v>0</v>
      </c>
      <c r="IK128">
        <v>0</v>
      </c>
    </row>
    <row r="129" spans="1:255" x14ac:dyDescent="0.2">
      <c r="A129" s="5">
        <v>17</v>
      </c>
      <c r="B129" s="5">
        <v>1</v>
      </c>
      <c r="C129" s="5"/>
      <c r="D129" s="5"/>
      <c r="E129" s="5" t="s">
        <v>158</v>
      </c>
      <c r="F129" s="5" t="s">
        <v>159</v>
      </c>
      <c r="G129" s="5" t="s">
        <v>160</v>
      </c>
      <c r="H129" s="5" t="s">
        <v>78</v>
      </c>
      <c r="I129" s="5">
        <v>2</v>
      </c>
      <c r="J129" s="5">
        <v>0</v>
      </c>
      <c r="K129" s="5">
        <v>2</v>
      </c>
      <c r="L129" s="5"/>
      <c r="M129" s="5"/>
      <c r="N129" s="5"/>
      <c r="O129" s="5">
        <f>ROUND(CP129,2)</f>
        <v>2200</v>
      </c>
      <c r="P129" s="5">
        <f>ROUND(ROUND(CQ129*I129,0)/BC129,2)</f>
        <v>2200</v>
      </c>
      <c r="Q129" s="5">
        <f>ROUND(CR129*I129,2)</f>
        <v>0</v>
      </c>
      <c r="R129" s="5">
        <f>ROUND(CS129*I129,2)</f>
        <v>0</v>
      </c>
      <c r="S129" s="5">
        <f>ROUND(CT129*I129,2)</f>
        <v>0</v>
      </c>
      <c r="T129" s="5">
        <f>ROUND(CU129*I129,2)</f>
        <v>0</v>
      </c>
      <c r="U129" s="5">
        <f t="shared" si="53"/>
        <v>0</v>
      </c>
      <c r="V129" s="5">
        <f t="shared" si="54"/>
        <v>0</v>
      </c>
      <c r="W129" s="5">
        <f>ROUND(CX129*I129,2)</f>
        <v>0</v>
      </c>
      <c r="X129" s="5">
        <f>ROUND(CY129,2)</f>
        <v>0</v>
      </c>
      <c r="Y129" s="5">
        <f>ROUND(CZ129,2)</f>
        <v>0</v>
      </c>
      <c r="Z129" s="5"/>
      <c r="AA129" s="5">
        <v>64876332</v>
      </c>
      <c r="AB129" s="5">
        <f t="shared" si="55"/>
        <v>1100</v>
      </c>
      <c r="AC129" s="5">
        <f t="shared" si="56"/>
        <v>1100</v>
      </c>
      <c r="AD129" s="5">
        <f t="shared" si="75"/>
        <v>0</v>
      </c>
      <c r="AE129" s="5">
        <f t="shared" si="76"/>
        <v>0</v>
      </c>
      <c r="AF129" s="5">
        <f t="shared" si="76"/>
        <v>0</v>
      </c>
      <c r="AG129" s="5">
        <f t="shared" si="57"/>
        <v>0</v>
      </c>
      <c r="AH129" s="5">
        <f t="shared" si="77"/>
        <v>0</v>
      </c>
      <c r="AI129" s="5">
        <f t="shared" si="77"/>
        <v>0</v>
      </c>
      <c r="AJ129" s="5">
        <f t="shared" si="58"/>
        <v>0</v>
      </c>
      <c r="AK129" s="5">
        <v>1100</v>
      </c>
      <c r="AL129" s="5">
        <v>1100</v>
      </c>
      <c r="AM129" s="5">
        <v>0</v>
      </c>
      <c r="AN129" s="5">
        <v>0</v>
      </c>
      <c r="AO129" s="5">
        <v>0</v>
      </c>
      <c r="AP129" s="5">
        <v>0</v>
      </c>
      <c r="AQ129" s="5">
        <v>0</v>
      </c>
      <c r="AR129" s="5">
        <v>0</v>
      </c>
      <c r="AS129" s="5">
        <v>0</v>
      </c>
      <c r="AT129" s="5">
        <v>78</v>
      </c>
      <c r="AU129" s="5">
        <v>57</v>
      </c>
      <c r="AV129" s="5">
        <v>1</v>
      </c>
      <c r="AW129" s="5">
        <v>1</v>
      </c>
      <c r="AX129" s="5"/>
      <c r="AY129" s="5"/>
      <c r="AZ129" s="5">
        <v>1</v>
      </c>
      <c r="BA129" s="5">
        <v>1</v>
      </c>
      <c r="BB129" s="5">
        <v>1</v>
      </c>
      <c r="BC129" s="5">
        <v>1</v>
      </c>
      <c r="BD129" s="5" t="s">
        <v>3</v>
      </c>
      <c r="BE129" s="5" t="s">
        <v>3</v>
      </c>
      <c r="BF129" s="5" t="s">
        <v>3</v>
      </c>
      <c r="BG129" s="5" t="s">
        <v>3</v>
      </c>
      <c r="BH129" s="5">
        <v>3</v>
      </c>
      <c r="BI129" s="5">
        <v>2</v>
      </c>
      <c r="BJ129" s="5" t="s">
        <v>3</v>
      </c>
      <c r="BK129" s="5"/>
      <c r="BL129" s="5"/>
      <c r="BM129" s="5">
        <v>400002</v>
      </c>
      <c r="BN129" s="5">
        <v>0</v>
      </c>
      <c r="BO129" s="5" t="s">
        <v>3</v>
      </c>
      <c r="BP129" s="5">
        <v>0</v>
      </c>
      <c r="BQ129" s="5">
        <v>7</v>
      </c>
      <c r="BR129" s="5">
        <v>0</v>
      </c>
      <c r="BS129" s="5">
        <v>1</v>
      </c>
      <c r="BT129" s="5">
        <v>1</v>
      </c>
      <c r="BU129" s="5">
        <v>1</v>
      </c>
      <c r="BV129" s="5">
        <v>1</v>
      </c>
      <c r="BW129" s="5">
        <v>1</v>
      </c>
      <c r="BX129" s="5">
        <v>1</v>
      </c>
      <c r="BY129" s="5" t="s">
        <v>3</v>
      </c>
      <c r="BZ129" s="5">
        <v>78</v>
      </c>
      <c r="CA129" s="5">
        <v>57</v>
      </c>
      <c r="CB129" s="5" t="s">
        <v>3</v>
      </c>
      <c r="CC129" s="5"/>
      <c r="CD129" s="5"/>
      <c r="CE129" s="5">
        <v>0</v>
      </c>
      <c r="CF129" s="5">
        <v>0</v>
      </c>
      <c r="CG129" s="5">
        <v>0</v>
      </c>
      <c r="CH129" s="5"/>
      <c r="CI129" s="5"/>
      <c r="CJ129" s="5"/>
      <c r="CK129" s="5"/>
      <c r="CL129" s="5"/>
      <c r="CM129" s="5">
        <v>0</v>
      </c>
      <c r="CN129" s="5" t="s">
        <v>3</v>
      </c>
      <c r="CO129" s="5">
        <v>0</v>
      </c>
      <c r="CP129" s="5">
        <f t="shared" si="59"/>
        <v>2200</v>
      </c>
      <c r="CQ129" s="5">
        <f>AC129</f>
        <v>1100</v>
      </c>
      <c r="CR129" s="5">
        <f>(((ET129)-(EU129)*BS129)+AE129*BS129)</f>
        <v>0</v>
      </c>
      <c r="CS129" s="5">
        <f t="shared" si="61"/>
        <v>0</v>
      </c>
      <c r="CT129" s="5">
        <f t="shared" si="62"/>
        <v>0</v>
      </c>
      <c r="CU129" s="5">
        <f t="shared" si="63"/>
        <v>0</v>
      </c>
      <c r="CV129" s="5">
        <f t="shared" si="64"/>
        <v>0</v>
      </c>
      <c r="CW129" s="5">
        <f t="shared" si="65"/>
        <v>0</v>
      </c>
      <c r="CX129" s="5">
        <f t="shared" si="66"/>
        <v>0</v>
      </c>
      <c r="CY129" s="5">
        <f>(((S129+R129)*AT129)/100)</f>
        <v>0</v>
      </c>
      <c r="CZ129" s="5">
        <f>(((S129+R129)*AU129)/100)</f>
        <v>0</v>
      </c>
      <c r="DA129" s="5"/>
      <c r="DB129" s="5"/>
      <c r="DC129" s="5" t="s">
        <v>3</v>
      </c>
      <c r="DD129" s="5" t="s">
        <v>3</v>
      </c>
      <c r="DE129" s="5" t="s">
        <v>3</v>
      </c>
      <c r="DF129" s="5" t="s">
        <v>3</v>
      </c>
      <c r="DG129" s="5" t="s">
        <v>3</v>
      </c>
      <c r="DH129" s="5" t="s">
        <v>3</v>
      </c>
      <c r="DI129" s="5" t="s">
        <v>3</v>
      </c>
      <c r="DJ129" s="5" t="s">
        <v>3</v>
      </c>
      <c r="DK129" s="5" t="s">
        <v>3</v>
      </c>
      <c r="DL129" s="5" t="s">
        <v>3</v>
      </c>
      <c r="DM129" s="5" t="s">
        <v>3</v>
      </c>
      <c r="DN129" s="5">
        <v>0</v>
      </c>
      <c r="DO129" s="5">
        <v>0</v>
      </c>
      <c r="DP129" s="5">
        <v>1</v>
      </c>
      <c r="DQ129" s="5">
        <v>1</v>
      </c>
      <c r="DR129" s="5"/>
      <c r="DS129" s="5"/>
      <c r="DT129" s="5"/>
      <c r="DU129" s="5">
        <v>1010</v>
      </c>
      <c r="DV129" s="5" t="s">
        <v>78</v>
      </c>
      <c r="DW129" s="5" t="s">
        <v>78</v>
      </c>
      <c r="DX129" s="5">
        <v>1</v>
      </c>
      <c r="DY129" s="5"/>
      <c r="DZ129" s="5" t="s">
        <v>3</v>
      </c>
      <c r="EA129" s="5" t="s">
        <v>3</v>
      </c>
      <c r="EB129" s="5" t="s">
        <v>3</v>
      </c>
      <c r="EC129" s="5" t="s">
        <v>3</v>
      </c>
      <c r="ED129" s="5"/>
      <c r="EE129" s="5">
        <v>49994505</v>
      </c>
      <c r="EF129" s="5">
        <v>7</v>
      </c>
      <c r="EG129" s="5" t="s">
        <v>84</v>
      </c>
      <c r="EH129" s="5">
        <v>109</v>
      </c>
      <c r="EI129" s="5" t="s">
        <v>85</v>
      </c>
      <c r="EJ129" s="5">
        <v>1</v>
      </c>
      <c r="EK129" s="5">
        <v>400002</v>
      </c>
      <c r="EL129" s="5" t="s">
        <v>85</v>
      </c>
      <c r="EM129" s="5" t="s">
        <v>39</v>
      </c>
      <c r="EN129" s="5"/>
      <c r="EO129" s="5" t="s">
        <v>3</v>
      </c>
      <c r="EP129" s="5"/>
      <c r="EQ129" s="5">
        <v>1703936</v>
      </c>
      <c r="ER129" s="5">
        <v>0</v>
      </c>
      <c r="ES129" s="5">
        <v>1100</v>
      </c>
      <c r="ET129" s="5">
        <v>0</v>
      </c>
      <c r="EU129" s="5">
        <v>0</v>
      </c>
      <c r="EV129" s="5">
        <v>0</v>
      </c>
      <c r="EW129" s="5">
        <v>0</v>
      </c>
      <c r="EX129" s="5">
        <v>0</v>
      </c>
      <c r="EY129" s="5">
        <v>0</v>
      </c>
      <c r="EZ129" s="5">
        <v>5</v>
      </c>
      <c r="FA129" s="5"/>
      <c r="FB129" s="5"/>
      <c r="FC129" s="5">
        <v>0</v>
      </c>
      <c r="FD129" s="5">
        <v>18</v>
      </c>
      <c r="FE129" s="5"/>
      <c r="FF129" s="5">
        <v>1100</v>
      </c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>
        <v>0</v>
      </c>
      <c r="FR129" s="5">
        <v>0</v>
      </c>
      <c r="FS129" s="5">
        <v>0</v>
      </c>
      <c r="FT129" s="5"/>
      <c r="FU129" s="5"/>
      <c r="FV129" s="5"/>
      <c r="FW129" s="5"/>
      <c r="FX129" s="5">
        <v>78</v>
      </c>
      <c r="FY129" s="5">
        <v>57</v>
      </c>
      <c r="FZ129" s="5"/>
      <c r="GA129" s="5" t="s">
        <v>3</v>
      </c>
      <c r="GB129" s="5"/>
      <c r="GC129" s="5"/>
      <c r="GD129" s="5">
        <v>1</v>
      </c>
      <c r="GE129" s="5"/>
      <c r="GF129" s="5">
        <v>-1184921465</v>
      </c>
      <c r="GG129" s="5">
        <v>2</v>
      </c>
      <c r="GH129" s="5">
        <v>3</v>
      </c>
      <c r="GI129" s="5">
        <v>-2</v>
      </c>
      <c r="GJ129" s="5">
        <v>0</v>
      </c>
      <c r="GK129" s="5">
        <v>0</v>
      </c>
      <c r="GL129" s="5">
        <f>ROUND(IF(AND(BH129=3,BI129=3,FS129&lt;&gt;0),P129,0),2)</f>
        <v>0</v>
      </c>
      <c r="GM129" s="5">
        <f>ROUND(O129+X129+Y129,2)+GX129</f>
        <v>2200</v>
      </c>
      <c r="GN129" s="5">
        <f t="shared" si="69"/>
        <v>0</v>
      </c>
      <c r="GO129" s="5">
        <f t="shared" si="70"/>
        <v>2200</v>
      </c>
      <c r="GP129" s="5">
        <f t="shared" si="71"/>
        <v>0</v>
      </c>
      <c r="GQ129" s="5"/>
      <c r="GR129" s="5">
        <v>1</v>
      </c>
      <c r="GS129" s="5">
        <v>1</v>
      </c>
      <c r="GT129" s="5">
        <v>0</v>
      </c>
      <c r="GU129" s="5" t="s">
        <v>3</v>
      </c>
      <c r="GV129" s="5">
        <f t="shared" si="72"/>
        <v>0</v>
      </c>
      <c r="GW129" s="5">
        <v>1</v>
      </c>
      <c r="GX129" s="5">
        <f>ROUND(HC129*I129,2)</f>
        <v>0</v>
      </c>
      <c r="GY129" s="5"/>
      <c r="GZ129" s="5"/>
      <c r="HA129" s="5">
        <v>0</v>
      </c>
      <c r="HB129" s="5">
        <v>0</v>
      </c>
      <c r="HC129" s="5">
        <f t="shared" si="73"/>
        <v>0</v>
      </c>
      <c r="HD129" s="5"/>
      <c r="HE129" s="5" t="s">
        <v>3</v>
      </c>
      <c r="HF129" s="5" t="s">
        <v>3</v>
      </c>
      <c r="HG129" s="5">
        <f>ROUND(AC129*I129,0)</f>
        <v>2200</v>
      </c>
      <c r="HH129" s="5"/>
      <c r="HI129" s="5"/>
      <c r="HJ129" s="5"/>
      <c r="HK129" s="5"/>
      <c r="HL129" s="5"/>
      <c r="HM129" s="5" t="s">
        <v>3</v>
      </c>
      <c r="HN129" s="5" t="s">
        <v>86</v>
      </c>
      <c r="HO129" s="5" t="s">
        <v>87</v>
      </c>
      <c r="HP129" s="5" t="s">
        <v>85</v>
      </c>
      <c r="HQ129" s="5" t="s">
        <v>85</v>
      </c>
      <c r="HR129" s="5"/>
      <c r="HS129" s="5">
        <v>0</v>
      </c>
      <c r="HT129" s="5"/>
      <c r="HU129" s="5"/>
      <c r="HV129" s="5"/>
      <c r="HW129" s="5"/>
      <c r="HX129" s="5"/>
      <c r="HY129" s="5"/>
      <c r="HZ129" s="5"/>
      <c r="IA129" s="5"/>
      <c r="IB129" s="5"/>
      <c r="IC129" s="5"/>
      <c r="ID129" s="5"/>
      <c r="IE129" s="5"/>
      <c r="IF129" s="5"/>
      <c r="IG129" s="5"/>
      <c r="IH129" s="5"/>
      <c r="II129" s="5"/>
      <c r="IJ129" s="5"/>
      <c r="IK129" s="5">
        <v>0</v>
      </c>
      <c r="IL129" s="5"/>
      <c r="IM129" s="5"/>
      <c r="IN129" s="5"/>
      <c r="IO129" s="5"/>
      <c r="IP129" s="5"/>
      <c r="IQ129" s="5"/>
      <c r="IR129" s="5"/>
      <c r="IS129" s="5"/>
      <c r="IT129" s="5"/>
      <c r="IU129" s="5"/>
    </row>
    <row r="130" spans="1:255" x14ac:dyDescent="0.2">
      <c r="A130">
        <v>17</v>
      </c>
      <c r="B130">
        <v>1</v>
      </c>
      <c r="E130" t="s">
        <v>158</v>
      </c>
      <c r="F130" t="s">
        <v>159</v>
      </c>
      <c r="G130" t="s">
        <v>160</v>
      </c>
      <c r="H130" t="s">
        <v>78</v>
      </c>
      <c r="I130">
        <v>2</v>
      </c>
      <c r="J130">
        <v>0</v>
      </c>
      <c r="K130">
        <v>2</v>
      </c>
      <c r="O130">
        <f>ROUND(CP130,0)</f>
        <v>2244</v>
      </c>
      <c r="P130">
        <f>ROUND(CQ130*I130,0)</f>
        <v>2244</v>
      </c>
      <c r="Q130">
        <f>ROUND(CR130*I130,0)</f>
        <v>0</v>
      </c>
      <c r="R130">
        <f>ROUND(CS130*I130,0)</f>
        <v>0</v>
      </c>
      <c r="S130">
        <f>ROUND(CT130*I130,0)</f>
        <v>0</v>
      </c>
      <c r="T130">
        <f>ROUND(CU130*I130,0)</f>
        <v>0</v>
      </c>
      <c r="U130">
        <f t="shared" si="53"/>
        <v>0</v>
      </c>
      <c r="V130">
        <f t="shared" si="54"/>
        <v>0</v>
      </c>
      <c r="W130">
        <f>ROUND(CX130*I130,0)</f>
        <v>0</v>
      </c>
      <c r="X130">
        <f>ROUND(CY130,0)</f>
        <v>0</v>
      </c>
      <c r="Y130">
        <f>ROUND(CZ130,0)</f>
        <v>0</v>
      </c>
      <c r="AA130">
        <v>64876330</v>
      </c>
      <c r="AB130">
        <f t="shared" si="55"/>
        <v>1122</v>
      </c>
      <c r="AC130">
        <f t="shared" si="56"/>
        <v>1122</v>
      </c>
      <c r="AD130">
        <f t="shared" si="75"/>
        <v>0</v>
      </c>
      <c r="AE130">
        <f t="shared" si="76"/>
        <v>0</v>
      </c>
      <c r="AF130">
        <f t="shared" si="76"/>
        <v>0</v>
      </c>
      <c r="AG130">
        <f t="shared" si="57"/>
        <v>0</v>
      </c>
      <c r="AH130">
        <f t="shared" si="77"/>
        <v>0</v>
      </c>
      <c r="AI130">
        <f t="shared" si="77"/>
        <v>0</v>
      </c>
      <c r="AJ130">
        <f t="shared" si="58"/>
        <v>0</v>
      </c>
      <c r="AK130">
        <v>1122</v>
      </c>
      <c r="AL130">
        <v>1122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78</v>
      </c>
      <c r="AU130">
        <v>57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9.66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2</v>
      </c>
      <c r="BJ130" t="s">
        <v>3</v>
      </c>
      <c r="BM130">
        <v>400002</v>
      </c>
      <c r="BN130">
        <v>0</v>
      </c>
      <c r="BO130" t="s">
        <v>3</v>
      </c>
      <c r="BP130">
        <v>0</v>
      </c>
      <c r="BQ130">
        <v>7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78</v>
      </c>
      <c r="CA130">
        <v>57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59"/>
        <v>2244</v>
      </c>
      <c r="CQ130">
        <f>AC130</f>
        <v>1122</v>
      </c>
      <c r="CR130">
        <f>(((ET130)-(EU130)*BS130)+AE130*BS130)</f>
        <v>0</v>
      </c>
      <c r="CS130">
        <f t="shared" si="61"/>
        <v>0</v>
      </c>
      <c r="CT130">
        <f t="shared" si="62"/>
        <v>0</v>
      </c>
      <c r="CU130">
        <f t="shared" si="63"/>
        <v>0</v>
      </c>
      <c r="CV130">
        <f t="shared" si="64"/>
        <v>0</v>
      </c>
      <c r="CW130">
        <f t="shared" si="65"/>
        <v>0</v>
      </c>
      <c r="CX130">
        <f t="shared" si="66"/>
        <v>0</v>
      </c>
      <c r="CY130">
        <f>(((S130+R130)*AT130)/100)</f>
        <v>0</v>
      </c>
      <c r="CZ130">
        <f>(((S130+R130)*AU130)/100)</f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1010</v>
      </c>
      <c r="DV130" t="s">
        <v>78</v>
      </c>
      <c r="DW130" t="s">
        <v>78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49994505</v>
      </c>
      <c r="EF130">
        <v>7</v>
      </c>
      <c r="EG130" t="s">
        <v>84</v>
      </c>
      <c r="EH130">
        <v>109</v>
      </c>
      <c r="EI130" t="s">
        <v>85</v>
      </c>
      <c r="EJ130">
        <v>1</v>
      </c>
      <c r="EK130">
        <v>400002</v>
      </c>
      <c r="EL130" t="s">
        <v>85</v>
      </c>
      <c r="EM130" t="s">
        <v>39</v>
      </c>
      <c r="EO130" t="s">
        <v>3</v>
      </c>
      <c r="EQ130">
        <v>1703936</v>
      </c>
      <c r="ER130">
        <v>116.15</v>
      </c>
      <c r="ES130">
        <v>1122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5</v>
      </c>
      <c r="FC130">
        <v>0</v>
      </c>
      <c r="FD130">
        <v>18</v>
      </c>
      <c r="FF130">
        <v>1100</v>
      </c>
      <c r="FQ130">
        <v>0</v>
      </c>
      <c r="FR130">
        <v>0</v>
      </c>
      <c r="FS130">
        <v>0</v>
      </c>
      <c r="FX130">
        <v>78</v>
      </c>
      <c r="FY130">
        <v>57</v>
      </c>
      <c r="GA130" t="s">
        <v>161</v>
      </c>
      <c r="GD130">
        <v>0</v>
      </c>
      <c r="GF130">
        <v>-1184921465</v>
      </c>
      <c r="GG130">
        <v>2</v>
      </c>
      <c r="GH130">
        <v>3</v>
      </c>
      <c r="GI130">
        <v>5</v>
      </c>
      <c r="GJ130">
        <v>0</v>
      </c>
      <c r="GK130">
        <f>ROUND(R130*(S12)/100,0)</f>
        <v>0</v>
      </c>
      <c r="GL130">
        <f>ROUND(IF(AND(BH130=3,BI130=3,FS130&lt;&gt;0),P130,0),0)</f>
        <v>0</v>
      </c>
      <c r="GM130">
        <f>ROUND(O130+X130+Y130+GK130,0)+GX130</f>
        <v>2244</v>
      </c>
      <c r="GN130">
        <f t="shared" si="69"/>
        <v>0</v>
      </c>
      <c r="GO130">
        <f t="shared" si="70"/>
        <v>2244</v>
      </c>
      <c r="GP130">
        <f t="shared" si="71"/>
        <v>0</v>
      </c>
      <c r="GR130">
        <v>1</v>
      </c>
      <c r="GS130">
        <v>1</v>
      </c>
      <c r="GT130">
        <v>0</v>
      </c>
      <c r="GU130" t="s">
        <v>3</v>
      </c>
      <c r="GV130">
        <f t="shared" si="72"/>
        <v>0</v>
      </c>
      <c r="GW130">
        <v>1</v>
      </c>
      <c r="GX130">
        <f>ROUND(HC130*I130,0)</f>
        <v>0</v>
      </c>
      <c r="HA130">
        <v>0</v>
      </c>
      <c r="HB130">
        <v>0</v>
      </c>
      <c r="HC130">
        <f t="shared" si="73"/>
        <v>0</v>
      </c>
      <c r="HE130" t="s">
        <v>89</v>
      </c>
      <c r="HF130" t="s">
        <v>90</v>
      </c>
      <c r="HG130">
        <f>ROUND(AC130*I130,0)</f>
        <v>2244</v>
      </c>
      <c r="HM130" t="s">
        <v>3</v>
      </c>
      <c r="HN130" t="s">
        <v>86</v>
      </c>
      <c r="HO130" t="s">
        <v>87</v>
      </c>
      <c r="HP130" t="s">
        <v>85</v>
      </c>
      <c r="HQ130" t="s">
        <v>85</v>
      </c>
      <c r="HS130">
        <v>0</v>
      </c>
      <c r="IK130">
        <v>0</v>
      </c>
    </row>
    <row r="132" spans="1:255" x14ac:dyDescent="0.2">
      <c r="A132" s="2">
        <v>51</v>
      </c>
      <c r="B132" s="2">
        <f>B101</f>
        <v>1</v>
      </c>
      <c r="C132" s="2">
        <f>A101</f>
        <v>5</v>
      </c>
      <c r="D132" s="2">
        <f>ROW(A101)</f>
        <v>101</v>
      </c>
      <c r="E132" s="2"/>
      <c r="F132" s="2" t="str">
        <f>IF(F101&lt;&gt;"",F101,"")</f>
        <v>Новый подраздел</v>
      </c>
      <c r="G132" s="2" t="str">
        <f>IF(G101&lt;&gt;"",G101,"")</f>
        <v>Монтажные работы</v>
      </c>
      <c r="H132" s="2">
        <v>0</v>
      </c>
      <c r="I132" s="2"/>
      <c r="J132" s="2"/>
      <c r="K132" s="2"/>
      <c r="L132" s="2"/>
      <c r="M132" s="2"/>
      <c r="N132" s="2"/>
      <c r="O132" s="2">
        <f t="shared" ref="O132:T132" si="79">ROUND(AB132,0)</f>
        <v>6961</v>
      </c>
      <c r="P132" s="2">
        <f t="shared" si="79"/>
        <v>6520</v>
      </c>
      <c r="Q132" s="2">
        <f t="shared" si="79"/>
        <v>151</v>
      </c>
      <c r="R132" s="2">
        <f t="shared" si="79"/>
        <v>11</v>
      </c>
      <c r="S132" s="2">
        <f t="shared" si="79"/>
        <v>290</v>
      </c>
      <c r="T132" s="2">
        <f t="shared" si="79"/>
        <v>0</v>
      </c>
      <c r="U132" s="2">
        <f>AH132</f>
        <v>30.752400000000002</v>
      </c>
      <c r="V132" s="2">
        <f>AI132</f>
        <v>0.89999999999999991</v>
      </c>
      <c r="W132" s="2">
        <f>ROUND(AJ132,0)</f>
        <v>1</v>
      </c>
      <c r="X132" s="2">
        <f>ROUND(AK132,0)</f>
        <v>292</v>
      </c>
      <c r="Y132" s="2">
        <f>ROUND(AL132,0)</f>
        <v>153</v>
      </c>
      <c r="Z132" s="2"/>
      <c r="AA132" s="2"/>
      <c r="AB132" s="2">
        <f>ROUND(SUMIF(AA105:AA130,"=64876332",O105:O130),0)</f>
        <v>6961</v>
      </c>
      <c r="AC132" s="2">
        <f>ROUND(SUMIF(AA105:AA130,"=64876332",P105:P130),0)</f>
        <v>6520</v>
      </c>
      <c r="AD132" s="2">
        <f>ROUND(SUMIF(AA105:AA130,"=64876332",Q105:Q130),0)</f>
        <v>151</v>
      </c>
      <c r="AE132" s="2">
        <f>ROUND(SUMIF(AA105:AA130,"=64876332",R105:R130),0)</f>
        <v>11</v>
      </c>
      <c r="AF132" s="2">
        <f>ROUND(SUMIF(AA105:AA130,"=64876332",S105:S130),0)</f>
        <v>290</v>
      </c>
      <c r="AG132" s="2">
        <f>ROUND(SUMIF(AA105:AA130,"=64876332",T105:T130),0)</f>
        <v>0</v>
      </c>
      <c r="AH132" s="2">
        <f>SUMIF(AA105:AA130,"=64876332",U105:U130)</f>
        <v>30.752400000000002</v>
      </c>
      <c r="AI132" s="2">
        <f>SUMIF(AA105:AA130,"=64876332",V105:V130)</f>
        <v>0.89999999999999991</v>
      </c>
      <c r="AJ132" s="2">
        <f>ROUND(SUMIF(AA105:AA130,"=64876332",W105:W130),0)</f>
        <v>1</v>
      </c>
      <c r="AK132" s="2">
        <f>ROUND(SUMIF(AA105:AA130,"=64876332",X105:X130),0)</f>
        <v>292</v>
      </c>
      <c r="AL132" s="2">
        <f>ROUND(SUMIF(AA105:AA130,"=64876332",Y105:Y130),0)</f>
        <v>153</v>
      </c>
      <c r="AM132" s="2"/>
      <c r="AN132" s="2"/>
      <c r="AO132" s="2">
        <f t="shared" ref="AO132:BD132" si="80">ROUND(BX132,0)</f>
        <v>0</v>
      </c>
      <c r="AP132" s="2">
        <f t="shared" si="80"/>
        <v>0</v>
      </c>
      <c r="AQ132" s="2">
        <f t="shared" si="80"/>
        <v>0</v>
      </c>
      <c r="AR132" s="2">
        <f t="shared" si="80"/>
        <v>7406</v>
      </c>
      <c r="AS132" s="2">
        <f t="shared" si="80"/>
        <v>2965</v>
      </c>
      <c r="AT132" s="2">
        <f t="shared" si="80"/>
        <v>4441</v>
      </c>
      <c r="AU132" s="2">
        <f t="shared" si="80"/>
        <v>0</v>
      </c>
      <c r="AV132" s="2">
        <f t="shared" si="80"/>
        <v>6520</v>
      </c>
      <c r="AW132" s="2">
        <f t="shared" si="80"/>
        <v>6520</v>
      </c>
      <c r="AX132" s="2">
        <f t="shared" si="80"/>
        <v>0</v>
      </c>
      <c r="AY132" s="2">
        <f t="shared" si="80"/>
        <v>6520</v>
      </c>
      <c r="AZ132" s="2">
        <f t="shared" si="80"/>
        <v>0</v>
      </c>
      <c r="BA132" s="2">
        <f t="shared" si="80"/>
        <v>0</v>
      </c>
      <c r="BB132" s="2">
        <f t="shared" si="80"/>
        <v>0</v>
      </c>
      <c r="BC132" s="2">
        <f t="shared" si="80"/>
        <v>0</v>
      </c>
      <c r="BD132" s="2">
        <f t="shared" si="80"/>
        <v>0</v>
      </c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>
        <f>ROUND(SUMIF(AA105:AA130,"=64876332",FQ105:FQ130),0)</f>
        <v>0</v>
      </c>
      <c r="BY132" s="2">
        <f>ROUND(SUMIF(AA105:AA130,"=64876332",FR105:FR130),0)</f>
        <v>0</v>
      </c>
      <c r="BZ132" s="2">
        <f>ROUND(SUMIF(AA105:AA130,"=64876332",GL105:GL130),0)</f>
        <v>0</v>
      </c>
      <c r="CA132" s="2">
        <f>ROUND(SUMIF(AA105:AA130,"=64876332",GM105:GM130),0)</f>
        <v>7406</v>
      </c>
      <c r="CB132" s="2">
        <f>ROUND(SUMIF(AA105:AA130,"=64876332",GN105:GN130),0)</f>
        <v>2965</v>
      </c>
      <c r="CC132" s="2">
        <f>ROUND(SUMIF(AA105:AA130,"=64876332",GO105:GO130),0)</f>
        <v>4441</v>
      </c>
      <c r="CD132" s="2">
        <f>ROUND(SUMIF(AA105:AA130,"=64876332",GP105:GP130),0)</f>
        <v>0</v>
      </c>
      <c r="CE132" s="2">
        <f>AC132-BX132</f>
        <v>6520</v>
      </c>
      <c r="CF132" s="2">
        <f>AC132-BY132</f>
        <v>6520</v>
      </c>
      <c r="CG132" s="2">
        <f>BX132-BZ132</f>
        <v>0</v>
      </c>
      <c r="CH132" s="2">
        <f>AC132-BX132-BY132+BZ132</f>
        <v>6520</v>
      </c>
      <c r="CI132" s="2">
        <f>BY132-BZ132</f>
        <v>0</v>
      </c>
      <c r="CJ132" s="2">
        <f>ROUND(SUMIF(AA105:AA130,"=64876332",GX105:GX130),0)</f>
        <v>0</v>
      </c>
      <c r="CK132" s="2">
        <f>ROUND(SUMIF(AA105:AA130,"=64876332",GY105:GY130),0)</f>
        <v>0</v>
      </c>
      <c r="CL132" s="2">
        <f>ROUND(SUMIF(AA105:AA130,"=64876332",GZ105:GZ130),0)</f>
        <v>0</v>
      </c>
      <c r="CM132" s="2">
        <f>ROUND(SUMIF(AA105:AA130,"=64876332",HD105:HD130),0)</f>
        <v>0</v>
      </c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3">
        <f t="shared" ref="DG132:DL132" si="81">ROUND(DT132,0)</f>
        <v>36250</v>
      </c>
      <c r="DH132" s="3">
        <f t="shared" si="81"/>
        <v>19229</v>
      </c>
      <c r="DI132" s="3">
        <f t="shared" si="81"/>
        <v>2257</v>
      </c>
      <c r="DJ132" s="3">
        <f t="shared" si="81"/>
        <v>545</v>
      </c>
      <c r="DK132" s="3">
        <f t="shared" si="81"/>
        <v>14764</v>
      </c>
      <c r="DL132" s="3">
        <f t="shared" si="81"/>
        <v>0</v>
      </c>
      <c r="DM132" s="3">
        <f>DZ132</f>
        <v>30.752400000000002</v>
      </c>
      <c r="DN132" s="3">
        <f>EA132</f>
        <v>0.89999999999999991</v>
      </c>
      <c r="DO132" s="3">
        <f>ROUND(EB132,0)</f>
        <v>1</v>
      </c>
      <c r="DP132" s="3">
        <f>ROUND(EC132,0)</f>
        <v>14849</v>
      </c>
      <c r="DQ132" s="3">
        <f>ROUND(ED132,0)</f>
        <v>7807</v>
      </c>
      <c r="DR132" s="3"/>
      <c r="DS132" s="3"/>
      <c r="DT132" s="3">
        <f>ROUND(SUMIF(AA105:AA130,"=64876330",O105:O130),0)</f>
        <v>36250</v>
      </c>
      <c r="DU132" s="3">
        <f>ROUND(SUMIF(AA105:AA130,"=64876330",P105:P130),0)</f>
        <v>19229</v>
      </c>
      <c r="DV132" s="3">
        <f>ROUND(SUMIF(AA105:AA130,"=64876330",Q105:Q130),0)</f>
        <v>2257</v>
      </c>
      <c r="DW132" s="3">
        <f>ROUND(SUMIF(AA105:AA130,"=64876330",R105:R130),0)</f>
        <v>545</v>
      </c>
      <c r="DX132" s="3">
        <f>ROUND(SUMIF(AA105:AA130,"=64876330",S105:S130),0)</f>
        <v>14764</v>
      </c>
      <c r="DY132" s="3">
        <f>ROUND(SUMIF(AA105:AA130,"=64876330",T105:T130),0)</f>
        <v>0</v>
      </c>
      <c r="DZ132" s="3">
        <f>SUMIF(AA105:AA130,"=64876330",U105:U130)</f>
        <v>30.752400000000002</v>
      </c>
      <c r="EA132" s="3">
        <f>SUMIF(AA105:AA130,"=64876330",V105:V130)</f>
        <v>0.89999999999999991</v>
      </c>
      <c r="EB132" s="3">
        <f>ROUND(SUMIF(AA105:AA130,"=64876330",W105:W130),0)</f>
        <v>1</v>
      </c>
      <c r="EC132" s="3">
        <f>ROUND(SUMIF(AA105:AA130,"=64876330",X105:X130),0)</f>
        <v>14849</v>
      </c>
      <c r="ED132" s="3">
        <f>ROUND(SUMIF(AA105:AA130,"=64876330",Y105:Y130),0)</f>
        <v>7807</v>
      </c>
      <c r="EE132" s="3"/>
      <c r="EF132" s="3"/>
      <c r="EG132" s="3">
        <f t="shared" ref="EG132:EV132" si="82">ROUND(FP132,0)</f>
        <v>0</v>
      </c>
      <c r="EH132" s="3">
        <f t="shared" si="82"/>
        <v>0</v>
      </c>
      <c r="EI132" s="3">
        <f t="shared" si="82"/>
        <v>0</v>
      </c>
      <c r="EJ132" s="3">
        <f t="shared" si="82"/>
        <v>59778</v>
      </c>
      <c r="EK132" s="3">
        <f t="shared" si="82"/>
        <v>6185</v>
      </c>
      <c r="EL132" s="3">
        <f t="shared" si="82"/>
        <v>53593</v>
      </c>
      <c r="EM132" s="3">
        <f t="shared" si="82"/>
        <v>0</v>
      </c>
      <c r="EN132" s="3">
        <f t="shared" si="82"/>
        <v>19229</v>
      </c>
      <c r="EO132" s="3">
        <f t="shared" si="82"/>
        <v>19229</v>
      </c>
      <c r="EP132" s="3">
        <f t="shared" si="82"/>
        <v>0</v>
      </c>
      <c r="EQ132" s="3">
        <f t="shared" si="82"/>
        <v>19229</v>
      </c>
      <c r="ER132" s="3">
        <f t="shared" si="82"/>
        <v>0</v>
      </c>
      <c r="ES132" s="3">
        <f t="shared" si="82"/>
        <v>0</v>
      </c>
      <c r="ET132" s="3">
        <f t="shared" si="82"/>
        <v>0</v>
      </c>
      <c r="EU132" s="3">
        <f t="shared" si="82"/>
        <v>0</v>
      </c>
      <c r="EV132" s="3">
        <f t="shared" si="82"/>
        <v>0</v>
      </c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>
        <f>ROUND(SUMIF(AA105:AA130,"=64876330",FQ105:FQ130),0)</f>
        <v>0</v>
      </c>
      <c r="FQ132" s="3">
        <f>ROUND(SUMIF(AA105:AA130,"=64876330",FR105:FR130),0)</f>
        <v>0</v>
      </c>
      <c r="FR132" s="3">
        <f>ROUND(SUMIF(AA105:AA130,"=64876330",GL105:GL130),0)</f>
        <v>0</v>
      </c>
      <c r="FS132" s="3">
        <f>ROUND(SUMIF(AA105:AA130,"=64876330",GM105:GM130),0)</f>
        <v>59778</v>
      </c>
      <c r="FT132" s="3">
        <f>ROUND(SUMIF(AA105:AA130,"=64876330",GN105:GN130),0)</f>
        <v>6185</v>
      </c>
      <c r="FU132" s="3">
        <f>ROUND(SUMIF(AA105:AA130,"=64876330",GO105:GO130),0)</f>
        <v>53593</v>
      </c>
      <c r="FV132" s="3">
        <f>ROUND(SUMIF(AA105:AA130,"=64876330",GP105:GP130),0)</f>
        <v>0</v>
      </c>
      <c r="FW132" s="3">
        <f>DU132-FP132</f>
        <v>19229</v>
      </c>
      <c r="FX132" s="3">
        <f>DU132-FQ132</f>
        <v>19229</v>
      </c>
      <c r="FY132" s="3">
        <f>FP132-FR132</f>
        <v>0</v>
      </c>
      <c r="FZ132" s="3">
        <f>DU132-FP132-FQ132+FR132</f>
        <v>19229</v>
      </c>
      <c r="GA132" s="3">
        <f>FQ132-FR132</f>
        <v>0</v>
      </c>
      <c r="GB132" s="3">
        <f>ROUND(SUMIF(AA105:AA130,"=64876330",GX105:GX130),0)</f>
        <v>0</v>
      </c>
      <c r="GC132" s="3">
        <f>ROUND(SUMIF(AA105:AA130,"=64876330",GY105:GY130),0)</f>
        <v>0</v>
      </c>
      <c r="GD132" s="3">
        <f>ROUND(SUMIF(AA105:AA130,"=64876330",GZ105:GZ130),0)</f>
        <v>0</v>
      </c>
      <c r="GE132" s="3">
        <f>ROUND(SUMIF(AA105:AA130,"=64876330",HD105:HD130),0)</f>
        <v>0</v>
      </c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>
        <v>0</v>
      </c>
    </row>
    <row r="134" spans="1:255" x14ac:dyDescent="0.2">
      <c r="A134" s="4">
        <v>50</v>
      </c>
      <c r="B134" s="4">
        <v>0</v>
      </c>
      <c r="C134" s="4">
        <v>0</v>
      </c>
      <c r="D134" s="4">
        <v>1</v>
      </c>
      <c r="E134" s="4">
        <v>201</v>
      </c>
      <c r="F134" s="4">
        <f>ROUND(Source!O132,O134)</f>
        <v>6961</v>
      </c>
      <c r="G134" s="4" t="s">
        <v>19</v>
      </c>
      <c r="H134" s="4" t="s">
        <v>20</v>
      </c>
      <c r="I134" s="4"/>
      <c r="J134" s="4"/>
      <c r="K134" s="4">
        <v>201</v>
      </c>
      <c r="L134" s="4">
        <v>1</v>
      </c>
      <c r="M134" s="4">
        <v>3</v>
      </c>
      <c r="N134" s="4" t="s">
        <v>3</v>
      </c>
      <c r="O134" s="4">
        <v>0</v>
      </c>
      <c r="P134" s="4">
        <f>ROUND(Source!DG132,O134)</f>
        <v>36250</v>
      </c>
      <c r="Q134" s="4"/>
      <c r="R134" s="4"/>
      <c r="S134" s="4"/>
      <c r="T134" s="4"/>
      <c r="U134" s="4"/>
      <c r="V134" s="4"/>
      <c r="W134" s="4">
        <v>6961.2</v>
      </c>
      <c r="X134" s="4">
        <v>1</v>
      </c>
      <c r="Y134" s="4">
        <v>6961.2</v>
      </c>
      <c r="Z134" s="4">
        <v>36250</v>
      </c>
      <c r="AA134" s="4">
        <v>1</v>
      </c>
      <c r="AB134" s="4">
        <v>36250</v>
      </c>
    </row>
    <row r="135" spans="1:255" x14ac:dyDescent="0.2">
      <c r="A135" s="4">
        <v>50</v>
      </c>
      <c r="B135" s="4">
        <v>0</v>
      </c>
      <c r="C135" s="4">
        <v>0</v>
      </c>
      <c r="D135" s="4">
        <v>1</v>
      </c>
      <c r="E135" s="4">
        <v>202</v>
      </c>
      <c r="F135" s="4">
        <f>ROUND(Source!P132,O135)</f>
        <v>6520</v>
      </c>
      <c r="G135" s="4" t="s">
        <v>21</v>
      </c>
      <c r="H135" s="4" t="s">
        <v>22</v>
      </c>
      <c r="I135" s="4"/>
      <c r="J135" s="4"/>
      <c r="K135" s="4">
        <v>202</v>
      </c>
      <c r="L135" s="4">
        <v>2</v>
      </c>
      <c r="M135" s="4">
        <v>3</v>
      </c>
      <c r="N135" s="4" t="s">
        <v>3</v>
      </c>
      <c r="O135" s="4">
        <v>0</v>
      </c>
      <c r="P135" s="4">
        <f>ROUND(Source!DH132,O135)</f>
        <v>19229</v>
      </c>
      <c r="Q135" s="4"/>
      <c r="R135" s="4"/>
      <c r="S135" s="4"/>
      <c r="T135" s="4"/>
      <c r="U135" s="4"/>
      <c r="V135" s="4"/>
      <c r="W135" s="4">
        <v>6519.9</v>
      </c>
      <c r="X135" s="4">
        <v>1</v>
      </c>
      <c r="Y135" s="4">
        <v>6519.9</v>
      </c>
      <c r="Z135" s="4">
        <v>19229</v>
      </c>
      <c r="AA135" s="4">
        <v>1</v>
      </c>
      <c r="AB135" s="4">
        <v>19229</v>
      </c>
    </row>
    <row r="136" spans="1:255" x14ac:dyDescent="0.2">
      <c r="A136" s="4">
        <v>50</v>
      </c>
      <c r="B136" s="4">
        <v>0</v>
      </c>
      <c r="C136" s="4">
        <v>0</v>
      </c>
      <c r="D136" s="4">
        <v>1</v>
      </c>
      <c r="E136" s="4">
        <v>222</v>
      </c>
      <c r="F136" s="4">
        <f>ROUND(Source!AO132,O136)</f>
        <v>0</v>
      </c>
      <c r="G136" s="4" t="s">
        <v>23</v>
      </c>
      <c r="H136" s="4" t="s">
        <v>24</v>
      </c>
      <c r="I136" s="4"/>
      <c r="J136" s="4"/>
      <c r="K136" s="4">
        <v>222</v>
      </c>
      <c r="L136" s="4">
        <v>3</v>
      </c>
      <c r="M136" s="4">
        <v>3</v>
      </c>
      <c r="N136" s="4" t="s">
        <v>3</v>
      </c>
      <c r="O136" s="4">
        <v>0</v>
      </c>
      <c r="P136" s="4">
        <f>ROUND(Source!EG132,O136)</f>
        <v>0</v>
      </c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>
        <v>0</v>
      </c>
      <c r="AA136" s="4">
        <v>1</v>
      </c>
      <c r="AB136" s="4">
        <v>0</v>
      </c>
    </row>
    <row r="137" spans="1:255" x14ac:dyDescent="0.2">
      <c r="A137" s="4">
        <v>50</v>
      </c>
      <c r="B137" s="4">
        <v>0</v>
      </c>
      <c r="C137" s="4">
        <v>0</v>
      </c>
      <c r="D137" s="4">
        <v>1</v>
      </c>
      <c r="E137" s="4">
        <v>225</v>
      </c>
      <c r="F137" s="4">
        <f>ROUND(Source!AV132,O137)</f>
        <v>6520</v>
      </c>
      <c r="G137" s="4" t="s">
        <v>25</v>
      </c>
      <c r="H137" s="4" t="s">
        <v>26</v>
      </c>
      <c r="I137" s="4"/>
      <c r="J137" s="4"/>
      <c r="K137" s="4">
        <v>225</v>
      </c>
      <c r="L137" s="4">
        <v>4</v>
      </c>
      <c r="M137" s="4">
        <v>3</v>
      </c>
      <c r="N137" s="4" t="s">
        <v>3</v>
      </c>
      <c r="O137" s="4">
        <v>0</v>
      </c>
      <c r="P137" s="4">
        <f>ROUND(Source!EN132,O137)</f>
        <v>19229</v>
      </c>
      <c r="Q137" s="4"/>
      <c r="R137" s="4"/>
      <c r="S137" s="4"/>
      <c r="T137" s="4"/>
      <c r="U137" s="4"/>
      <c r="V137" s="4"/>
      <c r="W137" s="4">
        <v>6519.9</v>
      </c>
      <c r="X137" s="4">
        <v>1</v>
      </c>
      <c r="Y137" s="4">
        <v>6519.9</v>
      </c>
      <c r="Z137" s="4">
        <v>19229</v>
      </c>
      <c r="AA137" s="4">
        <v>1</v>
      </c>
      <c r="AB137" s="4">
        <v>19229</v>
      </c>
    </row>
    <row r="138" spans="1:255" x14ac:dyDescent="0.2">
      <c r="A138" s="4">
        <v>50</v>
      </c>
      <c r="B138" s="4">
        <v>0</v>
      </c>
      <c r="C138" s="4">
        <v>0</v>
      </c>
      <c r="D138" s="4">
        <v>1</v>
      </c>
      <c r="E138" s="4">
        <v>226</v>
      </c>
      <c r="F138" s="4">
        <f>ROUND(Source!AW132,O138)</f>
        <v>6520</v>
      </c>
      <c r="G138" s="4" t="s">
        <v>27</v>
      </c>
      <c r="H138" s="4" t="s">
        <v>28</v>
      </c>
      <c r="I138" s="4"/>
      <c r="J138" s="4"/>
      <c r="K138" s="4">
        <v>226</v>
      </c>
      <c r="L138" s="4">
        <v>5</v>
      </c>
      <c r="M138" s="4">
        <v>3</v>
      </c>
      <c r="N138" s="4" t="s">
        <v>3</v>
      </c>
      <c r="O138" s="4">
        <v>0</v>
      </c>
      <c r="P138" s="4">
        <f>ROUND(Source!EO132,O138)</f>
        <v>19229</v>
      </c>
      <c r="Q138" s="4"/>
      <c r="R138" s="4"/>
      <c r="S138" s="4"/>
      <c r="T138" s="4"/>
      <c r="U138" s="4"/>
      <c r="V138" s="4"/>
      <c r="W138" s="4">
        <v>6519.9</v>
      </c>
      <c r="X138" s="4">
        <v>1</v>
      </c>
      <c r="Y138" s="4">
        <v>6519.9</v>
      </c>
      <c r="Z138" s="4">
        <v>19229</v>
      </c>
      <c r="AA138" s="4">
        <v>1</v>
      </c>
      <c r="AB138" s="4">
        <v>19229</v>
      </c>
    </row>
    <row r="139" spans="1:255" x14ac:dyDescent="0.2">
      <c r="A139" s="4">
        <v>50</v>
      </c>
      <c r="B139" s="4">
        <v>0</v>
      </c>
      <c r="C139" s="4">
        <v>0</v>
      </c>
      <c r="D139" s="4">
        <v>1</v>
      </c>
      <c r="E139" s="4">
        <v>227</v>
      </c>
      <c r="F139" s="4">
        <f>ROUND(Source!AX132,O139)</f>
        <v>0</v>
      </c>
      <c r="G139" s="4" t="s">
        <v>29</v>
      </c>
      <c r="H139" s="4" t="s">
        <v>30</v>
      </c>
      <c r="I139" s="4"/>
      <c r="J139" s="4"/>
      <c r="K139" s="4">
        <v>227</v>
      </c>
      <c r="L139" s="4">
        <v>6</v>
      </c>
      <c r="M139" s="4">
        <v>3</v>
      </c>
      <c r="N139" s="4" t="s">
        <v>3</v>
      </c>
      <c r="O139" s="4">
        <v>0</v>
      </c>
      <c r="P139" s="4">
        <f>ROUND(Source!EP132,O139)</f>
        <v>0</v>
      </c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>
        <v>0</v>
      </c>
      <c r="AA139" s="4">
        <v>1</v>
      </c>
      <c r="AB139" s="4">
        <v>0</v>
      </c>
    </row>
    <row r="140" spans="1:255" x14ac:dyDescent="0.2">
      <c r="A140" s="4">
        <v>50</v>
      </c>
      <c r="B140" s="4">
        <v>0</v>
      </c>
      <c r="C140" s="4">
        <v>0</v>
      </c>
      <c r="D140" s="4">
        <v>1</v>
      </c>
      <c r="E140" s="4">
        <v>228</v>
      </c>
      <c r="F140" s="4">
        <f>ROUND(Source!AY132,O140)</f>
        <v>6520</v>
      </c>
      <c r="G140" s="4" t="s">
        <v>31</v>
      </c>
      <c r="H140" s="4" t="s">
        <v>32</v>
      </c>
      <c r="I140" s="4"/>
      <c r="J140" s="4"/>
      <c r="K140" s="4">
        <v>228</v>
      </c>
      <c r="L140" s="4">
        <v>7</v>
      </c>
      <c r="M140" s="4">
        <v>3</v>
      </c>
      <c r="N140" s="4" t="s">
        <v>3</v>
      </c>
      <c r="O140" s="4">
        <v>0</v>
      </c>
      <c r="P140" s="4">
        <f>ROUND(Source!EQ132,O140)</f>
        <v>19229</v>
      </c>
      <c r="Q140" s="4"/>
      <c r="R140" s="4"/>
      <c r="S140" s="4"/>
      <c r="T140" s="4"/>
      <c r="U140" s="4"/>
      <c r="V140" s="4"/>
      <c r="W140" s="4">
        <v>6519.9</v>
      </c>
      <c r="X140" s="4">
        <v>1</v>
      </c>
      <c r="Y140" s="4">
        <v>6519.9</v>
      </c>
      <c r="Z140" s="4">
        <v>19229</v>
      </c>
      <c r="AA140" s="4">
        <v>1</v>
      </c>
      <c r="AB140" s="4">
        <v>19229</v>
      </c>
    </row>
    <row r="141" spans="1:255" x14ac:dyDescent="0.2">
      <c r="A141" s="4">
        <v>50</v>
      </c>
      <c r="B141" s="4">
        <v>0</v>
      </c>
      <c r="C141" s="4">
        <v>0</v>
      </c>
      <c r="D141" s="4">
        <v>1</v>
      </c>
      <c r="E141" s="4">
        <v>216</v>
      </c>
      <c r="F141" s="4">
        <f>ROUND(Source!AP132,O141)</f>
        <v>0</v>
      </c>
      <c r="G141" s="4" t="s">
        <v>33</v>
      </c>
      <c r="H141" s="4" t="s">
        <v>34</v>
      </c>
      <c r="I141" s="4"/>
      <c r="J141" s="4"/>
      <c r="K141" s="4">
        <v>216</v>
      </c>
      <c r="L141" s="4">
        <v>8</v>
      </c>
      <c r="M141" s="4">
        <v>3</v>
      </c>
      <c r="N141" s="4" t="s">
        <v>3</v>
      </c>
      <c r="O141" s="4">
        <v>0</v>
      </c>
      <c r="P141" s="4">
        <f>ROUND(Source!EH132,O141)</f>
        <v>0</v>
      </c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>
        <v>0</v>
      </c>
      <c r="AA141" s="4">
        <v>1</v>
      </c>
      <c r="AB141" s="4">
        <v>0</v>
      </c>
    </row>
    <row r="142" spans="1:255" x14ac:dyDescent="0.2">
      <c r="A142" s="4">
        <v>50</v>
      </c>
      <c r="B142" s="4">
        <v>0</v>
      </c>
      <c r="C142" s="4">
        <v>0</v>
      </c>
      <c r="D142" s="4">
        <v>1</v>
      </c>
      <c r="E142" s="4">
        <v>223</v>
      </c>
      <c r="F142" s="4">
        <f>ROUND(Source!AQ132,O142)</f>
        <v>0</v>
      </c>
      <c r="G142" s="4" t="s">
        <v>35</v>
      </c>
      <c r="H142" s="4" t="s">
        <v>36</v>
      </c>
      <c r="I142" s="4"/>
      <c r="J142" s="4"/>
      <c r="K142" s="4">
        <v>223</v>
      </c>
      <c r="L142" s="4">
        <v>9</v>
      </c>
      <c r="M142" s="4">
        <v>3</v>
      </c>
      <c r="N142" s="4" t="s">
        <v>3</v>
      </c>
      <c r="O142" s="4">
        <v>0</v>
      </c>
      <c r="P142" s="4">
        <f>ROUND(Source!EI132,O142)</f>
        <v>0</v>
      </c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>
        <v>0</v>
      </c>
      <c r="AA142" s="4">
        <v>1</v>
      </c>
      <c r="AB142" s="4">
        <v>0</v>
      </c>
    </row>
    <row r="143" spans="1:255" x14ac:dyDescent="0.2">
      <c r="A143" s="4">
        <v>50</v>
      </c>
      <c r="B143" s="4">
        <v>0</v>
      </c>
      <c r="C143" s="4">
        <v>0</v>
      </c>
      <c r="D143" s="4">
        <v>1</v>
      </c>
      <c r="E143" s="4">
        <v>229</v>
      </c>
      <c r="F143" s="4">
        <f>ROUND(Source!AZ132,O143)</f>
        <v>0</v>
      </c>
      <c r="G143" s="4" t="s">
        <v>37</v>
      </c>
      <c r="H143" s="4" t="s">
        <v>38</v>
      </c>
      <c r="I143" s="4"/>
      <c r="J143" s="4"/>
      <c r="K143" s="4">
        <v>229</v>
      </c>
      <c r="L143" s="4">
        <v>10</v>
      </c>
      <c r="M143" s="4">
        <v>3</v>
      </c>
      <c r="N143" s="4" t="s">
        <v>3</v>
      </c>
      <c r="O143" s="4">
        <v>0</v>
      </c>
      <c r="P143" s="4">
        <f>ROUND(Source!ER132,O143)</f>
        <v>0</v>
      </c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>
        <v>0</v>
      </c>
      <c r="AA143" s="4">
        <v>1</v>
      </c>
      <c r="AB143" s="4">
        <v>0</v>
      </c>
    </row>
    <row r="144" spans="1:255" x14ac:dyDescent="0.2">
      <c r="A144" s="4">
        <v>50</v>
      </c>
      <c r="B144" s="4">
        <v>0</v>
      </c>
      <c r="C144" s="4">
        <v>0</v>
      </c>
      <c r="D144" s="4">
        <v>1</v>
      </c>
      <c r="E144" s="4">
        <v>203</v>
      </c>
      <c r="F144" s="4">
        <f>ROUND(Source!Q132,O144)</f>
        <v>151</v>
      </c>
      <c r="G144" s="4" t="s">
        <v>39</v>
      </c>
      <c r="H144" s="4" t="s">
        <v>40</v>
      </c>
      <c r="I144" s="4"/>
      <c r="J144" s="4"/>
      <c r="K144" s="4">
        <v>203</v>
      </c>
      <c r="L144" s="4">
        <v>11</v>
      </c>
      <c r="M144" s="4">
        <v>3</v>
      </c>
      <c r="N144" s="4" t="s">
        <v>3</v>
      </c>
      <c r="O144" s="4">
        <v>0</v>
      </c>
      <c r="P144" s="4">
        <f>ROUND(Source!DI132,O144)</f>
        <v>2257</v>
      </c>
      <c r="Q144" s="4"/>
      <c r="R144" s="4"/>
      <c r="S144" s="4"/>
      <c r="T144" s="4"/>
      <c r="U144" s="4"/>
      <c r="V144" s="4"/>
      <c r="W144" s="4">
        <v>151.42000000000002</v>
      </c>
      <c r="X144" s="4">
        <v>1</v>
      </c>
      <c r="Y144" s="4">
        <v>151.42000000000002</v>
      </c>
      <c r="Z144" s="4">
        <v>2257</v>
      </c>
      <c r="AA144" s="4">
        <v>1</v>
      </c>
      <c r="AB144" s="4">
        <v>2257</v>
      </c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231</v>
      </c>
      <c r="F145" s="4">
        <f>ROUND(Source!BB132,O145)</f>
        <v>0</v>
      </c>
      <c r="G145" s="4" t="s">
        <v>41</v>
      </c>
      <c r="H145" s="4" t="s">
        <v>42</v>
      </c>
      <c r="I145" s="4"/>
      <c r="J145" s="4"/>
      <c r="K145" s="4">
        <v>231</v>
      </c>
      <c r="L145" s="4">
        <v>12</v>
      </c>
      <c r="M145" s="4">
        <v>3</v>
      </c>
      <c r="N145" s="4" t="s">
        <v>3</v>
      </c>
      <c r="O145" s="4">
        <v>0</v>
      </c>
      <c r="P145" s="4">
        <f>ROUND(Source!ET132,O145)</f>
        <v>0</v>
      </c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>
        <v>0</v>
      </c>
      <c r="AA145" s="4">
        <v>1</v>
      </c>
      <c r="AB145" s="4">
        <v>0</v>
      </c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204</v>
      </c>
      <c r="F146" s="4">
        <f>ROUND(Source!R132,O146)</f>
        <v>11</v>
      </c>
      <c r="G146" s="4" t="s">
        <v>43</v>
      </c>
      <c r="H146" s="4" t="s">
        <v>44</v>
      </c>
      <c r="I146" s="4"/>
      <c r="J146" s="4"/>
      <c r="K146" s="4">
        <v>204</v>
      </c>
      <c r="L146" s="4">
        <v>13</v>
      </c>
      <c r="M146" s="4">
        <v>3</v>
      </c>
      <c r="N146" s="4" t="s">
        <v>3</v>
      </c>
      <c r="O146" s="4">
        <v>0</v>
      </c>
      <c r="P146" s="4">
        <f>ROUND(Source!DJ132,O146)</f>
        <v>545</v>
      </c>
      <c r="Q146" s="4"/>
      <c r="R146" s="4"/>
      <c r="S146" s="4"/>
      <c r="T146" s="4"/>
      <c r="U146" s="4"/>
      <c r="V146" s="4"/>
      <c r="W146" s="4">
        <v>10.7</v>
      </c>
      <c r="X146" s="4">
        <v>1</v>
      </c>
      <c r="Y146" s="4">
        <v>10.7</v>
      </c>
      <c r="Z146" s="4">
        <v>545</v>
      </c>
      <c r="AA146" s="4">
        <v>1</v>
      </c>
      <c r="AB146" s="4">
        <v>545</v>
      </c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205</v>
      </c>
      <c r="F147" s="4">
        <f>ROUND(Source!S132,O147)</f>
        <v>290</v>
      </c>
      <c r="G147" s="4" t="s">
        <v>45</v>
      </c>
      <c r="H147" s="4" t="s">
        <v>46</v>
      </c>
      <c r="I147" s="4"/>
      <c r="J147" s="4"/>
      <c r="K147" s="4">
        <v>205</v>
      </c>
      <c r="L147" s="4">
        <v>14</v>
      </c>
      <c r="M147" s="4">
        <v>3</v>
      </c>
      <c r="N147" s="4" t="s">
        <v>3</v>
      </c>
      <c r="O147" s="4">
        <v>0</v>
      </c>
      <c r="P147" s="4">
        <f>ROUND(Source!DK132,O147)</f>
        <v>14764</v>
      </c>
      <c r="Q147" s="4"/>
      <c r="R147" s="4"/>
      <c r="S147" s="4"/>
      <c r="T147" s="4"/>
      <c r="U147" s="4"/>
      <c r="V147" s="4"/>
      <c r="W147" s="4">
        <v>289.88</v>
      </c>
      <c r="X147" s="4">
        <v>1</v>
      </c>
      <c r="Y147" s="4">
        <v>289.88</v>
      </c>
      <c r="Z147" s="4">
        <v>14764</v>
      </c>
      <c r="AA147" s="4">
        <v>1</v>
      </c>
      <c r="AB147" s="4">
        <v>14764</v>
      </c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232</v>
      </c>
      <c r="F148" s="4">
        <f>ROUND(Source!BC132,O148)</f>
        <v>0</v>
      </c>
      <c r="G148" s="4" t="s">
        <v>47</v>
      </c>
      <c r="H148" s="4" t="s">
        <v>48</v>
      </c>
      <c r="I148" s="4"/>
      <c r="J148" s="4"/>
      <c r="K148" s="4">
        <v>232</v>
      </c>
      <c r="L148" s="4">
        <v>15</v>
      </c>
      <c r="M148" s="4">
        <v>3</v>
      </c>
      <c r="N148" s="4" t="s">
        <v>3</v>
      </c>
      <c r="O148" s="4">
        <v>0</v>
      </c>
      <c r="P148" s="4">
        <f>ROUND(Source!EU132,O148)</f>
        <v>0</v>
      </c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>
        <v>0</v>
      </c>
      <c r="AA148" s="4">
        <v>1</v>
      </c>
      <c r="AB148" s="4">
        <v>0</v>
      </c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214</v>
      </c>
      <c r="F149" s="4">
        <f>ROUND(Source!AS132,O149)</f>
        <v>2965</v>
      </c>
      <c r="G149" s="4" t="s">
        <v>49</v>
      </c>
      <c r="H149" s="4" t="s">
        <v>50</v>
      </c>
      <c r="I149" s="4"/>
      <c r="J149" s="4"/>
      <c r="K149" s="4">
        <v>214</v>
      </c>
      <c r="L149" s="4">
        <v>16</v>
      </c>
      <c r="M149" s="4">
        <v>3</v>
      </c>
      <c r="N149" s="4" t="s">
        <v>3</v>
      </c>
      <c r="O149" s="4">
        <v>0</v>
      </c>
      <c r="P149" s="4">
        <f>ROUND(Source!EK132,O149)</f>
        <v>6185</v>
      </c>
      <c r="Q149" s="4"/>
      <c r="R149" s="4"/>
      <c r="S149" s="4"/>
      <c r="T149" s="4"/>
      <c r="U149" s="4"/>
      <c r="V149" s="4"/>
      <c r="W149" s="4">
        <v>2965</v>
      </c>
      <c r="X149" s="4">
        <v>1</v>
      </c>
      <c r="Y149" s="4">
        <v>2965</v>
      </c>
      <c r="Z149" s="4">
        <v>6185</v>
      </c>
      <c r="AA149" s="4">
        <v>1</v>
      </c>
      <c r="AB149" s="4">
        <v>6185</v>
      </c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215</v>
      </c>
      <c r="F150" s="4">
        <f>ROUND(Source!AT132,O150)</f>
        <v>4441</v>
      </c>
      <c r="G150" s="4" t="s">
        <v>51</v>
      </c>
      <c r="H150" s="4" t="s">
        <v>52</v>
      </c>
      <c r="I150" s="4"/>
      <c r="J150" s="4"/>
      <c r="K150" s="4">
        <v>215</v>
      </c>
      <c r="L150" s="4">
        <v>17</v>
      </c>
      <c r="M150" s="4">
        <v>3</v>
      </c>
      <c r="N150" s="4" t="s">
        <v>3</v>
      </c>
      <c r="O150" s="4">
        <v>0</v>
      </c>
      <c r="P150" s="4">
        <f>ROUND(Source!EL132,O150)</f>
        <v>53593</v>
      </c>
      <c r="Q150" s="4"/>
      <c r="R150" s="4"/>
      <c r="S150" s="4"/>
      <c r="T150" s="4"/>
      <c r="U150" s="4"/>
      <c r="V150" s="4"/>
      <c r="W150" s="4">
        <v>4441</v>
      </c>
      <c r="X150" s="4">
        <v>1</v>
      </c>
      <c r="Y150" s="4">
        <v>4441</v>
      </c>
      <c r="Z150" s="4">
        <v>53593</v>
      </c>
      <c r="AA150" s="4">
        <v>1</v>
      </c>
      <c r="AB150" s="4">
        <v>53593</v>
      </c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217</v>
      </c>
      <c r="F151" s="4">
        <f>ROUND(Source!AU132,O151)</f>
        <v>0</v>
      </c>
      <c r="G151" s="4" t="s">
        <v>53</v>
      </c>
      <c r="H151" s="4" t="s">
        <v>54</v>
      </c>
      <c r="I151" s="4"/>
      <c r="J151" s="4"/>
      <c r="K151" s="4">
        <v>217</v>
      </c>
      <c r="L151" s="4">
        <v>18</v>
      </c>
      <c r="M151" s="4">
        <v>3</v>
      </c>
      <c r="N151" s="4" t="s">
        <v>3</v>
      </c>
      <c r="O151" s="4">
        <v>0</v>
      </c>
      <c r="P151" s="4">
        <f>ROUND(Source!EM132,O151)</f>
        <v>0</v>
      </c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>
        <v>0</v>
      </c>
      <c r="AA151" s="4">
        <v>1</v>
      </c>
      <c r="AB151" s="4">
        <v>0</v>
      </c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230</v>
      </c>
      <c r="F152" s="4">
        <f>ROUND(Source!BA132,O152)</f>
        <v>0</v>
      </c>
      <c r="G152" s="4" t="s">
        <v>55</v>
      </c>
      <c r="H152" s="4" t="s">
        <v>56</v>
      </c>
      <c r="I152" s="4"/>
      <c r="J152" s="4"/>
      <c r="K152" s="4">
        <v>230</v>
      </c>
      <c r="L152" s="4">
        <v>19</v>
      </c>
      <c r="M152" s="4">
        <v>3</v>
      </c>
      <c r="N152" s="4" t="s">
        <v>3</v>
      </c>
      <c r="O152" s="4">
        <v>0</v>
      </c>
      <c r="P152" s="4">
        <f>ROUND(Source!ES132,O152)</f>
        <v>0</v>
      </c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>
        <v>0</v>
      </c>
      <c r="AA152" s="4">
        <v>1</v>
      </c>
      <c r="AB152" s="4">
        <v>0</v>
      </c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206</v>
      </c>
      <c r="F153" s="4">
        <f>ROUND(Source!T132,O153)</f>
        <v>0</v>
      </c>
      <c r="G153" s="4" t="s">
        <v>57</v>
      </c>
      <c r="H153" s="4" t="s">
        <v>58</v>
      </c>
      <c r="I153" s="4"/>
      <c r="J153" s="4"/>
      <c r="K153" s="4">
        <v>206</v>
      </c>
      <c r="L153" s="4">
        <v>20</v>
      </c>
      <c r="M153" s="4">
        <v>3</v>
      </c>
      <c r="N153" s="4" t="s">
        <v>3</v>
      </c>
      <c r="O153" s="4">
        <v>0</v>
      </c>
      <c r="P153" s="4">
        <f>ROUND(Source!DL132,O153)</f>
        <v>0</v>
      </c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>
        <v>0</v>
      </c>
      <c r="AA153" s="4">
        <v>1</v>
      </c>
      <c r="AB153" s="4">
        <v>0</v>
      </c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207</v>
      </c>
      <c r="F154" s="4">
        <f>ROUND(Source!U132,O154)</f>
        <v>30.752400000000002</v>
      </c>
      <c r="G154" s="4" t="s">
        <v>59</v>
      </c>
      <c r="H154" s="4" t="s">
        <v>60</v>
      </c>
      <c r="I154" s="4"/>
      <c r="J154" s="4"/>
      <c r="K154" s="4">
        <v>207</v>
      </c>
      <c r="L154" s="4">
        <v>21</v>
      </c>
      <c r="M154" s="4">
        <v>3</v>
      </c>
      <c r="N154" s="4" t="s">
        <v>3</v>
      </c>
      <c r="O154" s="4">
        <v>7</v>
      </c>
      <c r="P154" s="4">
        <f>ROUND(Source!DM132,O154)</f>
        <v>30.752400000000002</v>
      </c>
      <c r="Q154" s="4"/>
      <c r="R154" s="4"/>
      <c r="S154" s="4"/>
      <c r="T154" s="4"/>
      <c r="U154" s="4"/>
      <c r="V154" s="4"/>
      <c r="W154" s="4">
        <v>30.752400000000002</v>
      </c>
      <c r="X154" s="4">
        <v>1</v>
      </c>
      <c r="Y154" s="4">
        <v>30.752400000000002</v>
      </c>
      <c r="Z154" s="4">
        <v>30.752400000000002</v>
      </c>
      <c r="AA154" s="4">
        <v>1</v>
      </c>
      <c r="AB154" s="4">
        <v>30.752400000000002</v>
      </c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208</v>
      </c>
      <c r="F155" s="4">
        <f>ROUND(Source!V132,O155)</f>
        <v>0.9</v>
      </c>
      <c r="G155" s="4" t="s">
        <v>61</v>
      </c>
      <c r="H155" s="4" t="s">
        <v>62</v>
      </c>
      <c r="I155" s="4"/>
      <c r="J155" s="4"/>
      <c r="K155" s="4">
        <v>208</v>
      </c>
      <c r="L155" s="4">
        <v>22</v>
      </c>
      <c r="M155" s="4">
        <v>3</v>
      </c>
      <c r="N155" s="4" t="s">
        <v>3</v>
      </c>
      <c r="O155" s="4">
        <v>7</v>
      </c>
      <c r="P155" s="4">
        <f>ROUND(Source!DN132,O155)</f>
        <v>0.9</v>
      </c>
      <c r="Q155" s="4"/>
      <c r="R155" s="4"/>
      <c r="S155" s="4"/>
      <c r="T155" s="4"/>
      <c r="U155" s="4"/>
      <c r="V155" s="4"/>
      <c r="W155" s="4">
        <v>0.9</v>
      </c>
      <c r="X155" s="4">
        <v>1</v>
      </c>
      <c r="Y155" s="4">
        <v>0.9</v>
      </c>
      <c r="Z155" s="4">
        <v>0.9</v>
      </c>
      <c r="AA155" s="4">
        <v>1</v>
      </c>
      <c r="AB155" s="4">
        <v>0.9</v>
      </c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209</v>
      </c>
      <c r="F156" s="4">
        <f>ROUND(Source!W132,O156)</f>
        <v>1</v>
      </c>
      <c r="G156" s="4" t="s">
        <v>63</v>
      </c>
      <c r="H156" s="4" t="s">
        <v>64</v>
      </c>
      <c r="I156" s="4"/>
      <c r="J156" s="4"/>
      <c r="K156" s="4">
        <v>209</v>
      </c>
      <c r="L156" s="4">
        <v>23</v>
      </c>
      <c r="M156" s="4">
        <v>3</v>
      </c>
      <c r="N156" s="4" t="s">
        <v>3</v>
      </c>
      <c r="O156" s="4">
        <v>0</v>
      </c>
      <c r="P156" s="4">
        <f>ROUND(Source!DO132,O156)</f>
        <v>1</v>
      </c>
      <c r="Q156" s="4"/>
      <c r="R156" s="4"/>
      <c r="S156" s="4"/>
      <c r="T156" s="4"/>
      <c r="U156" s="4"/>
      <c r="V156" s="4"/>
      <c r="W156" s="4">
        <v>1.02</v>
      </c>
      <c r="X156" s="4">
        <v>1</v>
      </c>
      <c r="Y156" s="4">
        <v>1.02</v>
      </c>
      <c r="Z156" s="4">
        <v>1</v>
      </c>
      <c r="AA156" s="4">
        <v>1</v>
      </c>
      <c r="AB156" s="4">
        <v>1</v>
      </c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233</v>
      </c>
      <c r="F157" s="4">
        <f>ROUND(Source!BD132,O157)</f>
        <v>0</v>
      </c>
      <c r="G157" s="4" t="s">
        <v>65</v>
      </c>
      <c r="H157" s="4" t="s">
        <v>66</v>
      </c>
      <c r="I157" s="4"/>
      <c r="J157" s="4"/>
      <c r="K157" s="4">
        <v>233</v>
      </c>
      <c r="L157" s="4">
        <v>24</v>
      </c>
      <c r="M157" s="4">
        <v>3</v>
      </c>
      <c r="N157" s="4" t="s">
        <v>3</v>
      </c>
      <c r="O157" s="4">
        <v>0</v>
      </c>
      <c r="P157" s="4">
        <f>ROUND(Source!EV132,O157)</f>
        <v>0</v>
      </c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>
        <v>0</v>
      </c>
      <c r="AA157" s="4">
        <v>1</v>
      </c>
      <c r="AB157" s="4">
        <v>0</v>
      </c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210</v>
      </c>
      <c r="F158" s="4">
        <f>ROUND(Source!X132,O158)</f>
        <v>292</v>
      </c>
      <c r="G158" s="4" t="s">
        <v>67</v>
      </c>
      <c r="H158" s="4" t="s">
        <v>68</v>
      </c>
      <c r="I158" s="4"/>
      <c r="J158" s="4"/>
      <c r="K158" s="4">
        <v>210</v>
      </c>
      <c r="L158" s="4">
        <v>25</v>
      </c>
      <c r="M158" s="4">
        <v>3</v>
      </c>
      <c r="N158" s="4" t="s">
        <v>3</v>
      </c>
      <c r="O158" s="4">
        <v>0</v>
      </c>
      <c r="P158" s="4">
        <f>ROUND(Source!DP132,O158)</f>
        <v>14849</v>
      </c>
      <c r="Q158" s="4"/>
      <c r="R158" s="4"/>
      <c r="S158" s="4"/>
      <c r="T158" s="4"/>
      <c r="U158" s="4"/>
      <c r="V158" s="4"/>
      <c r="W158" s="4">
        <v>291.52</v>
      </c>
      <c r="X158" s="4">
        <v>1</v>
      </c>
      <c r="Y158" s="4">
        <v>291.52</v>
      </c>
      <c r="Z158" s="4">
        <v>14849</v>
      </c>
      <c r="AA158" s="4">
        <v>1</v>
      </c>
      <c r="AB158" s="4">
        <v>14849</v>
      </c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211</v>
      </c>
      <c r="F159" s="4">
        <f>ROUND(Source!Y132,O159)</f>
        <v>153</v>
      </c>
      <c r="G159" s="4" t="s">
        <v>69</v>
      </c>
      <c r="H159" s="4" t="s">
        <v>70</v>
      </c>
      <c r="I159" s="4"/>
      <c r="J159" s="4"/>
      <c r="K159" s="4">
        <v>211</v>
      </c>
      <c r="L159" s="4">
        <v>26</v>
      </c>
      <c r="M159" s="4">
        <v>3</v>
      </c>
      <c r="N159" s="4" t="s">
        <v>3</v>
      </c>
      <c r="O159" s="4">
        <v>0</v>
      </c>
      <c r="P159" s="4">
        <f>ROUND(Source!DQ132,O159)</f>
        <v>7807</v>
      </c>
      <c r="Q159" s="4"/>
      <c r="R159" s="4"/>
      <c r="S159" s="4"/>
      <c r="T159" s="4"/>
      <c r="U159" s="4"/>
      <c r="V159" s="4"/>
      <c r="W159" s="4">
        <v>153.28</v>
      </c>
      <c r="X159" s="4">
        <v>1</v>
      </c>
      <c r="Y159" s="4">
        <v>153.28</v>
      </c>
      <c r="Z159" s="4">
        <v>7807</v>
      </c>
      <c r="AA159" s="4">
        <v>1</v>
      </c>
      <c r="AB159" s="4">
        <v>7807</v>
      </c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224</v>
      </c>
      <c r="F160" s="4">
        <f>ROUND(Source!AR132,O160)</f>
        <v>7406</v>
      </c>
      <c r="G160" s="4" t="s">
        <v>71</v>
      </c>
      <c r="H160" s="4" t="s">
        <v>72</v>
      </c>
      <c r="I160" s="4"/>
      <c r="J160" s="4"/>
      <c r="K160" s="4">
        <v>224</v>
      </c>
      <c r="L160" s="4">
        <v>27</v>
      </c>
      <c r="M160" s="4">
        <v>3</v>
      </c>
      <c r="N160" s="4" t="s">
        <v>3</v>
      </c>
      <c r="O160" s="4">
        <v>0</v>
      </c>
      <c r="P160" s="4">
        <f>ROUND(Source!EJ132,O160)</f>
        <v>59778</v>
      </c>
      <c r="Q160" s="4"/>
      <c r="R160" s="4"/>
      <c r="S160" s="4"/>
      <c r="T160" s="4"/>
      <c r="U160" s="4"/>
      <c r="V160" s="4"/>
      <c r="W160" s="4">
        <v>7406</v>
      </c>
      <c r="X160" s="4">
        <v>1</v>
      </c>
      <c r="Y160" s="4">
        <v>7406</v>
      </c>
      <c r="Z160" s="4">
        <v>59778</v>
      </c>
      <c r="AA160" s="4">
        <v>1</v>
      </c>
      <c r="AB160" s="4">
        <v>59778</v>
      </c>
    </row>
    <row r="162" spans="1:255" x14ac:dyDescent="0.2">
      <c r="A162" s="1">
        <v>5</v>
      </c>
      <c r="B162" s="1">
        <v>0</v>
      </c>
      <c r="C162" s="1"/>
      <c r="D162" s="1">
        <f>ROW(A173)</f>
        <v>173</v>
      </c>
      <c r="E162" s="1"/>
      <c r="F162" s="1" t="s">
        <v>74</v>
      </c>
      <c r="G162" s="1" t="s">
        <v>162</v>
      </c>
      <c r="H162" s="1" t="s">
        <v>3</v>
      </c>
      <c r="I162" s="1">
        <v>0</v>
      </c>
      <c r="J162" s="1"/>
      <c r="K162" s="1">
        <v>0</v>
      </c>
      <c r="L162" s="1"/>
      <c r="M162" s="1" t="s">
        <v>3</v>
      </c>
      <c r="N162" s="1"/>
      <c r="O162" s="1"/>
      <c r="P162" s="1"/>
      <c r="Q162" s="1"/>
      <c r="R162" s="1"/>
      <c r="S162" s="1">
        <v>0</v>
      </c>
      <c r="T162" s="1">
        <v>0</v>
      </c>
      <c r="U162" s="1" t="s">
        <v>3</v>
      </c>
      <c r="V162" s="1">
        <v>2</v>
      </c>
      <c r="W162" s="1"/>
      <c r="X162" s="1"/>
      <c r="Y162" s="1"/>
      <c r="Z162" s="1"/>
      <c r="AA162" s="1"/>
      <c r="AB162" s="1" t="s">
        <v>3</v>
      </c>
      <c r="AC162" s="1" t="s">
        <v>3</v>
      </c>
      <c r="AD162" s="1" t="s">
        <v>3</v>
      </c>
      <c r="AE162" s="1" t="s">
        <v>3</v>
      </c>
      <c r="AF162" s="1" t="s">
        <v>3</v>
      </c>
      <c r="AG162" s="1" t="s">
        <v>3</v>
      </c>
      <c r="AH162" s="1"/>
      <c r="AI162" s="1"/>
      <c r="AJ162" s="1"/>
      <c r="AK162" s="1"/>
      <c r="AL162" s="1"/>
      <c r="AM162" s="1"/>
      <c r="AN162" s="1"/>
      <c r="AO162" s="1"/>
      <c r="AP162" s="1" t="s">
        <v>3</v>
      </c>
      <c r="AQ162" s="1" t="s">
        <v>3</v>
      </c>
      <c r="AR162" s="1" t="s">
        <v>3</v>
      </c>
      <c r="AS162" s="1"/>
      <c r="AT162" s="1"/>
      <c r="AU162" s="1"/>
      <c r="AV162" s="1"/>
      <c r="AW162" s="1"/>
      <c r="AX162" s="1"/>
      <c r="AY162" s="1"/>
      <c r="AZ162" s="1" t="s">
        <v>3</v>
      </c>
      <c r="BA162" s="1"/>
      <c r="BB162" s="1" t="s">
        <v>3</v>
      </c>
      <c r="BC162" s="1" t="s">
        <v>3</v>
      </c>
      <c r="BD162" s="1" t="s">
        <v>3</v>
      </c>
      <c r="BE162" s="1" t="s">
        <v>3</v>
      </c>
      <c r="BF162" s="1" t="s">
        <v>3</v>
      </c>
      <c r="BG162" s="1" t="s">
        <v>3</v>
      </c>
      <c r="BH162" s="1" t="s">
        <v>3</v>
      </c>
      <c r="BI162" s="1" t="s">
        <v>3</v>
      </c>
      <c r="BJ162" s="1" t="s">
        <v>3</v>
      </c>
      <c r="BK162" s="1" t="s">
        <v>3</v>
      </c>
      <c r="BL162" s="1" t="s">
        <v>3</v>
      </c>
      <c r="BM162" s="1" t="s">
        <v>3</v>
      </c>
      <c r="BN162" s="1" t="s">
        <v>3</v>
      </c>
      <c r="BO162" s="1" t="s">
        <v>3</v>
      </c>
      <c r="BP162" s="1" t="s">
        <v>3</v>
      </c>
      <c r="BQ162" s="1"/>
      <c r="BR162" s="1"/>
      <c r="BS162" s="1"/>
      <c r="BT162" s="1"/>
      <c r="BU162" s="1"/>
      <c r="BV162" s="1"/>
      <c r="BW162" s="1"/>
      <c r="BX162" s="1">
        <v>0</v>
      </c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>
        <v>0</v>
      </c>
    </row>
    <row r="164" spans="1:255" x14ac:dyDescent="0.2">
      <c r="A164" s="2">
        <v>52</v>
      </c>
      <c r="B164" s="2">
        <f t="shared" ref="B164:G164" si="83">B173</f>
        <v>0</v>
      </c>
      <c r="C164" s="2">
        <f t="shared" si="83"/>
        <v>5</v>
      </c>
      <c r="D164" s="2">
        <f t="shared" si="83"/>
        <v>162</v>
      </c>
      <c r="E164" s="2">
        <f t="shared" si="83"/>
        <v>0</v>
      </c>
      <c r="F164" s="2" t="str">
        <f t="shared" si="83"/>
        <v>Новый подраздел</v>
      </c>
      <c r="G164" s="2" t="str">
        <f t="shared" si="83"/>
        <v>ЗИП</v>
      </c>
      <c r="H164" s="2"/>
      <c r="I164" s="2"/>
      <c r="J164" s="2"/>
      <c r="K164" s="2"/>
      <c r="L164" s="2"/>
      <c r="M164" s="2"/>
      <c r="N164" s="2"/>
      <c r="O164" s="2">
        <f t="shared" ref="O164:AT164" si="84">O173</f>
        <v>0</v>
      </c>
      <c r="P164" s="2">
        <f t="shared" si="84"/>
        <v>0</v>
      </c>
      <c r="Q164" s="2">
        <f t="shared" si="84"/>
        <v>0</v>
      </c>
      <c r="R164" s="2">
        <f t="shared" si="84"/>
        <v>0</v>
      </c>
      <c r="S164" s="2">
        <f t="shared" si="84"/>
        <v>0</v>
      </c>
      <c r="T164" s="2">
        <f t="shared" si="84"/>
        <v>0</v>
      </c>
      <c r="U164" s="2">
        <f t="shared" si="84"/>
        <v>0</v>
      </c>
      <c r="V164" s="2">
        <f t="shared" si="84"/>
        <v>0</v>
      </c>
      <c r="W164" s="2">
        <f t="shared" si="84"/>
        <v>0</v>
      </c>
      <c r="X164" s="2">
        <f t="shared" si="84"/>
        <v>0</v>
      </c>
      <c r="Y164" s="2">
        <f t="shared" si="84"/>
        <v>0</v>
      </c>
      <c r="Z164" s="2">
        <f t="shared" si="84"/>
        <v>0</v>
      </c>
      <c r="AA164" s="2">
        <f t="shared" si="84"/>
        <v>0</v>
      </c>
      <c r="AB164" s="2">
        <f t="shared" si="84"/>
        <v>0</v>
      </c>
      <c r="AC164" s="2">
        <f t="shared" si="84"/>
        <v>0</v>
      </c>
      <c r="AD164" s="2">
        <f t="shared" si="84"/>
        <v>0</v>
      </c>
      <c r="AE164" s="2">
        <f t="shared" si="84"/>
        <v>0</v>
      </c>
      <c r="AF164" s="2">
        <f t="shared" si="84"/>
        <v>0</v>
      </c>
      <c r="AG164" s="2">
        <f t="shared" si="84"/>
        <v>0</v>
      </c>
      <c r="AH164" s="2">
        <f t="shared" si="84"/>
        <v>0</v>
      </c>
      <c r="AI164" s="2">
        <f t="shared" si="84"/>
        <v>0</v>
      </c>
      <c r="AJ164" s="2">
        <f t="shared" si="84"/>
        <v>0</v>
      </c>
      <c r="AK164" s="2">
        <f t="shared" si="84"/>
        <v>0</v>
      </c>
      <c r="AL164" s="2">
        <f t="shared" si="84"/>
        <v>0</v>
      </c>
      <c r="AM164" s="2">
        <f t="shared" si="84"/>
        <v>0</v>
      </c>
      <c r="AN164" s="2">
        <f t="shared" si="84"/>
        <v>0</v>
      </c>
      <c r="AO164" s="2">
        <f t="shared" si="84"/>
        <v>0</v>
      </c>
      <c r="AP164" s="2">
        <f t="shared" si="84"/>
        <v>0</v>
      </c>
      <c r="AQ164" s="2">
        <f t="shared" si="84"/>
        <v>0</v>
      </c>
      <c r="AR164" s="2">
        <f t="shared" si="84"/>
        <v>0</v>
      </c>
      <c r="AS164" s="2">
        <f t="shared" si="84"/>
        <v>0</v>
      </c>
      <c r="AT164" s="2">
        <f t="shared" si="84"/>
        <v>0</v>
      </c>
      <c r="AU164" s="2">
        <f t="shared" ref="AU164:BZ164" si="85">AU173</f>
        <v>0</v>
      </c>
      <c r="AV164" s="2">
        <f t="shared" si="85"/>
        <v>0</v>
      </c>
      <c r="AW164" s="2">
        <f t="shared" si="85"/>
        <v>0</v>
      </c>
      <c r="AX164" s="2">
        <f t="shared" si="85"/>
        <v>0</v>
      </c>
      <c r="AY164" s="2">
        <f t="shared" si="85"/>
        <v>0</v>
      </c>
      <c r="AZ164" s="2">
        <f t="shared" si="85"/>
        <v>0</v>
      </c>
      <c r="BA164" s="2">
        <f t="shared" si="85"/>
        <v>0</v>
      </c>
      <c r="BB164" s="2">
        <f t="shared" si="85"/>
        <v>0</v>
      </c>
      <c r="BC164" s="2">
        <f t="shared" si="85"/>
        <v>0</v>
      </c>
      <c r="BD164" s="2">
        <f t="shared" si="85"/>
        <v>0</v>
      </c>
      <c r="BE164" s="2">
        <f t="shared" si="85"/>
        <v>0</v>
      </c>
      <c r="BF164" s="2">
        <f t="shared" si="85"/>
        <v>0</v>
      </c>
      <c r="BG164" s="2">
        <f t="shared" si="85"/>
        <v>0</v>
      </c>
      <c r="BH164" s="2">
        <f t="shared" si="85"/>
        <v>0</v>
      </c>
      <c r="BI164" s="2">
        <f t="shared" si="85"/>
        <v>0</v>
      </c>
      <c r="BJ164" s="2">
        <f t="shared" si="85"/>
        <v>0</v>
      </c>
      <c r="BK164" s="2">
        <f t="shared" si="85"/>
        <v>0</v>
      </c>
      <c r="BL164" s="2">
        <f t="shared" si="85"/>
        <v>0</v>
      </c>
      <c r="BM164" s="2">
        <f t="shared" si="85"/>
        <v>0</v>
      </c>
      <c r="BN164" s="2">
        <f t="shared" si="85"/>
        <v>0</v>
      </c>
      <c r="BO164" s="2">
        <f t="shared" si="85"/>
        <v>0</v>
      </c>
      <c r="BP164" s="2">
        <f t="shared" si="85"/>
        <v>0</v>
      </c>
      <c r="BQ164" s="2">
        <f t="shared" si="85"/>
        <v>0</v>
      </c>
      <c r="BR164" s="2">
        <f t="shared" si="85"/>
        <v>0</v>
      </c>
      <c r="BS164" s="2">
        <f t="shared" si="85"/>
        <v>0</v>
      </c>
      <c r="BT164" s="2">
        <f t="shared" si="85"/>
        <v>0</v>
      </c>
      <c r="BU164" s="2">
        <f t="shared" si="85"/>
        <v>0</v>
      </c>
      <c r="BV164" s="2">
        <f t="shared" si="85"/>
        <v>0</v>
      </c>
      <c r="BW164" s="2">
        <f t="shared" si="85"/>
        <v>0</v>
      </c>
      <c r="BX164" s="2">
        <f t="shared" si="85"/>
        <v>0</v>
      </c>
      <c r="BY164" s="2">
        <f t="shared" si="85"/>
        <v>0</v>
      </c>
      <c r="BZ164" s="2">
        <f t="shared" si="85"/>
        <v>0</v>
      </c>
      <c r="CA164" s="2">
        <f t="shared" ref="CA164:DF164" si="86">CA173</f>
        <v>0</v>
      </c>
      <c r="CB164" s="2">
        <f t="shared" si="86"/>
        <v>0</v>
      </c>
      <c r="CC164" s="2">
        <f t="shared" si="86"/>
        <v>0</v>
      </c>
      <c r="CD164" s="2">
        <f t="shared" si="86"/>
        <v>0</v>
      </c>
      <c r="CE164" s="2">
        <f t="shared" si="86"/>
        <v>0</v>
      </c>
      <c r="CF164" s="2">
        <f t="shared" si="86"/>
        <v>0</v>
      </c>
      <c r="CG164" s="2">
        <f t="shared" si="86"/>
        <v>0</v>
      </c>
      <c r="CH164" s="2">
        <f t="shared" si="86"/>
        <v>0</v>
      </c>
      <c r="CI164" s="2">
        <f t="shared" si="86"/>
        <v>0</v>
      </c>
      <c r="CJ164" s="2">
        <f t="shared" si="86"/>
        <v>0</v>
      </c>
      <c r="CK164" s="2">
        <f t="shared" si="86"/>
        <v>0</v>
      </c>
      <c r="CL164" s="2">
        <f t="shared" si="86"/>
        <v>0</v>
      </c>
      <c r="CM164" s="2">
        <f t="shared" si="86"/>
        <v>0</v>
      </c>
      <c r="CN164" s="2">
        <f t="shared" si="86"/>
        <v>0</v>
      </c>
      <c r="CO164" s="2">
        <f t="shared" si="86"/>
        <v>0</v>
      </c>
      <c r="CP164" s="2">
        <f t="shared" si="86"/>
        <v>0</v>
      </c>
      <c r="CQ164" s="2">
        <f t="shared" si="86"/>
        <v>0</v>
      </c>
      <c r="CR164" s="2">
        <f t="shared" si="86"/>
        <v>0</v>
      </c>
      <c r="CS164" s="2">
        <f t="shared" si="86"/>
        <v>0</v>
      </c>
      <c r="CT164" s="2">
        <f t="shared" si="86"/>
        <v>0</v>
      </c>
      <c r="CU164" s="2">
        <f t="shared" si="86"/>
        <v>0</v>
      </c>
      <c r="CV164" s="2">
        <f t="shared" si="86"/>
        <v>0</v>
      </c>
      <c r="CW164" s="2">
        <f t="shared" si="86"/>
        <v>0</v>
      </c>
      <c r="CX164" s="2">
        <f t="shared" si="86"/>
        <v>0</v>
      </c>
      <c r="CY164" s="2">
        <f t="shared" si="86"/>
        <v>0</v>
      </c>
      <c r="CZ164" s="2">
        <f t="shared" si="86"/>
        <v>0</v>
      </c>
      <c r="DA164" s="2">
        <f t="shared" si="86"/>
        <v>0</v>
      </c>
      <c r="DB164" s="2">
        <f t="shared" si="86"/>
        <v>0</v>
      </c>
      <c r="DC164" s="2">
        <f t="shared" si="86"/>
        <v>0</v>
      </c>
      <c r="DD164" s="2">
        <f t="shared" si="86"/>
        <v>0</v>
      </c>
      <c r="DE164" s="2">
        <f t="shared" si="86"/>
        <v>0</v>
      </c>
      <c r="DF164" s="2">
        <f t="shared" si="86"/>
        <v>0</v>
      </c>
      <c r="DG164" s="3">
        <f t="shared" ref="DG164:EL164" si="87">DG173</f>
        <v>0</v>
      </c>
      <c r="DH164" s="3">
        <f t="shared" si="87"/>
        <v>0</v>
      </c>
      <c r="DI164" s="3">
        <f t="shared" si="87"/>
        <v>0</v>
      </c>
      <c r="DJ164" s="3">
        <f t="shared" si="87"/>
        <v>0</v>
      </c>
      <c r="DK164" s="3">
        <f t="shared" si="87"/>
        <v>0</v>
      </c>
      <c r="DL164" s="3">
        <f t="shared" si="87"/>
        <v>0</v>
      </c>
      <c r="DM164" s="3">
        <f t="shared" si="87"/>
        <v>0</v>
      </c>
      <c r="DN164" s="3">
        <f t="shared" si="87"/>
        <v>0</v>
      </c>
      <c r="DO164" s="3">
        <f t="shared" si="87"/>
        <v>0</v>
      </c>
      <c r="DP164" s="3">
        <f t="shared" si="87"/>
        <v>0</v>
      </c>
      <c r="DQ164" s="3">
        <f t="shared" si="87"/>
        <v>0</v>
      </c>
      <c r="DR164" s="3">
        <f t="shared" si="87"/>
        <v>0</v>
      </c>
      <c r="DS164" s="3">
        <f t="shared" si="87"/>
        <v>0</v>
      </c>
      <c r="DT164" s="3">
        <f t="shared" si="87"/>
        <v>0</v>
      </c>
      <c r="DU164" s="3">
        <f t="shared" si="87"/>
        <v>0</v>
      </c>
      <c r="DV164" s="3">
        <f t="shared" si="87"/>
        <v>0</v>
      </c>
      <c r="DW164" s="3">
        <f t="shared" si="87"/>
        <v>0</v>
      </c>
      <c r="DX164" s="3">
        <f t="shared" si="87"/>
        <v>0</v>
      </c>
      <c r="DY164" s="3">
        <f t="shared" si="87"/>
        <v>0</v>
      </c>
      <c r="DZ164" s="3">
        <f t="shared" si="87"/>
        <v>0</v>
      </c>
      <c r="EA164" s="3">
        <f t="shared" si="87"/>
        <v>0</v>
      </c>
      <c r="EB164" s="3">
        <f t="shared" si="87"/>
        <v>0</v>
      </c>
      <c r="EC164" s="3">
        <f t="shared" si="87"/>
        <v>0</v>
      </c>
      <c r="ED164" s="3">
        <f t="shared" si="87"/>
        <v>0</v>
      </c>
      <c r="EE164" s="3">
        <f t="shared" si="87"/>
        <v>0</v>
      </c>
      <c r="EF164" s="3">
        <f t="shared" si="87"/>
        <v>0</v>
      </c>
      <c r="EG164" s="3">
        <f t="shared" si="87"/>
        <v>0</v>
      </c>
      <c r="EH164" s="3">
        <f t="shared" si="87"/>
        <v>0</v>
      </c>
      <c r="EI164" s="3">
        <f t="shared" si="87"/>
        <v>0</v>
      </c>
      <c r="EJ164" s="3">
        <f t="shared" si="87"/>
        <v>0</v>
      </c>
      <c r="EK164" s="3">
        <f t="shared" si="87"/>
        <v>0</v>
      </c>
      <c r="EL164" s="3">
        <f t="shared" si="87"/>
        <v>0</v>
      </c>
      <c r="EM164" s="3">
        <f t="shared" ref="EM164:FR164" si="88">EM173</f>
        <v>0</v>
      </c>
      <c r="EN164" s="3">
        <f t="shared" si="88"/>
        <v>0</v>
      </c>
      <c r="EO164" s="3">
        <f t="shared" si="88"/>
        <v>0</v>
      </c>
      <c r="EP164" s="3">
        <f t="shared" si="88"/>
        <v>0</v>
      </c>
      <c r="EQ164" s="3">
        <f t="shared" si="88"/>
        <v>0</v>
      </c>
      <c r="ER164" s="3">
        <f t="shared" si="88"/>
        <v>0</v>
      </c>
      <c r="ES164" s="3">
        <f t="shared" si="88"/>
        <v>0</v>
      </c>
      <c r="ET164" s="3">
        <f t="shared" si="88"/>
        <v>0</v>
      </c>
      <c r="EU164" s="3">
        <f t="shared" si="88"/>
        <v>0</v>
      </c>
      <c r="EV164" s="3">
        <f t="shared" si="88"/>
        <v>0</v>
      </c>
      <c r="EW164" s="3">
        <f t="shared" si="88"/>
        <v>0</v>
      </c>
      <c r="EX164" s="3">
        <f t="shared" si="88"/>
        <v>0</v>
      </c>
      <c r="EY164" s="3">
        <f t="shared" si="88"/>
        <v>0</v>
      </c>
      <c r="EZ164" s="3">
        <f t="shared" si="88"/>
        <v>0</v>
      </c>
      <c r="FA164" s="3">
        <f t="shared" si="88"/>
        <v>0</v>
      </c>
      <c r="FB164" s="3">
        <f t="shared" si="88"/>
        <v>0</v>
      </c>
      <c r="FC164" s="3">
        <f t="shared" si="88"/>
        <v>0</v>
      </c>
      <c r="FD164" s="3">
        <f t="shared" si="88"/>
        <v>0</v>
      </c>
      <c r="FE164" s="3">
        <f t="shared" si="88"/>
        <v>0</v>
      </c>
      <c r="FF164" s="3">
        <f t="shared" si="88"/>
        <v>0</v>
      </c>
      <c r="FG164" s="3">
        <f t="shared" si="88"/>
        <v>0</v>
      </c>
      <c r="FH164" s="3">
        <f t="shared" si="88"/>
        <v>0</v>
      </c>
      <c r="FI164" s="3">
        <f t="shared" si="88"/>
        <v>0</v>
      </c>
      <c r="FJ164" s="3">
        <f t="shared" si="88"/>
        <v>0</v>
      </c>
      <c r="FK164" s="3">
        <f t="shared" si="88"/>
        <v>0</v>
      </c>
      <c r="FL164" s="3">
        <f t="shared" si="88"/>
        <v>0</v>
      </c>
      <c r="FM164" s="3">
        <f t="shared" si="88"/>
        <v>0</v>
      </c>
      <c r="FN164" s="3">
        <f t="shared" si="88"/>
        <v>0</v>
      </c>
      <c r="FO164" s="3">
        <f t="shared" si="88"/>
        <v>0</v>
      </c>
      <c r="FP164" s="3">
        <f t="shared" si="88"/>
        <v>0</v>
      </c>
      <c r="FQ164" s="3">
        <f t="shared" si="88"/>
        <v>0</v>
      </c>
      <c r="FR164" s="3">
        <f t="shared" si="88"/>
        <v>0</v>
      </c>
      <c r="FS164" s="3">
        <f t="shared" ref="FS164:GX164" si="89">FS173</f>
        <v>0</v>
      </c>
      <c r="FT164" s="3">
        <f t="shared" si="89"/>
        <v>0</v>
      </c>
      <c r="FU164" s="3">
        <f t="shared" si="89"/>
        <v>0</v>
      </c>
      <c r="FV164" s="3">
        <f t="shared" si="89"/>
        <v>0</v>
      </c>
      <c r="FW164" s="3">
        <f t="shared" si="89"/>
        <v>0</v>
      </c>
      <c r="FX164" s="3">
        <f t="shared" si="89"/>
        <v>0</v>
      </c>
      <c r="FY164" s="3">
        <f t="shared" si="89"/>
        <v>0</v>
      </c>
      <c r="FZ164" s="3">
        <f t="shared" si="89"/>
        <v>0</v>
      </c>
      <c r="GA164" s="3">
        <f t="shared" si="89"/>
        <v>0</v>
      </c>
      <c r="GB164" s="3">
        <f t="shared" si="89"/>
        <v>0</v>
      </c>
      <c r="GC164" s="3">
        <f t="shared" si="89"/>
        <v>0</v>
      </c>
      <c r="GD164" s="3">
        <f t="shared" si="89"/>
        <v>0</v>
      </c>
      <c r="GE164" s="3">
        <f t="shared" si="89"/>
        <v>0</v>
      </c>
      <c r="GF164" s="3">
        <f t="shared" si="89"/>
        <v>0</v>
      </c>
      <c r="GG164" s="3">
        <f t="shared" si="89"/>
        <v>0</v>
      </c>
      <c r="GH164" s="3">
        <f t="shared" si="89"/>
        <v>0</v>
      </c>
      <c r="GI164" s="3">
        <f t="shared" si="89"/>
        <v>0</v>
      </c>
      <c r="GJ164" s="3">
        <f t="shared" si="89"/>
        <v>0</v>
      </c>
      <c r="GK164" s="3">
        <f t="shared" si="89"/>
        <v>0</v>
      </c>
      <c r="GL164" s="3">
        <f t="shared" si="89"/>
        <v>0</v>
      </c>
      <c r="GM164" s="3">
        <f t="shared" si="89"/>
        <v>0</v>
      </c>
      <c r="GN164" s="3">
        <f t="shared" si="89"/>
        <v>0</v>
      </c>
      <c r="GO164" s="3">
        <f t="shared" si="89"/>
        <v>0</v>
      </c>
      <c r="GP164" s="3">
        <f t="shared" si="89"/>
        <v>0</v>
      </c>
      <c r="GQ164" s="3">
        <f t="shared" si="89"/>
        <v>0</v>
      </c>
      <c r="GR164" s="3">
        <f t="shared" si="89"/>
        <v>0</v>
      </c>
      <c r="GS164" s="3">
        <f t="shared" si="89"/>
        <v>0</v>
      </c>
      <c r="GT164" s="3">
        <f t="shared" si="89"/>
        <v>0</v>
      </c>
      <c r="GU164" s="3">
        <f t="shared" si="89"/>
        <v>0</v>
      </c>
      <c r="GV164" s="3">
        <f t="shared" si="89"/>
        <v>0</v>
      </c>
      <c r="GW164" s="3">
        <f t="shared" si="89"/>
        <v>0</v>
      </c>
      <c r="GX164" s="3">
        <f t="shared" si="89"/>
        <v>0</v>
      </c>
    </row>
    <row r="166" spans="1:255" x14ac:dyDescent="0.2">
      <c r="A166" s="5">
        <v>17</v>
      </c>
      <c r="B166" s="5">
        <v>0</v>
      </c>
      <c r="C166" s="5"/>
      <c r="D166" s="5"/>
      <c r="E166" s="5" t="s">
        <v>3</v>
      </c>
      <c r="F166" s="5" t="s">
        <v>163</v>
      </c>
      <c r="G166" s="5" t="s">
        <v>164</v>
      </c>
      <c r="H166" s="5" t="s">
        <v>78</v>
      </c>
      <c r="I166" s="5">
        <v>1</v>
      </c>
      <c r="J166" s="5">
        <v>0</v>
      </c>
      <c r="K166" s="5">
        <v>1</v>
      </c>
      <c r="L166" s="5"/>
      <c r="M166" s="5"/>
      <c r="N166" s="5"/>
      <c r="O166" s="5">
        <f>ROUND(CP166,2)</f>
        <v>15544</v>
      </c>
      <c r="P166" s="5">
        <f>ROUND(ROUND(CQ166*I166,0)/BC166,2)</f>
        <v>15544</v>
      </c>
      <c r="Q166" s="5">
        <f>ROUND(CR166*I166,2)</f>
        <v>0</v>
      </c>
      <c r="R166" s="5">
        <f>ROUND(CS166*I166,2)</f>
        <v>0</v>
      </c>
      <c r="S166" s="5">
        <f>ROUND(CT166*I166,2)</f>
        <v>0</v>
      </c>
      <c r="T166" s="5">
        <f>ROUND(CU166*I166,2)</f>
        <v>0</v>
      </c>
      <c r="U166" s="5">
        <f t="shared" ref="U166:U171" si="90">ROUND(CV166*I166,7)</f>
        <v>0</v>
      </c>
      <c r="V166" s="5">
        <f t="shared" ref="V166:V171" si="91">ROUND(CW166*I166,7)</f>
        <v>0</v>
      </c>
      <c r="W166" s="5">
        <f>ROUND(CX166*I166,2)</f>
        <v>0</v>
      </c>
      <c r="X166" s="5">
        <f>ROUND(CY166,2)</f>
        <v>0</v>
      </c>
      <c r="Y166" s="5">
        <f>ROUND(CZ166,2)</f>
        <v>0</v>
      </c>
      <c r="Z166" s="5"/>
      <c r="AA166" s="5">
        <v>-1</v>
      </c>
      <c r="AB166" s="5">
        <f t="shared" ref="AB166:AB171" si="92">ROUND((AC166+AD166+AF166),2)</f>
        <v>15544</v>
      </c>
      <c r="AC166" s="5">
        <f t="shared" ref="AC166:AC171" si="93">ROUND((ES166),2)</f>
        <v>15544</v>
      </c>
      <c r="AD166" s="5">
        <f t="shared" ref="AD166:AD171" si="94">ROUND((((ET166)-(EU166))+AE166),2)</f>
        <v>0</v>
      </c>
      <c r="AE166" s="5">
        <f t="shared" ref="AE166:AF171" si="95">ROUND((EU166),2)</f>
        <v>0</v>
      </c>
      <c r="AF166" s="5">
        <f t="shared" si="95"/>
        <v>0</v>
      </c>
      <c r="AG166" s="5">
        <f t="shared" ref="AG166:AG171" si="96">ROUND((AP166),2)</f>
        <v>0</v>
      </c>
      <c r="AH166" s="5">
        <f t="shared" ref="AH166:AI171" si="97">(EW166)</f>
        <v>0</v>
      </c>
      <c r="AI166" s="5">
        <f t="shared" si="97"/>
        <v>0</v>
      </c>
      <c r="AJ166" s="5">
        <f t="shared" ref="AJ166:AJ171" si="98">(AS166)</f>
        <v>0</v>
      </c>
      <c r="AK166" s="5">
        <v>15544</v>
      </c>
      <c r="AL166" s="5">
        <v>15544</v>
      </c>
      <c r="AM166" s="5">
        <v>0</v>
      </c>
      <c r="AN166" s="5">
        <v>0</v>
      </c>
      <c r="AO166" s="5">
        <v>0</v>
      </c>
      <c r="AP166" s="5">
        <v>0</v>
      </c>
      <c r="AQ166" s="5">
        <v>0</v>
      </c>
      <c r="AR166" s="5">
        <v>0</v>
      </c>
      <c r="AS166" s="5">
        <v>0</v>
      </c>
      <c r="AT166" s="5">
        <v>78</v>
      </c>
      <c r="AU166" s="5">
        <v>57</v>
      </c>
      <c r="AV166" s="5">
        <v>1</v>
      </c>
      <c r="AW166" s="5">
        <v>1</v>
      </c>
      <c r="AX166" s="5"/>
      <c r="AY166" s="5"/>
      <c r="AZ166" s="5">
        <v>1</v>
      </c>
      <c r="BA166" s="5">
        <v>1</v>
      </c>
      <c r="BB166" s="5">
        <v>1</v>
      </c>
      <c r="BC166" s="5">
        <v>1</v>
      </c>
      <c r="BD166" s="5" t="s">
        <v>3</v>
      </c>
      <c r="BE166" s="5" t="s">
        <v>3</v>
      </c>
      <c r="BF166" s="5" t="s">
        <v>3</v>
      </c>
      <c r="BG166" s="5" t="s">
        <v>3</v>
      </c>
      <c r="BH166" s="5">
        <v>3</v>
      </c>
      <c r="BI166" s="5">
        <v>2</v>
      </c>
      <c r="BJ166" s="5" t="s">
        <v>3</v>
      </c>
      <c r="BK166" s="5"/>
      <c r="BL166" s="5"/>
      <c r="BM166" s="5">
        <v>400002</v>
      </c>
      <c r="BN166" s="5">
        <v>0</v>
      </c>
      <c r="BO166" s="5" t="s">
        <v>3</v>
      </c>
      <c r="BP166" s="5">
        <v>0</v>
      </c>
      <c r="BQ166" s="5">
        <v>7</v>
      </c>
      <c r="BR166" s="5">
        <v>0</v>
      </c>
      <c r="BS166" s="5">
        <v>1</v>
      </c>
      <c r="BT166" s="5">
        <v>1</v>
      </c>
      <c r="BU166" s="5">
        <v>1</v>
      </c>
      <c r="BV166" s="5">
        <v>1</v>
      </c>
      <c r="BW166" s="5">
        <v>1</v>
      </c>
      <c r="BX166" s="5">
        <v>1</v>
      </c>
      <c r="BY166" s="5" t="s">
        <v>3</v>
      </c>
      <c r="BZ166" s="5">
        <v>78</v>
      </c>
      <c r="CA166" s="5">
        <v>57</v>
      </c>
      <c r="CB166" s="5" t="s">
        <v>3</v>
      </c>
      <c r="CC166" s="5"/>
      <c r="CD166" s="5"/>
      <c r="CE166" s="5">
        <v>0</v>
      </c>
      <c r="CF166" s="5">
        <v>0</v>
      </c>
      <c r="CG166" s="5">
        <v>0</v>
      </c>
      <c r="CH166" s="5"/>
      <c r="CI166" s="5"/>
      <c r="CJ166" s="5"/>
      <c r="CK166" s="5"/>
      <c r="CL166" s="5"/>
      <c r="CM166" s="5">
        <v>0</v>
      </c>
      <c r="CN166" s="5" t="s">
        <v>3</v>
      </c>
      <c r="CO166" s="5">
        <v>0</v>
      </c>
      <c r="CP166" s="5">
        <f t="shared" ref="CP166:CP171" si="99">(P166+Q166+S166)</f>
        <v>15544</v>
      </c>
      <c r="CQ166" s="5">
        <f t="shared" ref="CQ166:CQ171" si="100">AC166</f>
        <v>15544</v>
      </c>
      <c r="CR166" s="5">
        <f t="shared" ref="CR166:CR171" si="101">(((ET166)-(EU166)*BS166)+AE166*BS166)</f>
        <v>0</v>
      </c>
      <c r="CS166" s="5">
        <f t="shared" ref="CS166:CS171" si="102">AE166*BS166</f>
        <v>0</v>
      </c>
      <c r="CT166" s="5">
        <f t="shared" ref="CT166:CT171" si="103">AF166*BA166</f>
        <v>0</v>
      </c>
      <c r="CU166" s="5">
        <f t="shared" ref="CU166:CX171" si="104">AG166</f>
        <v>0</v>
      </c>
      <c r="CV166" s="5">
        <f t="shared" si="104"/>
        <v>0</v>
      </c>
      <c r="CW166" s="5">
        <f t="shared" si="104"/>
        <v>0</v>
      </c>
      <c r="CX166" s="5">
        <f t="shared" si="104"/>
        <v>0</v>
      </c>
      <c r="CY166" s="5">
        <f t="shared" ref="CY166:CY171" si="105">(((S166+R166)*AT166)/100)</f>
        <v>0</v>
      </c>
      <c r="CZ166" s="5">
        <f t="shared" ref="CZ166:CZ171" si="106">(((S166+R166)*AU166)/100)</f>
        <v>0</v>
      </c>
      <c r="DA166" s="5"/>
      <c r="DB166" s="5"/>
      <c r="DC166" s="5" t="s">
        <v>3</v>
      </c>
      <c r="DD166" s="5" t="s">
        <v>3</v>
      </c>
      <c r="DE166" s="5" t="s">
        <v>3</v>
      </c>
      <c r="DF166" s="5" t="s">
        <v>3</v>
      </c>
      <c r="DG166" s="5" t="s">
        <v>3</v>
      </c>
      <c r="DH166" s="5" t="s">
        <v>3</v>
      </c>
      <c r="DI166" s="5" t="s">
        <v>3</v>
      </c>
      <c r="DJ166" s="5" t="s">
        <v>3</v>
      </c>
      <c r="DK166" s="5" t="s">
        <v>3</v>
      </c>
      <c r="DL166" s="5" t="s">
        <v>3</v>
      </c>
      <c r="DM166" s="5" t="s">
        <v>3</v>
      </c>
      <c r="DN166" s="5">
        <v>0</v>
      </c>
      <c r="DO166" s="5">
        <v>0</v>
      </c>
      <c r="DP166" s="5">
        <v>1</v>
      </c>
      <c r="DQ166" s="5">
        <v>1</v>
      </c>
      <c r="DR166" s="5"/>
      <c r="DS166" s="5"/>
      <c r="DT166" s="5"/>
      <c r="DU166" s="5">
        <v>1010</v>
      </c>
      <c r="DV166" s="5" t="s">
        <v>78</v>
      </c>
      <c r="DW166" s="5" t="s">
        <v>78</v>
      </c>
      <c r="DX166" s="5">
        <v>1</v>
      </c>
      <c r="DY166" s="5"/>
      <c r="DZ166" s="5" t="s">
        <v>3</v>
      </c>
      <c r="EA166" s="5" t="s">
        <v>3</v>
      </c>
      <c r="EB166" s="5" t="s">
        <v>3</v>
      </c>
      <c r="EC166" s="5" t="s">
        <v>3</v>
      </c>
      <c r="ED166" s="5"/>
      <c r="EE166" s="5">
        <v>49994505</v>
      </c>
      <c r="EF166" s="5">
        <v>7</v>
      </c>
      <c r="EG166" s="5" t="s">
        <v>84</v>
      </c>
      <c r="EH166" s="5">
        <v>109</v>
      </c>
      <c r="EI166" s="5" t="s">
        <v>85</v>
      </c>
      <c r="EJ166" s="5">
        <v>1</v>
      </c>
      <c r="EK166" s="5">
        <v>400002</v>
      </c>
      <c r="EL166" s="5" t="s">
        <v>85</v>
      </c>
      <c r="EM166" s="5" t="s">
        <v>39</v>
      </c>
      <c r="EN166" s="5"/>
      <c r="EO166" s="5" t="s">
        <v>3</v>
      </c>
      <c r="EP166" s="5"/>
      <c r="EQ166" s="5">
        <v>132096</v>
      </c>
      <c r="ER166" s="5">
        <v>0</v>
      </c>
      <c r="ES166" s="5">
        <v>15544</v>
      </c>
      <c r="ET166" s="5">
        <v>0</v>
      </c>
      <c r="EU166" s="5">
        <v>0</v>
      </c>
      <c r="EV166" s="5">
        <v>0</v>
      </c>
      <c r="EW166" s="5">
        <v>0</v>
      </c>
      <c r="EX166" s="5">
        <v>0</v>
      </c>
      <c r="EY166" s="5">
        <v>0</v>
      </c>
      <c r="EZ166" s="5">
        <v>5</v>
      </c>
      <c r="FA166" s="5"/>
      <c r="FB166" s="5"/>
      <c r="FC166" s="5">
        <v>0</v>
      </c>
      <c r="FD166" s="5">
        <v>18</v>
      </c>
      <c r="FE166" s="5"/>
      <c r="FF166" s="5">
        <v>15544</v>
      </c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>
        <v>0</v>
      </c>
      <c r="FR166" s="5">
        <v>0</v>
      </c>
      <c r="FS166" s="5">
        <v>0</v>
      </c>
      <c r="FT166" s="5"/>
      <c r="FU166" s="5"/>
      <c r="FV166" s="5"/>
      <c r="FW166" s="5"/>
      <c r="FX166" s="5">
        <v>78</v>
      </c>
      <c r="FY166" s="5">
        <v>57</v>
      </c>
      <c r="FZ166" s="5"/>
      <c r="GA166" s="5" t="s">
        <v>3</v>
      </c>
      <c r="GB166" s="5"/>
      <c r="GC166" s="5"/>
      <c r="GD166" s="5">
        <v>1</v>
      </c>
      <c r="GE166" s="5"/>
      <c r="GF166" s="5">
        <v>-2036844576</v>
      </c>
      <c r="GG166" s="5">
        <v>2</v>
      </c>
      <c r="GH166" s="5">
        <v>3</v>
      </c>
      <c r="GI166" s="5">
        <v>-2</v>
      </c>
      <c r="GJ166" s="5">
        <v>0</v>
      </c>
      <c r="GK166" s="5">
        <v>0</v>
      </c>
      <c r="GL166" s="5">
        <f>ROUND(IF(AND(BH166=3,BI166=3,FS166&lt;&gt;0),P166,0),2)</f>
        <v>0</v>
      </c>
      <c r="GM166" s="5">
        <f>ROUND(O166+X166+Y166,2)+GX166</f>
        <v>15544</v>
      </c>
      <c r="GN166" s="5">
        <f t="shared" ref="GN166:GN171" si="107">IF(OR(BI166=0,BI166=1),GM166-GX166,0)</f>
        <v>0</v>
      </c>
      <c r="GO166" s="5">
        <f t="shared" ref="GO166:GO171" si="108">IF(BI166=2,GM166-GX166,0)</f>
        <v>15544</v>
      </c>
      <c r="GP166" s="5">
        <f t="shared" ref="GP166:GP171" si="109">IF(BI166=4,GM166-GX166,0)</f>
        <v>0</v>
      </c>
      <c r="GQ166" s="5"/>
      <c r="GR166" s="5">
        <v>1</v>
      </c>
      <c r="GS166" s="5">
        <v>1</v>
      </c>
      <c r="GT166" s="5">
        <v>0</v>
      </c>
      <c r="GU166" s="5" t="s">
        <v>3</v>
      </c>
      <c r="GV166" s="5">
        <f t="shared" ref="GV166:GV171" si="110">ROUND((GT166),2)</f>
        <v>0</v>
      </c>
      <c r="GW166" s="5">
        <v>1</v>
      </c>
      <c r="GX166" s="5">
        <f>ROUND(HC166*I166,2)</f>
        <v>0</v>
      </c>
      <c r="GY166" s="5"/>
      <c r="GZ166" s="5"/>
      <c r="HA166" s="5">
        <v>0</v>
      </c>
      <c r="HB166" s="5">
        <v>0</v>
      </c>
      <c r="HC166" s="5">
        <f t="shared" ref="HC166:HC171" si="111">GV166*GW166</f>
        <v>0</v>
      </c>
      <c r="HD166" s="5"/>
      <c r="HE166" s="5" t="s">
        <v>3</v>
      </c>
      <c r="HF166" s="5" t="s">
        <v>3</v>
      </c>
      <c r="HG166" s="5">
        <f t="shared" ref="HG166:HG171" si="112">ROUND(AC166*I166,0)</f>
        <v>15544</v>
      </c>
      <c r="HH166" s="5"/>
      <c r="HI166" s="5"/>
      <c r="HJ166" s="5"/>
      <c r="HK166" s="5"/>
      <c r="HL166" s="5"/>
      <c r="HM166" s="5" t="s">
        <v>3</v>
      </c>
      <c r="HN166" s="5" t="s">
        <v>86</v>
      </c>
      <c r="HO166" s="5" t="s">
        <v>87</v>
      </c>
      <c r="HP166" s="5" t="s">
        <v>85</v>
      </c>
      <c r="HQ166" s="5" t="s">
        <v>85</v>
      </c>
      <c r="HR166" s="5"/>
      <c r="HS166" s="5">
        <v>0</v>
      </c>
      <c r="HT166" s="5"/>
      <c r="HU166" s="5"/>
      <c r="HV166" s="5"/>
      <c r="HW166" s="5"/>
      <c r="HX166" s="5"/>
      <c r="HY166" s="5"/>
      <c r="HZ166" s="5"/>
      <c r="IA166" s="5"/>
      <c r="IB166" s="5"/>
      <c r="IC166" s="5"/>
      <c r="ID166" s="5"/>
      <c r="IE166" s="5"/>
      <c r="IF166" s="5"/>
      <c r="IG166" s="5"/>
      <c r="IH166" s="5"/>
      <c r="II166" s="5"/>
      <c r="IJ166" s="5"/>
      <c r="IK166" s="5">
        <v>0</v>
      </c>
      <c r="IL166" s="5"/>
      <c r="IM166" s="5"/>
      <c r="IN166" s="5"/>
      <c r="IO166" s="5"/>
      <c r="IP166" s="5"/>
      <c r="IQ166" s="5"/>
      <c r="IR166" s="5"/>
      <c r="IS166" s="5"/>
      <c r="IT166" s="5"/>
      <c r="IU166" s="5"/>
    </row>
    <row r="167" spans="1:255" x14ac:dyDescent="0.2">
      <c r="A167">
        <v>17</v>
      </c>
      <c r="B167">
        <v>0</v>
      </c>
      <c r="E167" t="s">
        <v>3</v>
      </c>
      <c r="F167" t="s">
        <v>163</v>
      </c>
      <c r="G167" t="s">
        <v>164</v>
      </c>
      <c r="H167" t="s">
        <v>78</v>
      </c>
      <c r="I167">
        <v>1</v>
      </c>
      <c r="J167">
        <v>0</v>
      </c>
      <c r="K167">
        <v>1</v>
      </c>
      <c r="O167">
        <f>ROUND(CP167,0)</f>
        <v>15855</v>
      </c>
      <c r="P167">
        <f>ROUND(CQ167*I167,0)</f>
        <v>15855</v>
      </c>
      <c r="Q167">
        <f>ROUND(CR167*I167,0)</f>
        <v>0</v>
      </c>
      <c r="R167">
        <f>ROUND(CS167*I167,0)</f>
        <v>0</v>
      </c>
      <c r="S167">
        <f>ROUND(CT167*I167,0)</f>
        <v>0</v>
      </c>
      <c r="T167">
        <f>ROUND(CU167*I167,0)</f>
        <v>0</v>
      </c>
      <c r="U167">
        <f t="shared" si="90"/>
        <v>0</v>
      </c>
      <c r="V167">
        <f t="shared" si="91"/>
        <v>0</v>
      </c>
      <c r="W167">
        <f>ROUND(CX167*I167,0)</f>
        <v>0</v>
      </c>
      <c r="X167">
        <f>ROUND(CY167,0)</f>
        <v>0</v>
      </c>
      <c r="Y167">
        <f>ROUND(CZ167,0)</f>
        <v>0</v>
      </c>
      <c r="AA167">
        <v>-1</v>
      </c>
      <c r="AB167">
        <f t="shared" si="92"/>
        <v>15854.88</v>
      </c>
      <c r="AC167">
        <f t="shared" si="93"/>
        <v>15854.88</v>
      </c>
      <c r="AD167">
        <f t="shared" si="94"/>
        <v>0</v>
      </c>
      <c r="AE167">
        <f t="shared" si="95"/>
        <v>0</v>
      </c>
      <c r="AF167">
        <f t="shared" si="95"/>
        <v>0</v>
      </c>
      <c r="AG167">
        <f t="shared" si="96"/>
        <v>0</v>
      </c>
      <c r="AH167">
        <f t="shared" si="97"/>
        <v>0</v>
      </c>
      <c r="AI167">
        <f t="shared" si="97"/>
        <v>0</v>
      </c>
      <c r="AJ167">
        <f t="shared" si="98"/>
        <v>0</v>
      </c>
      <c r="AK167">
        <v>15854.88</v>
      </c>
      <c r="AL167">
        <v>15854.88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78</v>
      </c>
      <c r="AU167">
        <v>57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9.66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2</v>
      </c>
      <c r="BJ167" t="s">
        <v>3</v>
      </c>
      <c r="BM167">
        <v>400002</v>
      </c>
      <c r="BN167">
        <v>0</v>
      </c>
      <c r="BO167" t="s">
        <v>3</v>
      </c>
      <c r="BP167">
        <v>0</v>
      </c>
      <c r="BQ167">
        <v>7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78</v>
      </c>
      <c r="CA167">
        <v>57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99"/>
        <v>15855</v>
      </c>
      <c r="CQ167">
        <f t="shared" si="100"/>
        <v>15854.88</v>
      </c>
      <c r="CR167">
        <f t="shared" si="101"/>
        <v>0</v>
      </c>
      <c r="CS167">
        <f t="shared" si="102"/>
        <v>0</v>
      </c>
      <c r="CT167">
        <f t="shared" si="103"/>
        <v>0</v>
      </c>
      <c r="CU167">
        <f t="shared" si="104"/>
        <v>0</v>
      </c>
      <c r="CV167">
        <f t="shared" si="104"/>
        <v>0</v>
      </c>
      <c r="CW167">
        <f t="shared" si="104"/>
        <v>0</v>
      </c>
      <c r="CX167">
        <f t="shared" si="104"/>
        <v>0</v>
      </c>
      <c r="CY167">
        <f t="shared" si="105"/>
        <v>0</v>
      </c>
      <c r="CZ167">
        <f t="shared" si="106"/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1010</v>
      </c>
      <c r="DV167" t="s">
        <v>78</v>
      </c>
      <c r="DW167" t="s">
        <v>78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49994505</v>
      </c>
      <c r="EF167">
        <v>7</v>
      </c>
      <c r="EG167" t="s">
        <v>84</v>
      </c>
      <c r="EH167">
        <v>109</v>
      </c>
      <c r="EI167" t="s">
        <v>85</v>
      </c>
      <c r="EJ167">
        <v>1</v>
      </c>
      <c r="EK167">
        <v>400002</v>
      </c>
      <c r="EL167" t="s">
        <v>85</v>
      </c>
      <c r="EM167" t="s">
        <v>39</v>
      </c>
      <c r="EO167" t="s">
        <v>3</v>
      </c>
      <c r="EQ167">
        <v>132096</v>
      </c>
      <c r="ER167">
        <v>1641.29</v>
      </c>
      <c r="ES167">
        <v>15854.88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5</v>
      </c>
      <c r="FC167">
        <v>0</v>
      </c>
      <c r="FD167">
        <v>18</v>
      </c>
      <c r="FF167">
        <v>15544</v>
      </c>
      <c r="FQ167">
        <v>0</v>
      </c>
      <c r="FR167">
        <v>0</v>
      </c>
      <c r="FS167">
        <v>0</v>
      </c>
      <c r="FX167">
        <v>78</v>
      </c>
      <c r="FY167">
        <v>57</v>
      </c>
      <c r="GA167" t="s">
        <v>165</v>
      </c>
      <c r="GD167">
        <v>0</v>
      </c>
      <c r="GF167">
        <v>-2036844576</v>
      </c>
      <c r="GG167">
        <v>2</v>
      </c>
      <c r="GH167">
        <v>3</v>
      </c>
      <c r="GI167">
        <v>5</v>
      </c>
      <c r="GJ167">
        <v>0</v>
      </c>
      <c r="GK167">
        <f>ROUND(R167*(S12)/100,0)</f>
        <v>0</v>
      </c>
      <c r="GL167">
        <f>ROUND(IF(AND(BH167=3,BI167=3,FS167&lt;&gt;0),P167,0),0)</f>
        <v>0</v>
      </c>
      <c r="GM167">
        <f>ROUND(O167+X167+Y167+GK167,0)+GX167</f>
        <v>15855</v>
      </c>
      <c r="GN167">
        <f t="shared" si="107"/>
        <v>0</v>
      </c>
      <c r="GO167">
        <f t="shared" si="108"/>
        <v>15855</v>
      </c>
      <c r="GP167">
        <f t="shared" si="109"/>
        <v>0</v>
      </c>
      <c r="GR167">
        <v>1</v>
      </c>
      <c r="GS167">
        <v>1</v>
      </c>
      <c r="GT167">
        <v>0</v>
      </c>
      <c r="GU167" t="s">
        <v>3</v>
      </c>
      <c r="GV167">
        <f t="shared" si="110"/>
        <v>0</v>
      </c>
      <c r="GW167">
        <v>1</v>
      </c>
      <c r="GX167">
        <f>ROUND(HC167*I167,0)</f>
        <v>0</v>
      </c>
      <c r="HA167">
        <v>0</v>
      </c>
      <c r="HB167">
        <v>0</v>
      </c>
      <c r="HC167">
        <f t="shared" si="111"/>
        <v>0</v>
      </c>
      <c r="HE167" t="s">
        <v>89</v>
      </c>
      <c r="HF167" t="s">
        <v>90</v>
      </c>
      <c r="HG167">
        <f t="shared" si="112"/>
        <v>15855</v>
      </c>
      <c r="HM167" t="s">
        <v>3</v>
      </c>
      <c r="HN167" t="s">
        <v>86</v>
      </c>
      <c r="HO167" t="s">
        <v>87</v>
      </c>
      <c r="HP167" t="s">
        <v>85</v>
      </c>
      <c r="HQ167" t="s">
        <v>85</v>
      </c>
      <c r="HS167">
        <v>0</v>
      </c>
      <c r="IK167">
        <v>0</v>
      </c>
    </row>
    <row r="168" spans="1:255" x14ac:dyDescent="0.2">
      <c r="A168" s="5">
        <v>17</v>
      </c>
      <c r="B168" s="5">
        <v>0</v>
      </c>
      <c r="C168" s="5"/>
      <c r="D168" s="5"/>
      <c r="E168" s="5" t="s">
        <v>3</v>
      </c>
      <c r="F168" s="5" t="s">
        <v>166</v>
      </c>
      <c r="G168" s="5" t="s">
        <v>167</v>
      </c>
      <c r="H168" s="5" t="s">
        <v>78</v>
      </c>
      <c r="I168" s="5">
        <v>5</v>
      </c>
      <c r="J168" s="5">
        <v>0</v>
      </c>
      <c r="K168" s="5">
        <v>5</v>
      </c>
      <c r="L168" s="5"/>
      <c r="M168" s="5"/>
      <c r="N168" s="5"/>
      <c r="O168" s="5">
        <f>ROUND(CP168,2)</f>
        <v>10400</v>
      </c>
      <c r="P168" s="5">
        <f>ROUND(ROUND(CQ168*I168,0)/BC168,2)</f>
        <v>10400</v>
      </c>
      <c r="Q168" s="5">
        <f>ROUND(CR168*I168,2)</f>
        <v>0</v>
      </c>
      <c r="R168" s="5">
        <f>ROUND(CS168*I168,2)</f>
        <v>0</v>
      </c>
      <c r="S168" s="5">
        <f>ROUND(CT168*I168,2)</f>
        <v>0</v>
      </c>
      <c r="T168" s="5">
        <f>ROUND(CU168*I168,2)</f>
        <v>0</v>
      </c>
      <c r="U168" s="5">
        <f t="shared" si="90"/>
        <v>0</v>
      </c>
      <c r="V168" s="5">
        <f t="shared" si="91"/>
        <v>0</v>
      </c>
      <c r="W168" s="5">
        <f>ROUND(CX168*I168,2)</f>
        <v>0</v>
      </c>
      <c r="X168" s="5">
        <f>ROUND(CY168,2)</f>
        <v>0</v>
      </c>
      <c r="Y168" s="5">
        <f>ROUND(CZ168,2)</f>
        <v>0</v>
      </c>
      <c r="Z168" s="5"/>
      <c r="AA168" s="5">
        <v>-1</v>
      </c>
      <c r="AB168" s="5">
        <f t="shared" si="92"/>
        <v>2080</v>
      </c>
      <c r="AC168" s="5">
        <f t="shared" si="93"/>
        <v>2080</v>
      </c>
      <c r="AD168" s="5">
        <f t="shared" si="94"/>
        <v>0</v>
      </c>
      <c r="AE168" s="5">
        <f t="shared" si="95"/>
        <v>0</v>
      </c>
      <c r="AF168" s="5">
        <f t="shared" si="95"/>
        <v>0</v>
      </c>
      <c r="AG168" s="5">
        <f t="shared" si="96"/>
        <v>0</v>
      </c>
      <c r="AH168" s="5">
        <f t="shared" si="97"/>
        <v>0</v>
      </c>
      <c r="AI168" s="5">
        <f t="shared" si="97"/>
        <v>0</v>
      </c>
      <c r="AJ168" s="5">
        <f t="shared" si="98"/>
        <v>0</v>
      </c>
      <c r="AK168" s="5">
        <v>2080</v>
      </c>
      <c r="AL168" s="5">
        <v>2080</v>
      </c>
      <c r="AM168" s="5">
        <v>0</v>
      </c>
      <c r="AN168" s="5">
        <v>0</v>
      </c>
      <c r="AO168" s="5">
        <v>0</v>
      </c>
      <c r="AP168" s="5">
        <v>0</v>
      </c>
      <c r="AQ168" s="5">
        <v>0</v>
      </c>
      <c r="AR168" s="5">
        <v>0</v>
      </c>
      <c r="AS168" s="5">
        <v>0</v>
      </c>
      <c r="AT168" s="5">
        <v>78</v>
      </c>
      <c r="AU168" s="5">
        <v>57</v>
      </c>
      <c r="AV168" s="5">
        <v>1</v>
      </c>
      <c r="AW168" s="5">
        <v>1</v>
      </c>
      <c r="AX168" s="5"/>
      <c r="AY168" s="5"/>
      <c r="AZ168" s="5">
        <v>1</v>
      </c>
      <c r="BA168" s="5">
        <v>1</v>
      </c>
      <c r="BB168" s="5">
        <v>1</v>
      </c>
      <c r="BC168" s="5">
        <v>1</v>
      </c>
      <c r="BD168" s="5" t="s">
        <v>3</v>
      </c>
      <c r="BE168" s="5" t="s">
        <v>3</v>
      </c>
      <c r="BF168" s="5" t="s">
        <v>3</v>
      </c>
      <c r="BG168" s="5" t="s">
        <v>3</v>
      </c>
      <c r="BH168" s="5">
        <v>3</v>
      </c>
      <c r="BI168" s="5">
        <v>2</v>
      </c>
      <c r="BJ168" s="5" t="s">
        <v>3</v>
      </c>
      <c r="BK168" s="5"/>
      <c r="BL168" s="5"/>
      <c r="BM168" s="5">
        <v>400002</v>
      </c>
      <c r="BN168" s="5">
        <v>0</v>
      </c>
      <c r="BO168" s="5" t="s">
        <v>3</v>
      </c>
      <c r="BP168" s="5">
        <v>0</v>
      </c>
      <c r="BQ168" s="5">
        <v>7</v>
      </c>
      <c r="BR168" s="5">
        <v>0</v>
      </c>
      <c r="BS168" s="5">
        <v>1</v>
      </c>
      <c r="BT168" s="5">
        <v>1</v>
      </c>
      <c r="BU168" s="5">
        <v>1</v>
      </c>
      <c r="BV168" s="5">
        <v>1</v>
      </c>
      <c r="BW168" s="5">
        <v>1</v>
      </c>
      <c r="BX168" s="5">
        <v>1</v>
      </c>
      <c r="BY168" s="5" t="s">
        <v>3</v>
      </c>
      <c r="BZ168" s="5">
        <v>78</v>
      </c>
      <c r="CA168" s="5">
        <v>57</v>
      </c>
      <c r="CB168" s="5" t="s">
        <v>3</v>
      </c>
      <c r="CC168" s="5"/>
      <c r="CD168" s="5"/>
      <c r="CE168" s="5">
        <v>0</v>
      </c>
      <c r="CF168" s="5">
        <v>0</v>
      </c>
      <c r="CG168" s="5">
        <v>0</v>
      </c>
      <c r="CH168" s="5"/>
      <c r="CI168" s="5"/>
      <c r="CJ168" s="5"/>
      <c r="CK168" s="5"/>
      <c r="CL168" s="5"/>
      <c r="CM168" s="5">
        <v>0</v>
      </c>
      <c r="CN168" s="5" t="s">
        <v>3</v>
      </c>
      <c r="CO168" s="5">
        <v>0</v>
      </c>
      <c r="CP168" s="5">
        <f t="shared" si="99"/>
        <v>10400</v>
      </c>
      <c r="CQ168" s="5">
        <f t="shared" si="100"/>
        <v>2080</v>
      </c>
      <c r="CR168" s="5">
        <f t="shared" si="101"/>
        <v>0</v>
      </c>
      <c r="CS168" s="5">
        <f t="shared" si="102"/>
        <v>0</v>
      </c>
      <c r="CT168" s="5">
        <f t="shared" si="103"/>
        <v>0</v>
      </c>
      <c r="CU168" s="5">
        <f t="shared" si="104"/>
        <v>0</v>
      </c>
      <c r="CV168" s="5">
        <f t="shared" si="104"/>
        <v>0</v>
      </c>
      <c r="CW168" s="5">
        <f t="shared" si="104"/>
        <v>0</v>
      </c>
      <c r="CX168" s="5">
        <f t="shared" si="104"/>
        <v>0</v>
      </c>
      <c r="CY168" s="5">
        <f t="shared" si="105"/>
        <v>0</v>
      </c>
      <c r="CZ168" s="5">
        <f t="shared" si="106"/>
        <v>0</v>
      </c>
      <c r="DA168" s="5"/>
      <c r="DB168" s="5"/>
      <c r="DC168" s="5" t="s">
        <v>3</v>
      </c>
      <c r="DD168" s="5" t="s">
        <v>3</v>
      </c>
      <c r="DE168" s="5" t="s">
        <v>3</v>
      </c>
      <c r="DF168" s="5" t="s">
        <v>3</v>
      </c>
      <c r="DG168" s="5" t="s">
        <v>3</v>
      </c>
      <c r="DH168" s="5" t="s">
        <v>3</v>
      </c>
      <c r="DI168" s="5" t="s">
        <v>3</v>
      </c>
      <c r="DJ168" s="5" t="s">
        <v>3</v>
      </c>
      <c r="DK168" s="5" t="s">
        <v>3</v>
      </c>
      <c r="DL168" s="5" t="s">
        <v>3</v>
      </c>
      <c r="DM168" s="5" t="s">
        <v>3</v>
      </c>
      <c r="DN168" s="5">
        <v>0</v>
      </c>
      <c r="DO168" s="5">
        <v>0</v>
      </c>
      <c r="DP168" s="5">
        <v>1</v>
      </c>
      <c r="DQ168" s="5">
        <v>1</v>
      </c>
      <c r="DR168" s="5"/>
      <c r="DS168" s="5"/>
      <c r="DT168" s="5"/>
      <c r="DU168" s="5">
        <v>1010</v>
      </c>
      <c r="DV168" s="5" t="s">
        <v>78</v>
      </c>
      <c r="DW168" s="5" t="s">
        <v>78</v>
      </c>
      <c r="DX168" s="5">
        <v>1</v>
      </c>
      <c r="DY168" s="5"/>
      <c r="DZ168" s="5" t="s">
        <v>3</v>
      </c>
      <c r="EA168" s="5" t="s">
        <v>3</v>
      </c>
      <c r="EB168" s="5" t="s">
        <v>3</v>
      </c>
      <c r="EC168" s="5" t="s">
        <v>3</v>
      </c>
      <c r="ED168" s="5"/>
      <c r="EE168" s="5">
        <v>49994505</v>
      </c>
      <c r="EF168" s="5">
        <v>7</v>
      </c>
      <c r="EG168" s="5" t="s">
        <v>84</v>
      </c>
      <c r="EH168" s="5">
        <v>109</v>
      </c>
      <c r="EI168" s="5" t="s">
        <v>85</v>
      </c>
      <c r="EJ168" s="5">
        <v>1</v>
      </c>
      <c r="EK168" s="5">
        <v>400002</v>
      </c>
      <c r="EL168" s="5" t="s">
        <v>85</v>
      </c>
      <c r="EM168" s="5" t="s">
        <v>39</v>
      </c>
      <c r="EN168" s="5"/>
      <c r="EO168" s="5" t="s">
        <v>3</v>
      </c>
      <c r="EP168" s="5"/>
      <c r="EQ168" s="5">
        <v>132096</v>
      </c>
      <c r="ER168" s="5">
        <v>0</v>
      </c>
      <c r="ES168" s="5">
        <v>2080</v>
      </c>
      <c r="ET168" s="5">
        <v>0</v>
      </c>
      <c r="EU168" s="5">
        <v>0</v>
      </c>
      <c r="EV168" s="5">
        <v>0</v>
      </c>
      <c r="EW168" s="5">
        <v>0</v>
      </c>
      <c r="EX168" s="5">
        <v>0</v>
      </c>
      <c r="EY168" s="5">
        <v>0</v>
      </c>
      <c r="EZ168" s="5">
        <v>5</v>
      </c>
      <c r="FA168" s="5"/>
      <c r="FB168" s="5"/>
      <c r="FC168" s="5">
        <v>0</v>
      </c>
      <c r="FD168" s="5">
        <v>18</v>
      </c>
      <c r="FE168" s="5"/>
      <c r="FF168" s="5">
        <v>2080</v>
      </c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>
        <v>0</v>
      </c>
      <c r="FR168" s="5">
        <v>0</v>
      </c>
      <c r="FS168" s="5">
        <v>0</v>
      </c>
      <c r="FT168" s="5"/>
      <c r="FU168" s="5"/>
      <c r="FV168" s="5"/>
      <c r="FW168" s="5"/>
      <c r="FX168" s="5">
        <v>78</v>
      </c>
      <c r="FY168" s="5">
        <v>57</v>
      </c>
      <c r="FZ168" s="5"/>
      <c r="GA168" s="5" t="s">
        <v>3</v>
      </c>
      <c r="GB168" s="5"/>
      <c r="GC168" s="5"/>
      <c r="GD168" s="5">
        <v>1</v>
      </c>
      <c r="GE168" s="5"/>
      <c r="GF168" s="5">
        <v>1218279918</v>
      </c>
      <c r="GG168" s="5">
        <v>2</v>
      </c>
      <c r="GH168" s="5">
        <v>3</v>
      </c>
      <c r="GI168" s="5">
        <v>-2</v>
      </c>
      <c r="GJ168" s="5">
        <v>0</v>
      </c>
      <c r="GK168" s="5">
        <v>0</v>
      </c>
      <c r="GL168" s="5">
        <f>ROUND(IF(AND(BH168=3,BI168=3,FS168&lt;&gt;0),P168,0),2)</f>
        <v>0</v>
      </c>
      <c r="GM168" s="5">
        <f>ROUND(O168+X168+Y168,2)+GX168</f>
        <v>10400</v>
      </c>
      <c r="GN168" s="5">
        <f t="shared" si="107"/>
        <v>0</v>
      </c>
      <c r="GO168" s="5">
        <f t="shared" si="108"/>
        <v>10400</v>
      </c>
      <c r="GP168" s="5">
        <f t="shared" si="109"/>
        <v>0</v>
      </c>
      <c r="GQ168" s="5"/>
      <c r="GR168" s="5">
        <v>1</v>
      </c>
      <c r="GS168" s="5">
        <v>1</v>
      </c>
      <c r="GT168" s="5">
        <v>0</v>
      </c>
      <c r="GU168" s="5" t="s">
        <v>3</v>
      </c>
      <c r="GV168" s="5">
        <f t="shared" si="110"/>
        <v>0</v>
      </c>
      <c r="GW168" s="5">
        <v>1</v>
      </c>
      <c r="GX168" s="5">
        <f>ROUND(HC168*I168,2)</f>
        <v>0</v>
      </c>
      <c r="GY168" s="5"/>
      <c r="GZ168" s="5"/>
      <c r="HA168" s="5">
        <v>0</v>
      </c>
      <c r="HB168" s="5">
        <v>0</v>
      </c>
      <c r="HC168" s="5">
        <f t="shared" si="111"/>
        <v>0</v>
      </c>
      <c r="HD168" s="5"/>
      <c r="HE168" s="5" t="s">
        <v>3</v>
      </c>
      <c r="HF168" s="5" t="s">
        <v>3</v>
      </c>
      <c r="HG168" s="5">
        <f t="shared" si="112"/>
        <v>10400</v>
      </c>
      <c r="HH168" s="5"/>
      <c r="HI168" s="5"/>
      <c r="HJ168" s="5"/>
      <c r="HK168" s="5"/>
      <c r="HL168" s="5"/>
      <c r="HM168" s="5" t="s">
        <v>3</v>
      </c>
      <c r="HN168" s="5" t="s">
        <v>86</v>
      </c>
      <c r="HO168" s="5" t="s">
        <v>87</v>
      </c>
      <c r="HP168" s="5" t="s">
        <v>85</v>
      </c>
      <c r="HQ168" s="5" t="s">
        <v>85</v>
      </c>
      <c r="HR168" s="5"/>
      <c r="HS168" s="5">
        <v>0</v>
      </c>
      <c r="HT168" s="5"/>
      <c r="HU168" s="5"/>
      <c r="HV168" s="5"/>
      <c r="HW168" s="5"/>
      <c r="HX168" s="5"/>
      <c r="HY168" s="5"/>
      <c r="HZ168" s="5"/>
      <c r="IA168" s="5"/>
      <c r="IB168" s="5"/>
      <c r="IC168" s="5"/>
      <c r="ID168" s="5"/>
      <c r="IE168" s="5"/>
      <c r="IF168" s="5"/>
      <c r="IG168" s="5"/>
      <c r="IH168" s="5"/>
      <c r="II168" s="5"/>
      <c r="IJ168" s="5"/>
      <c r="IK168" s="5">
        <v>0</v>
      </c>
      <c r="IL168" s="5"/>
      <c r="IM168" s="5"/>
      <c r="IN168" s="5"/>
      <c r="IO168" s="5"/>
      <c r="IP168" s="5"/>
      <c r="IQ168" s="5"/>
      <c r="IR168" s="5"/>
      <c r="IS168" s="5"/>
      <c r="IT168" s="5"/>
      <c r="IU168" s="5"/>
    </row>
    <row r="169" spans="1:255" x14ac:dyDescent="0.2">
      <c r="A169">
        <v>17</v>
      </c>
      <c r="B169">
        <v>0</v>
      </c>
      <c r="E169" t="s">
        <v>3</v>
      </c>
      <c r="F169" t="s">
        <v>166</v>
      </c>
      <c r="G169" t="s">
        <v>167</v>
      </c>
      <c r="H169" t="s">
        <v>78</v>
      </c>
      <c r="I169">
        <v>5</v>
      </c>
      <c r="J169">
        <v>0</v>
      </c>
      <c r="K169">
        <v>5</v>
      </c>
      <c r="O169">
        <f>ROUND(CP169,0)</f>
        <v>10608</v>
      </c>
      <c r="P169">
        <f>ROUND(CQ169*I169,0)</f>
        <v>10608</v>
      </c>
      <c r="Q169">
        <f>ROUND(CR169*I169,0)</f>
        <v>0</v>
      </c>
      <c r="R169">
        <f>ROUND(CS169*I169,0)</f>
        <v>0</v>
      </c>
      <c r="S169">
        <f>ROUND(CT169*I169,0)</f>
        <v>0</v>
      </c>
      <c r="T169">
        <f>ROUND(CU169*I169,0)</f>
        <v>0</v>
      </c>
      <c r="U169">
        <f t="shared" si="90"/>
        <v>0</v>
      </c>
      <c r="V169">
        <f t="shared" si="91"/>
        <v>0</v>
      </c>
      <c r="W169">
        <f>ROUND(CX169*I169,0)</f>
        <v>0</v>
      </c>
      <c r="X169">
        <f>ROUND(CY169,0)</f>
        <v>0</v>
      </c>
      <c r="Y169">
        <f>ROUND(CZ169,0)</f>
        <v>0</v>
      </c>
      <c r="AA169">
        <v>-1</v>
      </c>
      <c r="AB169">
        <f t="shared" si="92"/>
        <v>2121.6</v>
      </c>
      <c r="AC169">
        <f t="shared" si="93"/>
        <v>2121.6</v>
      </c>
      <c r="AD169">
        <f t="shared" si="94"/>
        <v>0</v>
      </c>
      <c r="AE169">
        <f t="shared" si="95"/>
        <v>0</v>
      </c>
      <c r="AF169">
        <f t="shared" si="95"/>
        <v>0</v>
      </c>
      <c r="AG169">
        <f t="shared" si="96"/>
        <v>0</v>
      </c>
      <c r="AH169">
        <f t="shared" si="97"/>
        <v>0</v>
      </c>
      <c r="AI169">
        <f t="shared" si="97"/>
        <v>0</v>
      </c>
      <c r="AJ169">
        <f t="shared" si="98"/>
        <v>0</v>
      </c>
      <c r="AK169">
        <v>2121.6</v>
      </c>
      <c r="AL169">
        <v>2121.6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78</v>
      </c>
      <c r="AU169">
        <v>57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9.66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2</v>
      </c>
      <c r="BJ169" t="s">
        <v>3</v>
      </c>
      <c r="BM169">
        <v>400002</v>
      </c>
      <c r="BN169">
        <v>0</v>
      </c>
      <c r="BO169" t="s">
        <v>3</v>
      </c>
      <c r="BP169">
        <v>0</v>
      </c>
      <c r="BQ169">
        <v>7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78</v>
      </c>
      <c r="CA169">
        <v>57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99"/>
        <v>10608</v>
      </c>
      <c r="CQ169">
        <f t="shared" si="100"/>
        <v>2121.6</v>
      </c>
      <c r="CR169">
        <f t="shared" si="101"/>
        <v>0</v>
      </c>
      <c r="CS169">
        <f t="shared" si="102"/>
        <v>0</v>
      </c>
      <c r="CT169">
        <f t="shared" si="103"/>
        <v>0</v>
      </c>
      <c r="CU169">
        <f t="shared" si="104"/>
        <v>0</v>
      </c>
      <c r="CV169">
        <f t="shared" si="104"/>
        <v>0</v>
      </c>
      <c r="CW169">
        <f t="shared" si="104"/>
        <v>0</v>
      </c>
      <c r="CX169">
        <f t="shared" si="104"/>
        <v>0</v>
      </c>
      <c r="CY169">
        <f t="shared" si="105"/>
        <v>0</v>
      </c>
      <c r="CZ169">
        <f t="shared" si="106"/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1010</v>
      </c>
      <c r="DV169" t="s">
        <v>78</v>
      </c>
      <c r="DW169" t="s">
        <v>78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49994505</v>
      </c>
      <c r="EF169">
        <v>7</v>
      </c>
      <c r="EG169" t="s">
        <v>84</v>
      </c>
      <c r="EH169">
        <v>109</v>
      </c>
      <c r="EI169" t="s">
        <v>85</v>
      </c>
      <c r="EJ169">
        <v>1</v>
      </c>
      <c r="EK169">
        <v>400002</v>
      </c>
      <c r="EL169" t="s">
        <v>85</v>
      </c>
      <c r="EM169" t="s">
        <v>39</v>
      </c>
      <c r="EO169" t="s">
        <v>3</v>
      </c>
      <c r="EQ169">
        <v>132096</v>
      </c>
      <c r="ER169">
        <v>219.63</v>
      </c>
      <c r="ES169">
        <v>2121.6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5</v>
      </c>
      <c r="FC169">
        <v>0</v>
      </c>
      <c r="FD169">
        <v>18</v>
      </c>
      <c r="FF169">
        <v>2080</v>
      </c>
      <c r="FQ169">
        <v>0</v>
      </c>
      <c r="FR169">
        <v>0</v>
      </c>
      <c r="FS169">
        <v>0</v>
      </c>
      <c r="FX169">
        <v>78</v>
      </c>
      <c r="FY169">
        <v>57</v>
      </c>
      <c r="GA169" t="s">
        <v>168</v>
      </c>
      <c r="GD169">
        <v>0</v>
      </c>
      <c r="GF169">
        <v>1218279918</v>
      </c>
      <c r="GG169">
        <v>2</v>
      </c>
      <c r="GH169">
        <v>3</v>
      </c>
      <c r="GI169">
        <v>5</v>
      </c>
      <c r="GJ169">
        <v>0</v>
      </c>
      <c r="GK169">
        <f>ROUND(R169*(S12)/100,0)</f>
        <v>0</v>
      </c>
      <c r="GL169">
        <f>ROUND(IF(AND(BH169=3,BI169=3,FS169&lt;&gt;0),P169,0),0)</f>
        <v>0</v>
      </c>
      <c r="GM169">
        <f>ROUND(O169+X169+Y169+GK169,0)+GX169</f>
        <v>10608</v>
      </c>
      <c r="GN169">
        <f t="shared" si="107"/>
        <v>0</v>
      </c>
      <c r="GO169">
        <f t="shared" si="108"/>
        <v>10608</v>
      </c>
      <c r="GP169">
        <f t="shared" si="109"/>
        <v>0</v>
      </c>
      <c r="GR169">
        <v>1</v>
      </c>
      <c r="GS169">
        <v>1</v>
      </c>
      <c r="GT169">
        <v>0</v>
      </c>
      <c r="GU169" t="s">
        <v>3</v>
      </c>
      <c r="GV169">
        <f t="shared" si="110"/>
        <v>0</v>
      </c>
      <c r="GW169">
        <v>1</v>
      </c>
      <c r="GX169">
        <f>ROUND(HC169*I169,0)</f>
        <v>0</v>
      </c>
      <c r="HA169">
        <v>0</v>
      </c>
      <c r="HB169">
        <v>0</v>
      </c>
      <c r="HC169">
        <f t="shared" si="111"/>
        <v>0</v>
      </c>
      <c r="HE169" t="s">
        <v>89</v>
      </c>
      <c r="HF169" t="s">
        <v>90</v>
      </c>
      <c r="HG169">
        <f t="shared" si="112"/>
        <v>10608</v>
      </c>
      <c r="HM169" t="s">
        <v>3</v>
      </c>
      <c r="HN169" t="s">
        <v>86</v>
      </c>
      <c r="HO169" t="s">
        <v>87</v>
      </c>
      <c r="HP169" t="s">
        <v>85</v>
      </c>
      <c r="HQ169" t="s">
        <v>85</v>
      </c>
      <c r="HS169">
        <v>0</v>
      </c>
      <c r="IK169">
        <v>0</v>
      </c>
    </row>
    <row r="170" spans="1:255" x14ac:dyDescent="0.2">
      <c r="A170" s="5">
        <v>17</v>
      </c>
      <c r="B170" s="5">
        <v>0</v>
      </c>
      <c r="C170" s="5"/>
      <c r="D170" s="5"/>
      <c r="E170" s="5" t="s">
        <v>3</v>
      </c>
      <c r="F170" s="5" t="s">
        <v>169</v>
      </c>
      <c r="G170" s="5" t="s">
        <v>170</v>
      </c>
      <c r="H170" s="5" t="s">
        <v>78</v>
      </c>
      <c r="I170" s="5">
        <v>5</v>
      </c>
      <c r="J170" s="5">
        <v>0</v>
      </c>
      <c r="K170" s="5">
        <v>5</v>
      </c>
      <c r="L170" s="5"/>
      <c r="M170" s="5"/>
      <c r="N170" s="5"/>
      <c r="O170" s="5">
        <f>ROUND(CP170,2)</f>
        <v>8950</v>
      </c>
      <c r="P170" s="5">
        <f>ROUND(ROUND(CQ170*I170,0)/BC170,2)</f>
        <v>8950</v>
      </c>
      <c r="Q170" s="5">
        <f>ROUND(CR170*I170,2)</f>
        <v>0</v>
      </c>
      <c r="R170" s="5">
        <f>ROUND(CS170*I170,2)</f>
        <v>0</v>
      </c>
      <c r="S170" s="5">
        <f>ROUND(CT170*I170,2)</f>
        <v>0</v>
      </c>
      <c r="T170" s="5">
        <f>ROUND(CU170*I170,2)</f>
        <v>0</v>
      </c>
      <c r="U170" s="5">
        <f t="shared" si="90"/>
        <v>0</v>
      </c>
      <c r="V170" s="5">
        <f t="shared" si="91"/>
        <v>0</v>
      </c>
      <c r="W170" s="5">
        <f>ROUND(CX170*I170,2)</f>
        <v>0</v>
      </c>
      <c r="X170" s="5">
        <f>ROUND(CY170,2)</f>
        <v>0</v>
      </c>
      <c r="Y170" s="5">
        <f>ROUND(CZ170,2)</f>
        <v>0</v>
      </c>
      <c r="Z170" s="5"/>
      <c r="AA170" s="5">
        <v>-1</v>
      </c>
      <c r="AB170" s="5">
        <f t="shared" si="92"/>
        <v>1790</v>
      </c>
      <c r="AC170" s="5">
        <f t="shared" si="93"/>
        <v>1790</v>
      </c>
      <c r="AD170" s="5">
        <f t="shared" si="94"/>
        <v>0</v>
      </c>
      <c r="AE170" s="5">
        <f t="shared" si="95"/>
        <v>0</v>
      </c>
      <c r="AF170" s="5">
        <f t="shared" si="95"/>
        <v>0</v>
      </c>
      <c r="AG170" s="5">
        <f t="shared" si="96"/>
        <v>0</v>
      </c>
      <c r="AH170" s="5">
        <f t="shared" si="97"/>
        <v>0</v>
      </c>
      <c r="AI170" s="5">
        <f t="shared" si="97"/>
        <v>0</v>
      </c>
      <c r="AJ170" s="5">
        <f t="shared" si="98"/>
        <v>0</v>
      </c>
      <c r="AK170" s="5">
        <v>1790</v>
      </c>
      <c r="AL170" s="5">
        <v>1790</v>
      </c>
      <c r="AM170" s="5">
        <v>0</v>
      </c>
      <c r="AN170" s="5">
        <v>0</v>
      </c>
      <c r="AO170" s="5">
        <v>0</v>
      </c>
      <c r="AP170" s="5">
        <v>0</v>
      </c>
      <c r="AQ170" s="5">
        <v>0</v>
      </c>
      <c r="AR170" s="5">
        <v>0</v>
      </c>
      <c r="AS170" s="5">
        <v>0</v>
      </c>
      <c r="AT170" s="5">
        <v>78</v>
      </c>
      <c r="AU170" s="5">
        <v>57</v>
      </c>
      <c r="AV170" s="5">
        <v>1</v>
      </c>
      <c r="AW170" s="5">
        <v>1</v>
      </c>
      <c r="AX170" s="5"/>
      <c r="AY170" s="5"/>
      <c r="AZ170" s="5">
        <v>1</v>
      </c>
      <c r="BA170" s="5">
        <v>1</v>
      </c>
      <c r="BB170" s="5">
        <v>1</v>
      </c>
      <c r="BC170" s="5">
        <v>1</v>
      </c>
      <c r="BD170" s="5" t="s">
        <v>3</v>
      </c>
      <c r="BE170" s="5" t="s">
        <v>3</v>
      </c>
      <c r="BF170" s="5" t="s">
        <v>3</v>
      </c>
      <c r="BG170" s="5" t="s">
        <v>3</v>
      </c>
      <c r="BH170" s="5">
        <v>3</v>
      </c>
      <c r="BI170" s="5">
        <v>2</v>
      </c>
      <c r="BJ170" s="5" t="s">
        <v>3</v>
      </c>
      <c r="BK170" s="5"/>
      <c r="BL170" s="5"/>
      <c r="BM170" s="5">
        <v>400002</v>
      </c>
      <c r="BN170" s="5">
        <v>0</v>
      </c>
      <c r="BO170" s="5" t="s">
        <v>3</v>
      </c>
      <c r="BP170" s="5">
        <v>0</v>
      </c>
      <c r="BQ170" s="5">
        <v>7</v>
      </c>
      <c r="BR170" s="5">
        <v>0</v>
      </c>
      <c r="BS170" s="5">
        <v>1</v>
      </c>
      <c r="BT170" s="5">
        <v>1</v>
      </c>
      <c r="BU170" s="5">
        <v>1</v>
      </c>
      <c r="BV170" s="5">
        <v>1</v>
      </c>
      <c r="BW170" s="5">
        <v>1</v>
      </c>
      <c r="BX170" s="5">
        <v>1</v>
      </c>
      <c r="BY170" s="5" t="s">
        <v>3</v>
      </c>
      <c r="BZ170" s="5">
        <v>78</v>
      </c>
      <c r="CA170" s="5">
        <v>57</v>
      </c>
      <c r="CB170" s="5" t="s">
        <v>3</v>
      </c>
      <c r="CC170" s="5"/>
      <c r="CD170" s="5"/>
      <c r="CE170" s="5">
        <v>0</v>
      </c>
      <c r="CF170" s="5">
        <v>0</v>
      </c>
      <c r="CG170" s="5">
        <v>0</v>
      </c>
      <c r="CH170" s="5"/>
      <c r="CI170" s="5"/>
      <c r="CJ170" s="5"/>
      <c r="CK170" s="5"/>
      <c r="CL170" s="5"/>
      <c r="CM170" s="5">
        <v>0</v>
      </c>
      <c r="CN170" s="5" t="s">
        <v>3</v>
      </c>
      <c r="CO170" s="5">
        <v>0</v>
      </c>
      <c r="CP170" s="5">
        <f t="shared" si="99"/>
        <v>8950</v>
      </c>
      <c r="CQ170" s="5">
        <f t="shared" si="100"/>
        <v>1790</v>
      </c>
      <c r="CR170" s="5">
        <f t="shared" si="101"/>
        <v>0</v>
      </c>
      <c r="CS170" s="5">
        <f t="shared" si="102"/>
        <v>0</v>
      </c>
      <c r="CT170" s="5">
        <f t="shared" si="103"/>
        <v>0</v>
      </c>
      <c r="CU170" s="5">
        <f t="shared" si="104"/>
        <v>0</v>
      </c>
      <c r="CV170" s="5">
        <f t="shared" si="104"/>
        <v>0</v>
      </c>
      <c r="CW170" s="5">
        <f t="shared" si="104"/>
        <v>0</v>
      </c>
      <c r="CX170" s="5">
        <f t="shared" si="104"/>
        <v>0</v>
      </c>
      <c r="CY170" s="5">
        <f t="shared" si="105"/>
        <v>0</v>
      </c>
      <c r="CZ170" s="5">
        <f t="shared" si="106"/>
        <v>0</v>
      </c>
      <c r="DA170" s="5"/>
      <c r="DB170" s="5"/>
      <c r="DC170" s="5" t="s">
        <v>3</v>
      </c>
      <c r="DD170" s="5" t="s">
        <v>3</v>
      </c>
      <c r="DE170" s="5" t="s">
        <v>3</v>
      </c>
      <c r="DF170" s="5" t="s">
        <v>3</v>
      </c>
      <c r="DG170" s="5" t="s">
        <v>3</v>
      </c>
      <c r="DH170" s="5" t="s">
        <v>3</v>
      </c>
      <c r="DI170" s="5" t="s">
        <v>3</v>
      </c>
      <c r="DJ170" s="5" t="s">
        <v>3</v>
      </c>
      <c r="DK170" s="5" t="s">
        <v>3</v>
      </c>
      <c r="DL170" s="5" t="s">
        <v>3</v>
      </c>
      <c r="DM170" s="5" t="s">
        <v>3</v>
      </c>
      <c r="DN170" s="5">
        <v>0</v>
      </c>
      <c r="DO170" s="5">
        <v>0</v>
      </c>
      <c r="DP170" s="5">
        <v>1</v>
      </c>
      <c r="DQ170" s="5">
        <v>1</v>
      </c>
      <c r="DR170" s="5"/>
      <c r="DS170" s="5"/>
      <c r="DT170" s="5"/>
      <c r="DU170" s="5">
        <v>1010</v>
      </c>
      <c r="DV170" s="5" t="s">
        <v>78</v>
      </c>
      <c r="DW170" s="5" t="s">
        <v>78</v>
      </c>
      <c r="DX170" s="5">
        <v>1</v>
      </c>
      <c r="DY170" s="5"/>
      <c r="DZ170" s="5" t="s">
        <v>3</v>
      </c>
      <c r="EA170" s="5" t="s">
        <v>3</v>
      </c>
      <c r="EB170" s="5" t="s">
        <v>3</v>
      </c>
      <c r="EC170" s="5" t="s">
        <v>3</v>
      </c>
      <c r="ED170" s="5"/>
      <c r="EE170" s="5">
        <v>49994505</v>
      </c>
      <c r="EF170" s="5">
        <v>7</v>
      </c>
      <c r="EG170" s="5" t="s">
        <v>84</v>
      </c>
      <c r="EH170" s="5">
        <v>109</v>
      </c>
      <c r="EI170" s="5" t="s">
        <v>85</v>
      </c>
      <c r="EJ170" s="5">
        <v>1</v>
      </c>
      <c r="EK170" s="5">
        <v>400002</v>
      </c>
      <c r="EL170" s="5" t="s">
        <v>85</v>
      </c>
      <c r="EM170" s="5" t="s">
        <v>39</v>
      </c>
      <c r="EN170" s="5"/>
      <c r="EO170" s="5" t="s">
        <v>3</v>
      </c>
      <c r="EP170" s="5"/>
      <c r="EQ170" s="5">
        <v>132096</v>
      </c>
      <c r="ER170" s="5">
        <v>0</v>
      </c>
      <c r="ES170" s="5">
        <v>1790</v>
      </c>
      <c r="ET170" s="5">
        <v>0</v>
      </c>
      <c r="EU170" s="5">
        <v>0</v>
      </c>
      <c r="EV170" s="5">
        <v>0</v>
      </c>
      <c r="EW170" s="5">
        <v>0</v>
      </c>
      <c r="EX170" s="5">
        <v>0</v>
      </c>
      <c r="EY170" s="5">
        <v>0</v>
      </c>
      <c r="EZ170" s="5">
        <v>5</v>
      </c>
      <c r="FA170" s="5"/>
      <c r="FB170" s="5"/>
      <c r="FC170" s="5">
        <v>0</v>
      </c>
      <c r="FD170" s="5">
        <v>18</v>
      </c>
      <c r="FE170" s="5"/>
      <c r="FF170" s="5">
        <v>1790</v>
      </c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>
        <v>0</v>
      </c>
      <c r="FR170" s="5">
        <v>0</v>
      </c>
      <c r="FS170" s="5">
        <v>0</v>
      </c>
      <c r="FT170" s="5"/>
      <c r="FU170" s="5"/>
      <c r="FV170" s="5"/>
      <c r="FW170" s="5"/>
      <c r="FX170" s="5">
        <v>78</v>
      </c>
      <c r="FY170" s="5">
        <v>57</v>
      </c>
      <c r="FZ170" s="5"/>
      <c r="GA170" s="5" t="s">
        <v>3</v>
      </c>
      <c r="GB170" s="5"/>
      <c r="GC170" s="5"/>
      <c r="GD170" s="5">
        <v>1</v>
      </c>
      <c r="GE170" s="5"/>
      <c r="GF170" s="5">
        <v>1426959649</v>
      </c>
      <c r="GG170" s="5">
        <v>2</v>
      </c>
      <c r="GH170" s="5">
        <v>3</v>
      </c>
      <c r="GI170" s="5">
        <v>-2</v>
      </c>
      <c r="GJ170" s="5">
        <v>0</v>
      </c>
      <c r="GK170" s="5">
        <v>0</v>
      </c>
      <c r="GL170" s="5">
        <f>ROUND(IF(AND(BH170=3,BI170=3,FS170&lt;&gt;0),P170,0),2)</f>
        <v>0</v>
      </c>
      <c r="GM170" s="5">
        <f>ROUND(O170+X170+Y170,2)+GX170</f>
        <v>8950</v>
      </c>
      <c r="GN170" s="5">
        <f t="shared" si="107"/>
        <v>0</v>
      </c>
      <c r="GO170" s="5">
        <f t="shared" si="108"/>
        <v>8950</v>
      </c>
      <c r="GP170" s="5">
        <f t="shared" si="109"/>
        <v>0</v>
      </c>
      <c r="GQ170" s="5"/>
      <c r="GR170" s="5">
        <v>1</v>
      </c>
      <c r="GS170" s="5">
        <v>1</v>
      </c>
      <c r="GT170" s="5">
        <v>0</v>
      </c>
      <c r="GU170" s="5" t="s">
        <v>3</v>
      </c>
      <c r="GV170" s="5">
        <f t="shared" si="110"/>
        <v>0</v>
      </c>
      <c r="GW170" s="5">
        <v>1</v>
      </c>
      <c r="GX170" s="5">
        <f>ROUND(HC170*I170,2)</f>
        <v>0</v>
      </c>
      <c r="GY170" s="5"/>
      <c r="GZ170" s="5"/>
      <c r="HA170" s="5">
        <v>0</v>
      </c>
      <c r="HB170" s="5">
        <v>0</v>
      </c>
      <c r="HC170" s="5">
        <f t="shared" si="111"/>
        <v>0</v>
      </c>
      <c r="HD170" s="5"/>
      <c r="HE170" s="5" t="s">
        <v>3</v>
      </c>
      <c r="HF170" s="5" t="s">
        <v>3</v>
      </c>
      <c r="HG170" s="5">
        <f t="shared" si="112"/>
        <v>8950</v>
      </c>
      <c r="HH170" s="5"/>
      <c r="HI170" s="5"/>
      <c r="HJ170" s="5"/>
      <c r="HK170" s="5"/>
      <c r="HL170" s="5"/>
      <c r="HM170" s="5" t="s">
        <v>3</v>
      </c>
      <c r="HN170" s="5" t="s">
        <v>86</v>
      </c>
      <c r="HO170" s="5" t="s">
        <v>87</v>
      </c>
      <c r="HP170" s="5" t="s">
        <v>85</v>
      </c>
      <c r="HQ170" s="5" t="s">
        <v>85</v>
      </c>
      <c r="HR170" s="5"/>
      <c r="HS170" s="5">
        <v>0</v>
      </c>
      <c r="HT170" s="5"/>
      <c r="HU170" s="5"/>
      <c r="HV170" s="5"/>
      <c r="HW170" s="5"/>
      <c r="HX170" s="5"/>
      <c r="HY170" s="5"/>
      <c r="HZ170" s="5"/>
      <c r="IA170" s="5"/>
      <c r="IB170" s="5"/>
      <c r="IC170" s="5"/>
      <c r="ID170" s="5"/>
      <c r="IE170" s="5"/>
      <c r="IF170" s="5"/>
      <c r="IG170" s="5"/>
      <c r="IH170" s="5"/>
      <c r="II170" s="5"/>
      <c r="IJ170" s="5"/>
      <c r="IK170" s="5">
        <v>0</v>
      </c>
      <c r="IL170" s="5"/>
      <c r="IM170" s="5"/>
      <c r="IN170" s="5"/>
      <c r="IO170" s="5"/>
      <c r="IP170" s="5"/>
      <c r="IQ170" s="5"/>
      <c r="IR170" s="5"/>
      <c r="IS170" s="5"/>
      <c r="IT170" s="5"/>
      <c r="IU170" s="5"/>
    </row>
    <row r="171" spans="1:255" x14ac:dyDescent="0.2">
      <c r="A171">
        <v>17</v>
      </c>
      <c r="B171">
        <v>0</v>
      </c>
      <c r="E171" t="s">
        <v>3</v>
      </c>
      <c r="F171" t="s">
        <v>169</v>
      </c>
      <c r="G171" t="s">
        <v>170</v>
      </c>
      <c r="H171" t="s">
        <v>78</v>
      </c>
      <c r="I171">
        <v>5</v>
      </c>
      <c r="J171">
        <v>0</v>
      </c>
      <c r="K171">
        <v>5</v>
      </c>
      <c r="O171">
        <f>ROUND(CP171,0)</f>
        <v>9129</v>
      </c>
      <c r="P171">
        <f>ROUND(CQ171*I171,0)</f>
        <v>9129</v>
      </c>
      <c r="Q171">
        <f>ROUND(CR171*I171,0)</f>
        <v>0</v>
      </c>
      <c r="R171">
        <f>ROUND(CS171*I171,0)</f>
        <v>0</v>
      </c>
      <c r="S171">
        <f>ROUND(CT171*I171,0)</f>
        <v>0</v>
      </c>
      <c r="T171">
        <f>ROUND(CU171*I171,0)</f>
        <v>0</v>
      </c>
      <c r="U171">
        <f t="shared" si="90"/>
        <v>0</v>
      </c>
      <c r="V171">
        <f t="shared" si="91"/>
        <v>0</v>
      </c>
      <c r="W171">
        <f>ROUND(CX171*I171,0)</f>
        <v>0</v>
      </c>
      <c r="X171">
        <f>ROUND(CY171,0)</f>
        <v>0</v>
      </c>
      <c r="Y171">
        <f>ROUND(CZ171,0)</f>
        <v>0</v>
      </c>
      <c r="AA171">
        <v>-1</v>
      </c>
      <c r="AB171">
        <f t="shared" si="92"/>
        <v>1825.8</v>
      </c>
      <c r="AC171">
        <f t="shared" si="93"/>
        <v>1825.8</v>
      </c>
      <c r="AD171">
        <f t="shared" si="94"/>
        <v>0</v>
      </c>
      <c r="AE171">
        <f t="shared" si="95"/>
        <v>0</v>
      </c>
      <c r="AF171">
        <f t="shared" si="95"/>
        <v>0</v>
      </c>
      <c r="AG171">
        <f t="shared" si="96"/>
        <v>0</v>
      </c>
      <c r="AH171">
        <f t="shared" si="97"/>
        <v>0</v>
      </c>
      <c r="AI171">
        <f t="shared" si="97"/>
        <v>0</v>
      </c>
      <c r="AJ171">
        <f t="shared" si="98"/>
        <v>0</v>
      </c>
      <c r="AK171">
        <v>1825.8</v>
      </c>
      <c r="AL171">
        <v>1825.8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78</v>
      </c>
      <c r="AU171">
        <v>57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9.66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2</v>
      </c>
      <c r="BJ171" t="s">
        <v>3</v>
      </c>
      <c r="BM171">
        <v>400002</v>
      </c>
      <c r="BN171">
        <v>0</v>
      </c>
      <c r="BO171" t="s">
        <v>3</v>
      </c>
      <c r="BP171">
        <v>0</v>
      </c>
      <c r="BQ171">
        <v>7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78</v>
      </c>
      <c r="CA171">
        <v>57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99"/>
        <v>9129</v>
      </c>
      <c r="CQ171">
        <f t="shared" si="100"/>
        <v>1825.8</v>
      </c>
      <c r="CR171">
        <f t="shared" si="101"/>
        <v>0</v>
      </c>
      <c r="CS171">
        <f t="shared" si="102"/>
        <v>0</v>
      </c>
      <c r="CT171">
        <f t="shared" si="103"/>
        <v>0</v>
      </c>
      <c r="CU171">
        <f t="shared" si="104"/>
        <v>0</v>
      </c>
      <c r="CV171">
        <f t="shared" si="104"/>
        <v>0</v>
      </c>
      <c r="CW171">
        <f t="shared" si="104"/>
        <v>0</v>
      </c>
      <c r="CX171">
        <f t="shared" si="104"/>
        <v>0</v>
      </c>
      <c r="CY171">
        <f t="shared" si="105"/>
        <v>0</v>
      </c>
      <c r="CZ171">
        <f t="shared" si="106"/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1010</v>
      </c>
      <c r="DV171" t="s">
        <v>78</v>
      </c>
      <c r="DW171" t="s">
        <v>78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49994505</v>
      </c>
      <c r="EF171">
        <v>7</v>
      </c>
      <c r="EG171" t="s">
        <v>84</v>
      </c>
      <c r="EH171">
        <v>109</v>
      </c>
      <c r="EI171" t="s">
        <v>85</v>
      </c>
      <c r="EJ171">
        <v>1</v>
      </c>
      <c r="EK171">
        <v>400002</v>
      </c>
      <c r="EL171" t="s">
        <v>85</v>
      </c>
      <c r="EM171" t="s">
        <v>39</v>
      </c>
      <c r="EO171" t="s">
        <v>3</v>
      </c>
      <c r="EQ171">
        <v>132096</v>
      </c>
      <c r="ER171">
        <v>189.01000000000002</v>
      </c>
      <c r="ES171">
        <v>1825.8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5</v>
      </c>
      <c r="FC171">
        <v>0</v>
      </c>
      <c r="FD171">
        <v>18</v>
      </c>
      <c r="FF171">
        <v>1790</v>
      </c>
      <c r="FQ171">
        <v>0</v>
      </c>
      <c r="FR171">
        <v>0</v>
      </c>
      <c r="FS171">
        <v>0</v>
      </c>
      <c r="FX171">
        <v>78</v>
      </c>
      <c r="FY171">
        <v>57</v>
      </c>
      <c r="GA171" t="s">
        <v>171</v>
      </c>
      <c r="GD171">
        <v>0</v>
      </c>
      <c r="GF171">
        <v>1426959649</v>
      </c>
      <c r="GG171">
        <v>2</v>
      </c>
      <c r="GH171">
        <v>3</v>
      </c>
      <c r="GI171">
        <v>5</v>
      </c>
      <c r="GJ171">
        <v>0</v>
      </c>
      <c r="GK171">
        <f>ROUND(R171*(S12)/100,0)</f>
        <v>0</v>
      </c>
      <c r="GL171">
        <f>ROUND(IF(AND(BH171=3,BI171=3,FS171&lt;&gt;0),P171,0),0)</f>
        <v>0</v>
      </c>
      <c r="GM171">
        <f>ROUND(O171+X171+Y171+GK171,0)+GX171</f>
        <v>9129</v>
      </c>
      <c r="GN171">
        <f t="shared" si="107"/>
        <v>0</v>
      </c>
      <c r="GO171">
        <f t="shared" si="108"/>
        <v>9129</v>
      </c>
      <c r="GP171">
        <f t="shared" si="109"/>
        <v>0</v>
      </c>
      <c r="GR171">
        <v>1</v>
      </c>
      <c r="GS171">
        <v>1</v>
      </c>
      <c r="GT171">
        <v>0</v>
      </c>
      <c r="GU171" t="s">
        <v>3</v>
      </c>
      <c r="GV171">
        <f t="shared" si="110"/>
        <v>0</v>
      </c>
      <c r="GW171">
        <v>1</v>
      </c>
      <c r="GX171">
        <f>ROUND(HC171*I171,0)</f>
        <v>0</v>
      </c>
      <c r="HA171">
        <v>0</v>
      </c>
      <c r="HB171">
        <v>0</v>
      </c>
      <c r="HC171">
        <f t="shared" si="111"/>
        <v>0</v>
      </c>
      <c r="HE171" t="s">
        <v>89</v>
      </c>
      <c r="HF171" t="s">
        <v>90</v>
      </c>
      <c r="HG171">
        <f t="shared" si="112"/>
        <v>9129</v>
      </c>
      <c r="HM171" t="s">
        <v>3</v>
      </c>
      <c r="HN171" t="s">
        <v>86</v>
      </c>
      <c r="HO171" t="s">
        <v>87</v>
      </c>
      <c r="HP171" t="s">
        <v>85</v>
      </c>
      <c r="HQ171" t="s">
        <v>85</v>
      </c>
      <c r="HS171">
        <v>0</v>
      </c>
      <c r="IK171">
        <v>0</v>
      </c>
    </row>
    <row r="173" spans="1:255" x14ac:dyDescent="0.2">
      <c r="A173" s="2">
        <v>51</v>
      </c>
      <c r="B173" s="2">
        <f>B162</f>
        <v>0</v>
      </c>
      <c r="C173" s="2">
        <f>A162</f>
        <v>5</v>
      </c>
      <c r="D173" s="2">
        <f>ROW(A162)</f>
        <v>162</v>
      </c>
      <c r="E173" s="2"/>
      <c r="F173" s="2" t="str">
        <f>IF(F162&lt;&gt;"",F162,"")</f>
        <v>Новый подраздел</v>
      </c>
      <c r="G173" s="2" t="str">
        <f>IF(G162&lt;&gt;"",G162,"")</f>
        <v>ЗИП</v>
      </c>
      <c r="H173" s="2">
        <v>0</v>
      </c>
      <c r="I173" s="2"/>
      <c r="J173" s="2"/>
      <c r="K173" s="2"/>
      <c r="L173" s="2"/>
      <c r="M173" s="2"/>
      <c r="N173" s="2"/>
      <c r="O173" s="2">
        <f t="shared" ref="O173:T173" si="113">ROUND(AB173,0)</f>
        <v>0</v>
      </c>
      <c r="P173" s="2">
        <f t="shared" si="113"/>
        <v>0</v>
      </c>
      <c r="Q173" s="2">
        <f t="shared" si="113"/>
        <v>0</v>
      </c>
      <c r="R173" s="2">
        <f t="shared" si="113"/>
        <v>0</v>
      </c>
      <c r="S173" s="2">
        <f t="shared" si="113"/>
        <v>0</v>
      </c>
      <c r="T173" s="2">
        <f t="shared" si="113"/>
        <v>0</v>
      </c>
      <c r="U173" s="2">
        <f>AH173</f>
        <v>0</v>
      </c>
      <c r="V173" s="2">
        <f>AI173</f>
        <v>0</v>
      </c>
      <c r="W173" s="2">
        <f>ROUND(AJ173,0)</f>
        <v>0</v>
      </c>
      <c r="X173" s="2">
        <f>ROUND(AK173,0)</f>
        <v>0</v>
      </c>
      <c r="Y173" s="2">
        <f>ROUND(AL173,0)</f>
        <v>0</v>
      </c>
      <c r="Z173" s="2"/>
      <c r="AA173" s="2"/>
      <c r="AB173" s="2">
        <f>ROUND(SUMIF(AA166:AA171,"=64876332",O166:O171),0)</f>
        <v>0</v>
      </c>
      <c r="AC173" s="2">
        <f>ROUND(SUMIF(AA166:AA171,"=64876332",P166:P171),0)</f>
        <v>0</v>
      </c>
      <c r="AD173" s="2">
        <f>ROUND(SUMIF(AA166:AA171,"=64876332",Q166:Q171),0)</f>
        <v>0</v>
      </c>
      <c r="AE173" s="2">
        <f>ROUND(SUMIF(AA166:AA171,"=64876332",R166:R171),0)</f>
        <v>0</v>
      </c>
      <c r="AF173" s="2">
        <f>ROUND(SUMIF(AA166:AA171,"=64876332",S166:S171),0)</f>
        <v>0</v>
      </c>
      <c r="AG173" s="2">
        <f>ROUND(SUMIF(AA166:AA171,"=64876332",T166:T171),0)</f>
        <v>0</v>
      </c>
      <c r="AH173" s="2">
        <f>SUMIF(AA166:AA171,"=64876332",U166:U171)</f>
        <v>0</v>
      </c>
      <c r="AI173" s="2">
        <f>SUMIF(AA166:AA171,"=64876332",V166:V171)</f>
        <v>0</v>
      </c>
      <c r="AJ173" s="2">
        <f>ROUND(SUMIF(AA166:AA171,"=64876332",W166:W171),0)</f>
        <v>0</v>
      </c>
      <c r="AK173" s="2">
        <f>ROUND(SUMIF(AA166:AA171,"=64876332",X166:X171),0)</f>
        <v>0</v>
      </c>
      <c r="AL173" s="2">
        <f>ROUND(SUMIF(AA166:AA171,"=64876332",Y166:Y171),0)</f>
        <v>0</v>
      </c>
      <c r="AM173" s="2"/>
      <c r="AN173" s="2"/>
      <c r="AO173" s="2">
        <f t="shared" ref="AO173:BD173" si="114">ROUND(BX173,0)</f>
        <v>0</v>
      </c>
      <c r="AP173" s="2">
        <f t="shared" si="114"/>
        <v>0</v>
      </c>
      <c r="AQ173" s="2">
        <f t="shared" si="114"/>
        <v>0</v>
      </c>
      <c r="AR173" s="2">
        <f t="shared" si="114"/>
        <v>0</v>
      </c>
      <c r="AS173" s="2">
        <f t="shared" si="114"/>
        <v>0</v>
      </c>
      <c r="AT173" s="2">
        <f t="shared" si="114"/>
        <v>0</v>
      </c>
      <c r="AU173" s="2">
        <f t="shared" si="114"/>
        <v>0</v>
      </c>
      <c r="AV173" s="2">
        <f t="shared" si="114"/>
        <v>0</v>
      </c>
      <c r="AW173" s="2">
        <f t="shared" si="114"/>
        <v>0</v>
      </c>
      <c r="AX173" s="2">
        <f t="shared" si="114"/>
        <v>0</v>
      </c>
      <c r="AY173" s="2">
        <f t="shared" si="114"/>
        <v>0</v>
      </c>
      <c r="AZ173" s="2">
        <f t="shared" si="114"/>
        <v>0</v>
      </c>
      <c r="BA173" s="2">
        <f t="shared" si="114"/>
        <v>0</v>
      </c>
      <c r="BB173" s="2">
        <f t="shared" si="114"/>
        <v>0</v>
      </c>
      <c r="BC173" s="2">
        <f t="shared" si="114"/>
        <v>0</v>
      </c>
      <c r="BD173" s="2">
        <f t="shared" si="114"/>
        <v>0</v>
      </c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>
        <f>ROUND(SUMIF(AA166:AA171,"=64876332",FQ166:FQ171),0)</f>
        <v>0</v>
      </c>
      <c r="BY173" s="2">
        <f>ROUND(SUMIF(AA166:AA171,"=64876332",FR166:FR171),0)</f>
        <v>0</v>
      </c>
      <c r="BZ173" s="2">
        <f>ROUND(SUMIF(AA166:AA171,"=64876332",GL166:GL171),0)</f>
        <v>0</v>
      </c>
      <c r="CA173" s="2">
        <f>ROUND(SUMIF(AA166:AA171,"=64876332",GM166:GM171),0)</f>
        <v>0</v>
      </c>
      <c r="CB173" s="2">
        <f>ROUND(SUMIF(AA166:AA171,"=64876332",GN166:GN171),0)</f>
        <v>0</v>
      </c>
      <c r="CC173" s="2">
        <f>ROUND(SUMIF(AA166:AA171,"=64876332",GO166:GO171),0)</f>
        <v>0</v>
      </c>
      <c r="CD173" s="2">
        <f>ROUND(SUMIF(AA166:AA171,"=64876332",GP166:GP171),0)</f>
        <v>0</v>
      </c>
      <c r="CE173" s="2">
        <f>AC173-BX173</f>
        <v>0</v>
      </c>
      <c r="CF173" s="2">
        <f>AC173-BY173</f>
        <v>0</v>
      </c>
      <c r="CG173" s="2">
        <f>BX173-BZ173</f>
        <v>0</v>
      </c>
      <c r="CH173" s="2">
        <f>AC173-BX173-BY173+BZ173</f>
        <v>0</v>
      </c>
      <c r="CI173" s="2">
        <f>BY173-BZ173</f>
        <v>0</v>
      </c>
      <c r="CJ173" s="2">
        <f>ROUND(SUMIF(AA166:AA171,"=64876332",GX166:GX171),0)</f>
        <v>0</v>
      </c>
      <c r="CK173" s="2">
        <f>ROUND(SUMIF(AA166:AA171,"=64876332",GY166:GY171),0)</f>
        <v>0</v>
      </c>
      <c r="CL173" s="2">
        <f>ROUND(SUMIF(AA166:AA171,"=64876332",GZ166:GZ171),0)</f>
        <v>0</v>
      </c>
      <c r="CM173" s="2">
        <f>ROUND(SUMIF(AA166:AA171,"=64876332",HD166:HD171),0)</f>
        <v>0</v>
      </c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3">
        <f t="shared" ref="DG173:DL173" si="115">ROUND(DT173,0)</f>
        <v>0</v>
      </c>
      <c r="DH173" s="3">
        <f t="shared" si="115"/>
        <v>0</v>
      </c>
      <c r="DI173" s="3">
        <f t="shared" si="115"/>
        <v>0</v>
      </c>
      <c r="DJ173" s="3">
        <f t="shared" si="115"/>
        <v>0</v>
      </c>
      <c r="DK173" s="3">
        <f t="shared" si="115"/>
        <v>0</v>
      </c>
      <c r="DL173" s="3">
        <f t="shared" si="115"/>
        <v>0</v>
      </c>
      <c r="DM173" s="3">
        <f>DZ173</f>
        <v>0</v>
      </c>
      <c r="DN173" s="3">
        <f>EA173</f>
        <v>0</v>
      </c>
      <c r="DO173" s="3">
        <f>ROUND(EB173,0)</f>
        <v>0</v>
      </c>
      <c r="DP173" s="3">
        <f>ROUND(EC173,0)</f>
        <v>0</v>
      </c>
      <c r="DQ173" s="3">
        <f>ROUND(ED173,0)</f>
        <v>0</v>
      </c>
      <c r="DR173" s="3"/>
      <c r="DS173" s="3"/>
      <c r="DT173" s="3">
        <f>ROUND(SUMIF(AA166:AA171,"=64876330",O166:O171),0)</f>
        <v>0</v>
      </c>
      <c r="DU173" s="3">
        <f>ROUND(SUMIF(AA166:AA171,"=64876330",P166:P171),0)</f>
        <v>0</v>
      </c>
      <c r="DV173" s="3">
        <f>ROUND(SUMIF(AA166:AA171,"=64876330",Q166:Q171),0)</f>
        <v>0</v>
      </c>
      <c r="DW173" s="3">
        <f>ROUND(SUMIF(AA166:AA171,"=64876330",R166:R171),0)</f>
        <v>0</v>
      </c>
      <c r="DX173" s="3">
        <f>ROUND(SUMIF(AA166:AA171,"=64876330",S166:S171),0)</f>
        <v>0</v>
      </c>
      <c r="DY173" s="3">
        <f>ROUND(SUMIF(AA166:AA171,"=64876330",T166:T171),0)</f>
        <v>0</v>
      </c>
      <c r="DZ173" s="3">
        <f>SUMIF(AA166:AA171,"=64876330",U166:U171)</f>
        <v>0</v>
      </c>
      <c r="EA173" s="3">
        <f>SUMIF(AA166:AA171,"=64876330",V166:V171)</f>
        <v>0</v>
      </c>
      <c r="EB173" s="3">
        <f>ROUND(SUMIF(AA166:AA171,"=64876330",W166:W171),0)</f>
        <v>0</v>
      </c>
      <c r="EC173" s="3">
        <f>ROUND(SUMIF(AA166:AA171,"=64876330",X166:X171),0)</f>
        <v>0</v>
      </c>
      <c r="ED173" s="3">
        <f>ROUND(SUMIF(AA166:AA171,"=64876330",Y166:Y171),0)</f>
        <v>0</v>
      </c>
      <c r="EE173" s="3"/>
      <c r="EF173" s="3"/>
      <c r="EG173" s="3">
        <f t="shared" ref="EG173:EV173" si="116">ROUND(FP173,0)</f>
        <v>0</v>
      </c>
      <c r="EH173" s="3">
        <f t="shared" si="116"/>
        <v>0</v>
      </c>
      <c r="EI173" s="3">
        <f t="shared" si="116"/>
        <v>0</v>
      </c>
      <c r="EJ173" s="3">
        <f t="shared" si="116"/>
        <v>0</v>
      </c>
      <c r="EK173" s="3">
        <f t="shared" si="116"/>
        <v>0</v>
      </c>
      <c r="EL173" s="3">
        <f t="shared" si="116"/>
        <v>0</v>
      </c>
      <c r="EM173" s="3">
        <f t="shared" si="116"/>
        <v>0</v>
      </c>
      <c r="EN173" s="3">
        <f t="shared" si="116"/>
        <v>0</v>
      </c>
      <c r="EO173" s="3">
        <f t="shared" si="116"/>
        <v>0</v>
      </c>
      <c r="EP173" s="3">
        <f t="shared" si="116"/>
        <v>0</v>
      </c>
      <c r="EQ173" s="3">
        <f t="shared" si="116"/>
        <v>0</v>
      </c>
      <c r="ER173" s="3">
        <f t="shared" si="116"/>
        <v>0</v>
      </c>
      <c r="ES173" s="3">
        <f t="shared" si="116"/>
        <v>0</v>
      </c>
      <c r="ET173" s="3">
        <f t="shared" si="116"/>
        <v>0</v>
      </c>
      <c r="EU173" s="3">
        <f t="shared" si="116"/>
        <v>0</v>
      </c>
      <c r="EV173" s="3">
        <f t="shared" si="116"/>
        <v>0</v>
      </c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>
        <f>ROUND(SUMIF(AA166:AA171,"=64876330",FQ166:FQ171),0)</f>
        <v>0</v>
      </c>
      <c r="FQ173" s="3">
        <f>ROUND(SUMIF(AA166:AA171,"=64876330",FR166:FR171),0)</f>
        <v>0</v>
      </c>
      <c r="FR173" s="3">
        <f>ROUND(SUMIF(AA166:AA171,"=64876330",GL166:GL171),0)</f>
        <v>0</v>
      </c>
      <c r="FS173" s="3">
        <f>ROUND(SUMIF(AA166:AA171,"=64876330",GM166:GM171),0)</f>
        <v>0</v>
      </c>
      <c r="FT173" s="3">
        <f>ROUND(SUMIF(AA166:AA171,"=64876330",GN166:GN171),0)</f>
        <v>0</v>
      </c>
      <c r="FU173" s="3">
        <f>ROUND(SUMIF(AA166:AA171,"=64876330",GO166:GO171),0)</f>
        <v>0</v>
      </c>
      <c r="FV173" s="3">
        <f>ROUND(SUMIF(AA166:AA171,"=64876330",GP166:GP171),0)</f>
        <v>0</v>
      </c>
      <c r="FW173" s="3">
        <f>DU173-FP173</f>
        <v>0</v>
      </c>
      <c r="FX173" s="3">
        <f>DU173-FQ173</f>
        <v>0</v>
      </c>
      <c r="FY173" s="3">
        <f>FP173-FR173</f>
        <v>0</v>
      </c>
      <c r="FZ173" s="3">
        <f>DU173-FP173-FQ173+FR173</f>
        <v>0</v>
      </c>
      <c r="GA173" s="3">
        <f>FQ173-FR173</f>
        <v>0</v>
      </c>
      <c r="GB173" s="3">
        <f>ROUND(SUMIF(AA166:AA171,"=64876330",GX166:GX171),0)</f>
        <v>0</v>
      </c>
      <c r="GC173" s="3">
        <f>ROUND(SUMIF(AA166:AA171,"=64876330",GY166:GY171),0)</f>
        <v>0</v>
      </c>
      <c r="GD173" s="3">
        <f>ROUND(SUMIF(AA166:AA171,"=64876330",GZ166:GZ171),0)</f>
        <v>0</v>
      </c>
      <c r="GE173" s="3">
        <f>ROUND(SUMIF(AA166:AA171,"=64876330",HD166:HD171),0)</f>
        <v>0</v>
      </c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>
        <v>0</v>
      </c>
    </row>
    <row r="175" spans="1:255" x14ac:dyDescent="0.2">
      <c r="A175" s="4">
        <v>50</v>
      </c>
      <c r="B175" s="4">
        <v>0</v>
      </c>
      <c r="C175" s="4">
        <v>0</v>
      </c>
      <c r="D175" s="4">
        <v>1</v>
      </c>
      <c r="E175" s="4">
        <v>201</v>
      </c>
      <c r="F175" s="4">
        <f>ROUND(Source!O173,O175)</f>
        <v>0</v>
      </c>
      <c r="G175" s="4" t="s">
        <v>19</v>
      </c>
      <c r="H175" s="4" t="s">
        <v>20</v>
      </c>
      <c r="I175" s="4"/>
      <c r="J175" s="4"/>
      <c r="K175" s="4">
        <v>201</v>
      </c>
      <c r="L175" s="4">
        <v>1</v>
      </c>
      <c r="M175" s="4">
        <v>3</v>
      </c>
      <c r="N175" s="4" t="s">
        <v>3</v>
      </c>
      <c r="O175" s="4">
        <v>0</v>
      </c>
      <c r="P175" s="4">
        <f>ROUND(Source!DG173,O175)</f>
        <v>0</v>
      </c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>
        <v>0</v>
      </c>
      <c r="AA175" s="4">
        <v>1</v>
      </c>
      <c r="AB175" s="4">
        <v>0</v>
      </c>
    </row>
    <row r="176" spans="1:255" x14ac:dyDescent="0.2">
      <c r="A176" s="4">
        <v>50</v>
      </c>
      <c r="B176" s="4">
        <v>0</v>
      </c>
      <c r="C176" s="4">
        <v>0</v>
      </c>
      <c r="D176" s="4">
        <v>1</v>
      </c>
      <c r="E176" s="4">
        <v>202</v>
      </c>
      <c r="F176" s="4">
        <f>ROUND(Source!P173,O176)</f>
        <v>0</v>
      </c>
      <c r="G176" s="4" t="s">
        <v>21</v>
      </c>
      <c r="H176" s="4" t="s">
        <v>22</v>
      </c>
      <c r="I176" s="4"/>
      <c r="J176" s="4"/>
      <c r="K176" s="4">
        <v>202</v>
      </c>
      <c r="L176" s="4">
        <v>2</v>
      </c>
      <c r="M176" s="4">
        <v>3</v>
      </c>
      <c r="N176" s="4" t="s">
        <v>3</v>
      </c>
      <c r="O176" s="4">
        <v>0</v>
      </c>
      <c r="P176" s="4">
        <f>ROUND(Source!DH173,O176)</f>
        <v>0</v>
      </c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>
        <v>0</v>
      </c>
      <c r="AA176" s="4">
        <v>1</v>
      </c>
      <c r="AB176" s="4">
        <v>0</v>
      </c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222</v>
      </c>
      <c r="F177" s="4">
        <f>ROUND(Source!AO173,O177)</f>
        <v>0</v>
      </c>
      <c r="G177" s="4" t="s">
        <v>23</v>
      </c>
      <c r="H177" s="4" t="s">
        <v>24</v>
      </c>
      <c r="I177" s="4"/>
      <c r="J177" s="4"/>
      <c r="K177" s="4">
        <v>222</v>
      </c>
      <c r="L177" s="4">
        <v>3</v>
      </c>
      <c r="M177" s="4">
        <v>3</v>
      </c>
      <c r="N177" s="4" t="s">
        <v>3</v>
      </c>
      <c r="O177" s="4">
        <v>0</v>
      </c>
      <c r="P177" s="4">
        <f>ROUND(Source!EG173,O177)</f>
        <v>0</v>
      </c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>
        <v>0</v>
      </c>
      <c r="AA177" s="4">
        <v>1</v>
      </c>
      <c r="AB177" s="4">
        <v>0</v>
      </c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225</v>
      </c>
      <c r="F178" s="4">
        <f>ROUND(Source!AV173,O178)</f>
        <v>0</v>
      </c>
      <c r="G178" s="4" t="s">
        <v>25</v>
      </c>
      <c r="H178" s="4" t="s">
        <v>26</v>
      </c>
      <c r="I178" s="4"/>
      <c r="J178" s="4"/>
      <c r="K178" s="4">
        <v>225</v>
      </c>
      <c r="L178" s="4">
        <v>4</v>
      </c>
      <c r="M178" s="4">
        <v>3</v>
      </c>
      <c r="N178" s="4" t="s">
        <v>3</v>
      </c>
      <c r="O178" s="4">
        <v>0</v>
      </c>
      <c r="P178" s="4">
        <f>ROUND(Source!EN173,O178)</f>
        <v>0</v>
      </c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>
        <v>0</v>
      </c>
      <c r="AA178" s="4">
        <v>1</v>
      </c>
      <c r="AB178" s="4">
        <v>0</v>
      </c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226</v>
      </c>
      <c r="F179" s="4">
        <f>ROUND(Source!AW173,O179)</f>
        <v>0</v>
      </c>
      <c r="G179" s="4" t="s">
        <v>27</v>
      </c>
      <c r="H179" s="4" t="s">
        <v>28</v>
      </c>
      <c r="I179" s="4"/>
      <c r="J179" s="4"/>
      <c r="K179" s="4">
        <v>226</v>
      </c>
      <c r="L179" s="4">
        <v>5</v>
      </c>
      <c r="M179" s="4">
        <v>3</v>
      </c>
      <c r="N179" s="4" t="s">
        <v>3</v>
      </c>
      <c r="O179" s="4">
        <v>0</v>
      </c>
      <c r="P179" s="4">
        <f>ROUND(Source!EO173,O179)</f>
        <v>0</v>
      </c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>
        <v>0</v>
      </c>
      <c r="AA179" s="4">
        <v>1</v>
      </c>
      <c r="AB179" s="4">
        <v>0</v>
      </c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227</v>
      </c>
      <c r="F180" s="4">
        <f>ROUND(Source!AX173,O180)</f>
        <v>0</v>
      </c>
      <c r="G180" s="4" t="s">
        <v>29</v>
      </c>
      <c r="H180" s="4" t="s">
        <v>30</v>
      </c>
      <c r="I180" s="4"/>
      <c r="J180" s="4"/>
      <c r="K180" s="4">
        <v>227</v>
      </c>
      <c r="L180" s="4">
        <v>6</v>
      </c>
      <c r="M180" s="4">
        <v>3</v>
      </c>
      <c r="N180" s="4" t="s">
        <v>3</v>
      </c>
      <c r="O180" s="4">
        <v>0</v>
      </c>
      <c r="P180" s="4">
        <f>ROUND(Source!EP173,O180)</f>
        <v>0</v>
      </c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>
        <v>0</v>
      </c>
      <c r="AA180" s="4">
        <v>1</v>
      </c>
      <c r="AB180" s="4">
        <v>0</v>
      </c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228</v>
      </c>
      <c r="F181" s="4">
        <f>ROUND(Source!AY173,O181)</f>
        <v>0</v>
      </c>
      <c r="G181" s="4" t="s">
        <v>31</v>
      </c>
      <c r="H181" s="4" t="s">
        <v>32</v>
      </c>
      <c r="I181" s="4"/>
      <c r="J181" s="4"/>
      <c r="K181" s="4">
        <v>228</v>
      </c>
      <c r="L181" s="4">
        <v>7</v>
      </c>
      <c r="M181" s="4">
        <v>3</v>
      </c>
      <c r="N181" s="4" t="s">
        <v>3</v>
      </c>
      <c r="O181" s="4">
        <v>0</v>
      </c>
      <c r="P181" s="4">
        <f>ROUND(Source!EQ173,O181)</f>
        <v>0</v>
      </c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>
        <v>0</v>
      </c>
      <c r="AA181" s="4">
        <v>1</v>
      </c>
      <c r="AB181" s="4">
        <v>0</v>
      </c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216</v>
      </c>
      <c r="F182" s="4">
        <f>ROUND(Source!AP173,O182)</f>
        <v>0</v>
      </c>
      <c r="G182" s="4" t="s">
        <v>33</v>
      </c>
      <c r="H182" s="4" t="s">
        <v>34</v>
      </c>
      <c r="I182" s="4"/>
      <c r="J182" s="4"/>
      <c r="K182" s="4">
        <v>216</v>
      </c>
      <c r="L182" s="4">
        <v>8</v>
      </c>
      <c r="M182" s="4">
        <v>3</v>
      </c>
      <c r="N182" s="4" t="s">
        <v>3</v>
      </c>
      <c r="O182" s="4">
        <v>0</v>
      </c>
      <c r="P182" s="4">
        <f>ROUND(Source!EH173,O182)</f>
        <v>0</v>
      </c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>
        <v>0</v>
      </c>
      <c r="AA182" s="4">
        <v>1</v>
      </c>
      <c r="AB182" s="4">
        <v>0</v>
      </c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223</v>
      </c>
      <c r="F183" s="4">
        <f>ROUND(Source!AQ173,O183)</f>
        <v>0</v>
      </c>
      <c r="G183" s="4" t="s">
        <v>35</v>
      </c>
      <c r="H183" s="4" t="s">
        <v>36</v>
      </c>
      <c r="I183" s="4"/>
      <c r="J183" s="4"/>
      <c r="K183" s="4">
        <v>223</v>
      </c>
      <c r="L183" s="4">
        <v>9</v>
      </c>
      <c r="M183" s="4">
        <v>3</v>
      </c>
      <c r="N183" s="4" t="s">
        <v>3</v>
      </c>
      <c r="O183" s="4">
        <v>0</v>
      </c>
      <c r="P183" s="4">
        <f>ROUND(Source!EI173,O183)</f>
        <v>0</v>
      </c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>
        <v>0</v>
      </c>
      <c r="AA183" s="4">
        <v>1</v>
      </c>
      <c r="AB183" s="4">
        <v>0</v>
      </c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229</v>
      </c>
      <c r="F184" s="4">
        <f>ROUND(Source!AZ173,O184)</f>
        <v>0</v>
      </c>
      <c r="G184" s="4" t="s">
        <v>37</v>
      </c>
      <c r="H184" s="4" t="s">
        <v>38</v>
      </c>
      <c r="I184" s="4"/>
      <c r="J184" s="4"/>
      <c r="K184" s="4">
        <v>229</v>
      </c>
      <c r="L184" s="4">
        <v>10</v>
      </c>
      <c r="M184" s="4">
        <v>3</v>
      </c>
      <c r="N184" s="4" t="s">
        <v>3</v>
      </c>
      <c r="O184" s="4">
        <v>0</v>
      </c>
      <c r="P184" s="4">
        <f>ROUND(Source!ER173,O184)</f>
        <v>0</v>
      </c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>
        <v>0</v>
      </c>
      <c r="AA184" s="4">
        <v>1</v>
      </c>
      <c r="AB184" s="4">
        <v>0</v>
      </c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203</v>
      </c>
      <c r="F185" s="4">
        <f>ROUND(Source!Q173,O185)</f>
        <v>0</v>
      </c>
      <c r="G185" s="4" t="s">
        <v>39</v>
      </c>
      <c r="H185" s="4" t="s">
        <v>40</v>
      </c>
      <c r="I185" s="4"/>
      <c r="J185" s="4"/>
      <c r="K185" s="4">
        <v>203</v>
      </c>
      <c r="L185" s="4">
        <v>11</v>
      </c>
      <c r="M185" s="4">
        <v>3</v>
      </c>
      <c r="N185" s="4" t="s">
        <v>3</v>
      </c>
      <c r="O185" s="4">
        <v>0</v>
      </c>
      <c r="P185" s="4">
        <f>ROUND(Source!DI173,O185)</f>
        <v>0</v>
      </c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>
        <v>0</v>
      </c>
      <c r="AA185" s="4">
        <v>1</v>
      </c>
      <c r="AB185" s="4">
        <v>0</v>
      </c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231</v>
      </c>
      <c r="F186" s="4">
        <f>ROUND(Source!BB173,O186)</f>
        <v>0</v>
      </c>
      <c r="G186" s="4" t="s">
        <v>41</v>
      </c>
      <c r="H186" s="4" t="s">
        <v>42</v>
      </c>
      <c r="I186" s="4"/>
      <c r="J186" s="4"/>
      <c r="K186" s="4">
        <v>231</v>
      </c>
      <c r="L186" s="4">
        <v>12</v>
      </c>
      <c r="M186" s="4">
        <v>3</v>
      </c>
      <c r="N186" s="4" t="s">
        <v>3</v>
      </c>
      <c r="O186" s="4">
        <v>0</v>
      </c>
      <c r="P186" s="4">
        <f>ROUND(Source!ET173,O186)</f>
        <v>0</v>
      </c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>
        <v>0</v>
      </c>
      <c r="AA186" s="4">
        <v>1</v>
      </c>
      <c r="AB186" s="4">
        <v>0</v>
      </c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204</v>
      </c>
      <c r="F187" s="4">
        <f>ROUND(Source!R173,O187)</f>
        <v>0</v>
      </c>
      <c r="G187" s="4" t="s">
        <v>43</v>
      </c>
      <c r="H187" s="4" t="s">
        <v>44</v>
      </c>
      <c r="I187" s="4"/>
      <c r="J187" s="4"/>
      <c r="K187" s="4">
        <v>204</v>
      </c>
      <c r="L187" s="4">
        <v>13</v>
      </c>
      <c r="M187" s="4">
        <v>3</v>
      </c>
      <c r="N187" s="4" t="s">
        <v>3</v>
      </c>
      <c r="O187" s="4">
        <v>0</v>
      </c>
      <c r="P187" s="4">
        <f>ROUND(Source!DJ173,O187)</f>
        <v>0</v>
      </c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>
        <v>0</v>
      </c>
      <c r="AA187" s="4">
        <v>1</v>
      </c>
      <c r="AB187" s="4">
        <v>0</v>
      </c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205</v>
      </c>
      <c r="F188" s="4">
        <f>ROUND(Source!S173,O188)</f>
        <v>0</v>
      </c>
      <c r="G188" s="4" t="s">
        <v>45</v>
      </c>
      <c r="H188" s="4" t="s">
        <v>46</v>
      </c>
      <c r="I188" s="4"/>
      <c r="J188" s="4"/>
      <c r="K188" s="4">
        <v>205</v>
      </c>
      <c r="L188" s="4">
        <v>14</v>
      </c>
      <c r="M188" s="4">
        <v>3</v>
      </c>
      <c r="N188" s="4" t="s">
        <v>3</v>
      </c>
      <c r="O188" s="4">
        <v>0</v>
      </c>
      <c r="P188" s="4">
        <f>ROUND(Source!DK173,O188)</f>
        <v>0</v>
      </c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>
        <v>0</v>
      </c>
      <c r="AA188" s="4">
        <v>1</v>
      </c>
      <c r="AB188" s="4">
        <v>0</v>
      </c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232</v>
      </c>
      <c r="F189" s="4">
        <f>ROUND(Source!BC173,O189)</f>
        <v>0</v>
      </c>
      <c r="G189" s="4" t="s">
        <v>47</v>
      </c>
      <c r="H189" s="4" t="s">
        <v>48</v>
      </c>
      <c r="I189" s="4"/>
      <c r="J189" s="4"/>
      <c r="K189" s="4">
        <v>232</v>
      </c>
      <c r="L189" s="4">
        <v>15</v>
      </c>
      <c r="M189" s="4">
        <v>3</v>
      </c>
      <c r="N189" s="4" t="s">
        <v>3</v>
      </c>
      <c r="O189" s="4">
        <v>0</v>
      </c>
      <c r="P189" s="4">
        <f>ROUND(Source!EU173,O189)</f>
        <v>0</v>
      </c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>
        <v>0</v>
      </c>
      <c r="AA189" s="4">
        <v>1</v>
      </c>
      <c r="AB189" s="4">
        <v>0</v>
      </c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214</v>
      </c>
      <c r="F190" s="4">
        <f>ROUND(Source!AS173,O190)</f>
        <v>0</v>
      </c>
      <c r="G190" s="4" t="s">
        <v>49</v>
      </c>
      <c r="H190" s="4" t="s">
        <v>50</v>
      </c>
      <c r="I190" s="4"/>
      <c r="J190" s="4"/>
      <c r="K190" s="4">
        <v>214</v>
      </c>
      <c r="L190" s="4">
        <v>16</v>
      </c>
      <c r="M190" s="4">
        <v>3</v>
      </c>
      <c r="N190" s="4" t="s">
        <v>3</v>
      </c>
      <c r="O190" s="4">
        <v>0</v>
      </c>
      <c r="P190" s="4">
        <f>ROUND(Source!EK173,O190)</f>
        <v>0</v>
      </c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>
        <v>0</v>
      </c>
      <c r="AA190" s="4">
        <v>1</v>
      </c>
      <c r="AB190" s="4">
        <v>0</v>
      </c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215</v>
      </c>
      <c r="F191" s="4">
        <f>ROUND(Source!AT173,O191)</f>
        <v>0</v>
      </c>
      <c r="G191" s="4" t="s">
        <v>51</v>
      </c>
      <c r="H191" s="4" t="s">
        <v>52</v>
      </c>
      <c r="I191" s="4"/>
      <c r="J191" s="4"/>
      <c r="K191" s="4">
        <v>215</v>
      </c>
      <c r="L191" s="4">
        <v>17</v>
      </c>
      <c r="M191" s="4">
        <v>3</v>
      </c>
      <c r="N191" s="4" t="s">
        <v>3</v>
      </c>
      <c r="O191" s="4">
        <v>0</v>
      </c>
      <c r="P191" s="4">
        <f>ROUND(Source!EL173,O191)</f>
        <v>0</v>
      </c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>
        <v>0</v>
      </c>
      <c r="AA191" s="4">
        <v>1</v>
      </c>
      <c r="AB191" s="4">
        <v>0</v>
      </c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217</v>
      </c>
      <c r="F192" s="4">
        <f>ROUND(Source!AU173,O192)</f>
        <v>0</v>
      </c>
      <c r="G192" s="4" t="s">
        <v>53</v>
      </c>
      <c r="H192" s="4" t="s">
        <v>54</v>
      </c>
      <c r="I192" s="4"/>
      <c r="J192" s="4"/>
      <c r="K192" s="4">
        <v>217</v>
      </c>
      <c r="L192" s="4">
        <v>18</v>
      </c>
      <c r="M192" s="4">
        <v>3</v>
      </c>
      <c r="N192" s="4" t="s">
        <v>3</v>
      </c>
      <c r="O192" s="4">
        <v>0</v>
      </c>
      <c r="P192" s="4">
        <f>ROUND(Source!EM173,O192)</f>
        <v>0</v>
      </c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>
        <v>0</v>
      </c>
      <c r="AA192" s="4">
        <v>1</v>
      </c>
      <c r="AB192" s="4">
        <v>0</v>
      </c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230</v>
      </c>
      <c r="F193" s="4">
        <f>ROUND(Source!BA173,O193)</f>
        <v>0</v>
      </c>
      <c r="G193" s="4" t="s">
        <v>55</v>
      </c>
      <c r="H193" s="4" t="s">
        <v>56</v>
      </c>
      <c r="I193" s="4"/>
      <c r="J193" s="4"/>
      <c r="K193" s="4">
        <v>230</v>
      </c>
      <c r="L193" s="4">
        <v>19</v>
      </c>
      <c r="M193" s="4">
        <v>3</v>
      </c>
      <c r="N193" s="4" t="s">
        <v>3</v>
      </c>
      <c r="O193" s="4">
        <v>0</v>
      </c>
      <c r="P193" s="4">
        <f>ROUND(Source!ES173,O193)</f>
        <v>0</v>
      </c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>
        <v>0</v>
      </c>
      <c r="AA193" s="4">
        <v>1</v>
      </c>
      <c r="AB193" s="4">
        <v>0</v>
      </c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206</v>
      </c>
      <c r="F194" s="4">
        <f>ROUND(Source!T173,O194)</f>
        <v>0</v>
      </c>
      <c r="G194" s="4" t="s">
        <v>57</v>
      </c>
      <c r="H194" s="4" t="s">
        <v>58</v>
      </c>
      <c r="I194" s="4"/>
      <c r="J194" s="4"/>
      <c r="K194" s="4">
        <v>206</v>
      </c>
      <c r="L194" s="4">
        <v>20</v>
      </c>
      <c r="M194" s="4">
        <v>3</v>
      </c>
      <c r="N194" s="4" t="s">
        <v>3</v>
      </c>
      <c r="O194" s="4">
        <v>0</v>
      </c>
      <c r="P194" s="4">
        <f>ROUND(Source!DL173,O194)</f>
        <v>0</v>
      </c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>
        <v>0</v>
      </c>
      <c r="AA194" s="4">
        <v>1</v>
      </c>
      <c r="AB194" s="4">
        <v>0</v>
      </c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207</v>
      </c>
      <c r="F195" s="4">
        <f>ROUND(Source!U173,O195)</f>
        <v>0</v>
      </c>
      <c r="G195" s="4" t="s">
        <v>59</v>
      </c>
      <c r="H195" s="4" t="s">
        <v>60</v>
      </c>
      <c r="I195" s="4"/>
      <c r="J195" s="4"/>
      <c r="K195" s="4">
        <v>207</v>
      </c>
      <c r="L195" s="4">
        <v>21</v>
      </c>
      <c r="M195" s="4">
        <v>3</v>
      </c>
      <c r="N195" s="4" t="s">
        <v>3</v>
      </c>
      <c r="O195" s="4">
        <v>7</v>
      </c>
      <c r="P195" s="4">
        <f>ROUND(Source!DM173,O195)</f>
        <v>0</v>
      </c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>
        <v>0</v>
      </c>
      <c r="AA195" s="4">
        <v>1</v>
      </c>
      <c r="AB195" s="4">
        <v>0</v>
      </c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208</v>
      </c>
      <c r="F196" s="4">
        <f>ROUND(Source!V173,O196)</f>
        <v>0</v>
      </c>
      <c r="G196" s="4" t="s">
        <v>61</v>
      </c>
      <c r="H196" s="4" t="s">
        <v>62</v>
      </c>
      <c r="I196" s="4"/>
      <c r="J196" s="4"/>
      <c r="K196" s="4">
        <v>208</v>
      </c>
      <c r="L196" s="4">
        <v>22</v>
      </c>
      <c r="M196" s="4">
        <v>3</v>
      </c>
      <c r="N196" s="4" t="s">
        <v>3</v>
      </c>
      <c r="O196" s="4">
        <v>7</v>
      </c>
      <c r="P196" s="4">
        <f>ROUND(Source!DN173,O196)</f>
        <v>0</v>
      </c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>
        <v>0</v>
      </c>
      <c r="AA196" s="4">
        <v>1</v>
      </c>
      <c r="AB196" s="4">
        <v>0</v>
      </c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209</v>
      </c>
      <c r="F197" s="4">
        <f>ROUND(Source!W173,O197)</f>
        <v>0</v>
      </c>
      <c r="G197" s="4" t="s">
        <v>63</v>
      </c>
      <c r="H197" s="4" t="s">
        <v>64</v>
      </c>
      <c r="I197" s="4"/>
      <c r="J197" s="4"/>
      <c r="K197" s="4">
        <v>209</v>
      </c>
      <c r="L197" s="4">
        <v>23</v>
      </c>
      <c r="M197" s="4">
        <v>3</v>
      </c>
      <c r="N197" s="4" t="s">
        <v>3</v>
      </c>
      <c r="O197" s="4">
        <v>0</v>
      </c>
      <c r="P197" s="4">
        <f>ROUND(Source!DO173,O197)</f>
        <v>0</v>
      </c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>
        <v>0</v>
      </c>
      <c r="AA197" s="4">
        <v>1</v>
      </c>
      <c r="AB197" s="4">
        <v>0</v>
      </c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233</v>
      </c>
      <c r="F198" s="4">
        <f>ROUND(Source!BD173,O198)</f>
        <v>0</v>
      </c>
      <c r="G198" s="4" t="s">
        <v>65</v>
      </c>
      <c r="H198" s="4" t="s">
        <v>66</v>
      </c>
      <c r="I198" s="4"/>
      <c r="J198" s="4"/>
      <c r="K198" s="4">
        <v>233</v>
      </c>
      <c r="L198" s="4">
        <v>24</v>
      </c>
      <c r="M198" s="4">
        <v>3</v>
      </c>
      <c r="N198" s="4" t="s">
        <v>3</v>
      </c>
      <c r="O198" s="4">
        <v>0</v>
      </c>
      <c r="P198" s="4">
        <f>ROUND(Source!EV173,O198)</f>
        <v>0</v>
      </c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>
        <v>0</v>
      </c>
      <c r="AA198" s="4">
        <v>1</v>
      </c>
      <c r="AB198" s="4">
        <v>0</v>
      </c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210</v>
      </c>
      <c r="F199" s="4">
        <f>ROUND(Source!X173,O199)</f>
        <v>0</v>
      </c>
      <c r="G199" s="4" t="s">
        <v>67</v>
      </c>
      <c r="H199" s="4" t="s">
        <v>68</v>
      </c>
      <c r="I199" s="4"/>
      <c r="J199" s="4"/>
      <c r="K199" s="4">
        <v>210</v>
      </c>
      <c r="L199" s="4">
        <v>25</v>
      </c>
      <c r="M199" s="4">
        <v>3</v>
      </c>
      <c r="N199" s="4" t="s">
        <v>3</v>
      </c>
      <c r="O199" s="4">
        <v>0</v>
      </c>
      <c r="P199" s="4">
        <f>ROUND(Source!DP173,O199)</f>
        <v>0</v>
      </c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>
        <v>0</v>
      </c>
      <c r="AA199" s="4">
        <v>1</v>
      </c>
      <c r="AB199" s="4">
        <v>0</v>
      </c>
    </row>
    <row r="200" spans="1:206" x14ac:dyDescent="0.2">
      <c r="A200" s="4">
        <v>50</v>
      </c>
      <c r="B200" s="4">
        <v>0</v>
      </c>
      <c r="C200" s="4">
        <v>0</v>
      </c>
      <c r="D200" s="4">
        <v>1</v>
      </c>
      <c r="E200" s="4">
        <v>211</v>
      </c>
      <c r="F200" s="4">
        <f>ROUND(Source!Y173,O200)</f>
        <v>0</v>
      </c>
      <c r="G200" s="4" t="s">
        <v>69</v>
      </c>
      <c r="H200" s="4" t="s">
        <v>70</v>
      </c>
      <c r="I200" s="4"/>
      <c r="J200" s="4"/>
      <c r="K200" s="4">
        <v>211</v>
      </c>
      <c r="L200" s="4">
        <v>26</v>
      </c>
      <c r="M200" s="4">
        <v>3</v>
      </c>
      <c r="N200" s="4" t="s">
        <v>3</v>
      </c>
      <c r="O200" s="4">
        <v>0</v>
      </c>
      <c r="P200" s="4">
        <f>ROUND(Source!DQ173,O200)</f>
        <v>0</v>
      </c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>
        <v>0</v>
      </c>
      <c r="AA200" s="4">
        <v>1</v>
      </c>
      <c r="AB200" s="4">
        <v>0</v>
      </c>
    </row>
    <row r="201" spans="1:206" x14ac:dyDescent="0.2">
      <c r="A201" s="4">
        <v>50</v>
      </c>
      <c r="B201" s="4">
        <v>0</v>
      </c>
      <c r="C201" s="4">
        <v>0</v>
      </c>
      <c r="D201" s="4">
        <v>1</v>
      </c>
      <c r="E201" s="4">
        <v>224</v>
      </c>
      <c r="F201" s="4">
        <f>ROUND(Source!AR173,O201)</f>
        <v>0</v>
      </c>
      <c r="G201" s="4" t="s">
        <v>71</v>
      </c>
      <c r="H201" s="4" t="s">
        <v>72</v>
      </c>
      <c r="I201" s="4"/>
      <c r="J201" s="4"/>
      <c r="K201" s="4">
        <v>224</v>
      </c>
      <c r="L201" s="4">
        <v>27</v>
      </c>
      <c r="M201" s="4">
        <v>3</v>
      </c>
      <c r="N201" s="4" t="s">
        <v>3</v>
      </c>
      <c r="O201" s="4">
        <v>0</v>
      </c>
      <c r="P201" s="4">
        <f>ROUND(Source!EJ173,O201)</f>
        <v>0</v>
      </c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>
        <v>0</v>
      </c>
      <c r="AA201" s="4">
        <v>1</v>
      </c>
      <c r="AB201" s="4">
        <v>0</v>
      </c>
    </row>
    <row r="203" spans="1:206" x14ac:dyDescent="0.2">
      <c r="A203" s="2">
        <v>51</v>
      </c>
      <c r="B203" s="2">
        <f>B58</f>
        <v>1</v>
      </c>
      <c r="C203" s="2">
        <f>A58</f>
        <v>4</v>
      </c>
      <c r="D203" s="2">
        <f>ROW(A58)</f>
        <v>58</v>
      </c>
      <c r="E203" s="2"/>
      <c r="F203" s="2" t="str">
        <f>IF(F58&lt;&gt;"",F58,"")</f>
        <v>Новый раздел</v>
      </c>
      <c r="G203" s="2" t="str">
        <f>IF(G58&lt;&gt;"",G58,"")</f>
        <v>ПС 220 кВ Красногорская</v>
      </c>
      <c r="H203" s="2">
        <v>0</v>
      </c>
      <c r="I203" s="2"/>
      <c r="J203" s="2"/>
      <c r="K203" s="2"/>
      <c r="L203" s="2"/>
      <c r="M203" s="2"/>
      <c r="N203" s="2"/>
      <c r="O203" s="2">
        <f t="shared" ref="O203:T203" si="117">ROUND(O71+O132+O173+AB203,0)</f>
        <v>4953259</v>
      </c>
      <c r="P203" s="2">
        <f t="shared" si="117"/>
        <v>4952818</v>
      </c>
      <c r="Q203" s="2">
        <f t="shared" si="117"/>
        <v>151</v>
      </c>
      <c r="R203" s="2">
        <f t="shared" si="117"/>
        <v>11</v>
      </c>
      <c r="S203" s="2">
        <f t="shared" si="117"/>
        <v>290</v>
      </c>
      <c r="T203" s="2">
        <f t="shared" si="117"/>
        <v>0</v>
      </c>
      <c r="U203" s="2">
        <f>U71+U132+U173+AH203</f>
        <v>30.752400000000002</v>
      </c>
      <c r="V203" s="2">
        <f>V71+V132+V173+AI203</f>
        <v>0.89999999999999991</v>
      </c>
      <c r="W203" s="2">
        <f>ROUND(W71+W132+W173+AJ203,0)</f>
        <v>1</v>
      </c>
      <c r="X203" s="2">
        <f>ROUND(X71+X132+X173+AK203,0)</f>
        <v>292</v>
      </c>
      <c r="Y203" s="2">
        <f>ROUND(Y71+Y132+Y173+AL203,0)</f>
        <v>153</v>
      </c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>
        <f t="shared" ref="AO203:BD203" si="118">ROUND(AO71+AO132+AO173+BX203,0)</f>
        <v>0</v>
      </c>
      <c r="AP203" s="2">
        <f t="shared" si="118"/>
        <v>4946298</v>
      </c>
      <c r="AQ203" s="2">
        <f t="shared" si="118"/>
        <v>0</v>
      </c>
      <c r="AR203" s="2">
        <f t="shared" si="118"/>
        <v>4953704</v>
      </c>
      <c r="AS203" s="2">
        <f t="shared" si="118"/>
        <v>2965</v>
      </c>
      <c r="AT203" s="2">
        <f t="shared" si="118"/>
        <v>4441</v>
      </c>
      <c r="AU203" s="2">
        <f t="shared" si="118"/>
        <v>0</v>
      </c>
      <c r="AV203" s="2">
        <f t="shared" si="118"/>
        <v>4952818</v>
      </c>
      <c r="AW203" s="2">
        <f t="shared" si="118"/>
        <v>6520</v>
      </c>
      <c r="AX203" s="2">
        <f t="shared" si="118"/>
        <v>0</v>
      </c>
      <c r="AY203" s="2">
        <f t="shared" si="118"/>
        <v>6520</v>
      </c>
      <c r="AZ203" s="2">
        <f t="shared" si="118"/>
        <v>4946298</v>
      </c>
      <c r="BA203" s="2">
        <f t="shared" si="118"/>
        <v>0</v>
      </c>
      <c r="BB203" s="2">
        <f t="shared" si="118"/>
        <v>0</v>
      </c>
      <c r="BC203" s="2">
        <f t="shared" si="118"/>
        <v>0</v>
      </c>
      <c r="BD203" s="2">
        <f t="shared" si="118"/>
        <v>0</v>
      </c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3">
        <f t="shared" ref="DG203:DL203" si="119">ROUND(DG71+DG132+DG173+DT203,0)</f>
        <v>5192073</v>
      </c>
      <c r="DH203" s="3">
        <f t="shared" si="119"/>
        <v>5175052</v>
      </c>
      <c r="DI203" s="3">
        <f t="shared" si="119"/>
        <v>2257</v>
      </c>
      <c r="DJ203" s="3">
        <f t="shared" si="119"/>
        <v>545</v>
      </c>
      <c r="DK203" s="3">
        <f t="shared" si="119"/>
        <v>14764</v>
      </c>
      <c r="DL203" s="3">
        <f t="shared" si="119"/>
        <v>0</v>
      </c>
      <c r="DM203" s="3">
        <f>DM71+DM132+DM173+DZ203</f>
        <v>30.752400000000002</v>
      </c>
      <c r="DN203" s="3">
        <f>DN71+DN132+DN173+EA203</f>
        <v>0.89999999999999991</v>
      </c>
      <c r="DO203" s="3">
        <f>ROUND(DO71+DO132+DO173+EB203,0)</f>
        <v>1</v>
      </c>
      <c r="DP203" s="3">
        <f>ROUND(DP71+DP132+DP173+EC203,0)</f>
        <v>14849</v>
      </c>
      <c r="DQ203" s="3">
        <f>ROUND(DQ71+DQ132+DQ173+ED203,0)</f>
        <v>7807</v>
      </c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>
        <f t="shared" ref="EG203:EV203" si="120">ROUND(EG71+EG132+EG173+FP203,0)</f>
        <v>0</v>
      </c>
      <c r="EH203" s="3">
        <f t="shared" si="120"/>
        <v>5155823</v>
      </c>
      <c r="EI203" s="3">
        <f t="shared" si="120"/>
        <v>0</v>
      </c>
      <c r="EJ203" s="3">
        <f t="shared" si="120"/>
        <v>5215601</v>
      </c>
      <c r="EK203" s="3">
        <f t="shared" si="120"/>
        <v>6185</v>
      </c>
      <c r="EL203" s="3">
        <f t="shared" si="120"/>
        <v>53593</v>
      </c>
      <c r="EM203" s="3">
        <f t="shared" si="120"/>
        <v>0</v>
      </c>
      <c r="EN203" s="3">
        <f t="shared" si="120"/>
        <v>5175052</v>
      </c>
      <c r="EO203" s="3">
        <f t="shared" si="120"/>
        <v>19229</v>
      </c>
      <c r="EP203" s="3">
        <f t="shared" si="120"/>
        <v>0</v>
      </c>
      <c r="EQ203" s="3">
        <f t="shared" si="120"/>
        <v>19229</v>
      </c>
      <c r="ER203" s="3">
        <f t="shared" si="120"/>
        <v>5155823</v>
      </c>
      <c r="ES203" s="3">
        <f t="shared" si="120"/>
        <v>0</v>
      </c>
      <c r="ET203" s="3">
        <f t="shared" si="120"/>
        <v>0</v>
      </c>
      <c r="EU203" s="3">
        <f t="shared" si="120"/>
        <v>0</v>
      </c>
      <c r="EV203" s="3">
        <f t="shared" si="120"/>
        <v>0</v>
      </c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>
        <v>0</v>
      </c>
    </row>
    <row r="205" spans="1:206" x14ac:dyDescent="0.2">
      <c r="A205" s="4">
        <v>50</v>
      </c>
      <c r="B205" s="4">
        <v>0</v>
      </c>
      <c r="C205" s="4">
        <v>0</v>
      </c>
      <c r="D205" s="4">
        <v>1</v>
      </c>
      <c r="E205" s="4">
        <v>201</v>
      </c>
      <c r="F205" s="4">
        <f>ROUND(Source!O203,O205)</f>
        <v>4953259</v>
      </c>
      <c r="G205" s="4" t="s">
        <v>19</v>
      </c>
      <c r="H205" s="4" t="s">
        <v>20</v>
      </c>
      <c r="I205" s="4"/>
      <c r="J205" s="4"/>
      <c r="K205" s="4">
        <v>201</v>
      </c>
      <c r="L205" s="4">
        <v>1</v>
      </c>
      <c r="M205" s="4">
        <v>3</v>
      </c>
      <c r="N205" s="4" t="s">
        <v>3</v>
      </c>
      <c r="O205" s="4">
        <v>0</v>
      </c>
      <c r="P205" s="4">
        <f>ROUND(Source!DG203,O205)</f>
        <v>5192073</v>
      </c>
      <c r="Q205" s="4"/>
      <c r="R205" s="4"/>
      <c r="S205" s="4"/>
      <c r="T205" s="4"/>
      <c r="U205" s="4"/>
      <c r="V205" s="4"/>
      <c r="W205" s="4">
        <v>6961.2</v>
      </c>
      <c r="X205" s="4">
        <v>1</v>
      </c>
      <c r="Y205" s="4">
        <v>6961.2</v>
      </c>
      <c r="Z205" s="4">
        <v>36250</v>
      </c>
      <c r="AA205" s="4">
        <v>1</v>
      </c>
      <c r="AB205" s="4">
        <v>36250</v>
      </c>
    </row>
    <row r="206" spans="1:206" x14ac:dyDescent="0.2">
      <c r="A206" s="4">
        <v>50</v>
      </c>
      <c r="B206" s="4">
        <v>0</v>
      </c>
      <c r="C206" s="4">
        <v>0</v>
      </c>
      <c r="D206" s="4">
        <v>1</v>
      </c>
      <c r="E206" s="4">
        <v>202</v>
      </c>
      <c r="F206" s="4">
        <f>ROUND(Source!P203,O206)</f>
        <v>4952818</v>
      </c>
      <c r="G206" s="4" t="s">
        <v>21</v>
      </c>
      <c r="H206" s="4" t="s">
        <v>22</v>
      </c>
      <c r="I206" s="4"/>
      <c r="J206" s="4"/>
      <c r="K206" s="4">
        <v>202</v>
      </c>
      <c r="L206" s="4">
        <v>2</v>
      </c>
      <c r="M206" s="4">
        <v>3</v>
      </c>
      <c r="N206" s="4" t="s">
        <v>3</v>
      </c>
      <c r="O206" s="4">
        <v>0</v>
      </c>
      <c r="P206" s="4">
        <f>ROUND(Source!DH203,O206)</f>
        <v>5175052</v>
      </c>
      <c r="Q206" s="4"/>
      <c r="R206" s="4"/>
      <c r="S206" s="4"/>
      <c r="T206" s="4"/>
      <c r="U206" s="4"/>
      <c r="V206" s="4"/>
      <c r="W206" s="4">
        <v>4952817.9000000004</v>
      </c>
      <c r="X206" s="4">
        <v>1</v>
      </c>
      <c r="Y206" s="4">
        <v>4952817.9000000004</v>
      </c>
      <c r="Z206" s="4">
        <v>5175052</v>
      </c>
      <c r="AA206" s="4">
        <v>1</v>
      </c>
      <c r="AB206" s="4">
        <v>5175052</v>
      </c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222</v>
      </c>
      <c r="F207" s="4">
        <f>ROUND(Source!AO203,O207)</f>
        <v>0</v>
      </c>
      <c r="G207" s="4" t="s">
        <v>23</v>
      </c>
      <c r="H207" s="4" t="s">
        <v>24</v>
      </c>
      <c r="I207" s="4"/>
      <c r="J207" s="4"/>
      <c r="K207" s="4">
        <v>222</v>
      </c>
      <c r="L207" s="4">
        <v>3</v>
      </c>
      <c r="M207" s="4">
        <v>3</v>
      </c>
      <c r="N207" s="4" t="s">
        <v>3</v>
      </c>
      <c r="O207" s="4">
        <v>0</v>
      </c>
      <c r="P207" s="4">
        <f>ROUND(Source!EG203,O207)</f>
        <v>0</v>
      </c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>
        <v>0</v>
      </c>
      <c r="AA207" s="4">
        <v>1</v>
      </c>
      <c r="AB207" s="4">
        <v>0</v>
      </c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225</v>
      </c>
      <c r="F208" s="4">
        <f>ROUND(Source!AV203,O208)</f>
        <v>4952818</v>
      </c>
      <c r="G208" s="4" t="s">
        <v>25</v>
      </c>
      <c r="H208" s="4" t="s">
        <v>26</v>
      </c>
      <c r="I208" s="4"/>
      <c r="J208" s="4"/>
      <c r="K208" s="4">
        <v>225</v>
      </c>
      <c r="L208" s="4">
        <v>4</v>
      </c>
      <c r="M208" s="4">
        <v>3</v>
      </c>
      <c r="N208" s="4" t="s">
        <v>3</v>
      </c>
      <c r="O208" s="4">
        <v>0</v>
      </c>
      <c r="P208" s="4">
        <f>ROUND(Source!EN203,O208)</f>
        <v>5175052</v>
      </c>
      <c r="Q208" s="4"/>
      <c r="R208" s="4"/>
      <c r="S208" s="4"/>
      <c r="T208" s="4"/>
      <c r="U208" s="4"/>
      <c r="V208" s="4"/>
      <c r="W208" s="4">
        <v>4952817.9000000004</v>
      </c>
      <c r="X208" s="4">
        <v>1</v>
      </c>
      <c r="Y208" s="4">
        <v>4952817.9000000004</v>
      </c>
      <c r="Z208" s="4">
        <v>5175052</v>
      </c>
      <c r="AA208" s="4">
        <v>1</v>
      </c>
      <c r="AB208" s="4">
        <v>5175052</v>
      </c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226</v>
      </c>
      <c r="F209" s="4">
        <f>ROUND(Source!AW203,O209)</f>
        <v>6520</v>
      </c>
      <c r="G209" s="4" t="s">
        <v>27</v>
      </c>
      <c r="H209" s="4" t="s">
        <v>28</v>
      </c>
      <c r="I209" s="4"/>
      <c r="J209" s="4"/>
      <c r="K209" s="4">
        <v>226</v>
      </c>
      <c r="L209" s="4">
        <v>5</v>
      </c>
      <c r="M209" s="4">
        <v>3</v>
      </c>
      <c r="N209" s="4" t="s">
        <v>3</v>
      </c>
      <c r="O209" s="4">
        <v>0</v>
      </c>
      <c r="P209" s="4">
        <f>ROUND(Source!EO203,O209)</f>
        <v>19229</v>
      </c>
      <c r="Q209" s="4"/>
      <c r="R209" s="4"/>
      <c r="S209" s="4"/>
      <c r="T209" s="4"/>
      <c r="U209" s="4"/>
      <c r="V209" s="4"/>
      <c r="W209" s="4">
        <v>6519.9</v>
      </c>
      <c r="X209" s="4">
        <v>1</v>
      </c>
      <c r="Y209" s="4">
        <v>6519.9</v>
      </c>
      <c r="Z209" s="4">
        <v>19229</v>
      </c>
      <c r="AA209" s="4">
        <v>1</v>
      </c>
      <c r="AB209" s="4">
        <v>19229</v>
      </c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227</v>
      </c>
      <c r="F210" s="4">
        <f>ROUND(Source!AX203,O210)</f>
        <v>0</v>
      </c>
      <c r="G210" s="4" t="s">
        <v>29</v>
      </c>
      <c r="H210" s="4" t="s">
        <v>30</v>
      </c>
      <c r="I210" s="4"/>
      <c r="J210" s="4"/>
      <c r="K210" s="4">
        <v>227</v>
      </c>
      <c r="L210" s="4">
        <v>6</v>
      </c>
      <c r="M210" s="4">
        <v>3</v>
      </c>
      <c r="N210" s="4" t="s">
        <v>3</v>
      </c>
      <c r="O210" s="4">
        <v>0</v>
      </c>
      <c r="P210" s="4">
        <f>ROUND(Source!EP203,O210)</f>
        <v>0</v>
      </c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>
        <v>0</v>
      </c>
      <c r="AA210" s="4">
        <v>1</v>
      </c>
      <c r="AB210" s="4">
        <v>0</v>
      </c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228</v>
      </c>
      <c r="F211" s="4">
        <f>ROUND(Source!AY203,O211)</f>
        <v>6520</v>
      </c>
      <c r="G211" s="4" t="s">
        <v>31</v>
      </c>
      <c r="H211" s="4" t="s">
        <v>32</v>
      </c>
      <c r="I211" s="4"/>
      <c r="J211" s="4"/>
      <c r="K211" s="4">
        <v>228</v>
      </c>
      <c r="L211" s="4">
        <v>7</v>
      </c>
      <c r="M211" s="4">
        <v>3</v>
      </c>
      <c r="N211" s="4" t="s">
        <v>3</v>
      </c>
      <c r="O211" s="4">
        <v>0</v>
      </c>
      <c r="P211" s="4">
        <f>ROUND(Source!EQ203,O211)</f>
        <v>19229</v>
      </c>
      <c r="Q211" s="4"/>
      <c r="R211" s="4"/>
      <c r="S211" s="4"/>
      <c r="T211" s="4"/>
      <c r="U211" s="4"/>
      <c r="V211" s="4"/>
      <c r="W211" s="4">
        <v>6519.9</v>
      </c>
      <c r="X211" s="4">
        <v>1</v>
      </c>
      <c r="Y211" s="4">
        <v>6519.9</v>
      </c>
      <c r="Z211" s="4">
        <v>19229</v>
      </c>
      <c r="AA211" s="4">
        <v>1</v>
      </c>
      <c r="AB211" s="4">
        <v>19229</v>
      </c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216</v>
      </c>
      <c r="F212" s="4">
        <f>ROUND(Source!AP203,O212)</f>
        <v>4946298</v>
      </c>
      <c r="G212" s="4" t="s">
        <v>33</v>
      </c>
      <c r="H212" s="4" t="s">
        <v>34</v>
      </c>
      <c r="I212" s="4"/>
      <c r="J212" s="4"/>
      <c r="K212" s="4">
        <v>216</v>
      </c>
      <c r="L212" s="4">
        <v>8</v>
      </c>
      <c r="M212" s="4">
        <v>3</v>
      </c>
      <c r="N212" s="4" t="s">
        <v>3</v>
      </c>
      <c r="O212" s="4">
        <v>0</v>
      </c>
      <c r="P212" s="4">
        <f>ROUND(Source!EH203,O212)</f>
        <v>5155823</v>
      </c>
      <c r="Q212" s="4"/>
      <c r="R212" s="4"/>
      <c r="S212" s="4"/>
      <c r="T212" s="4"/>
      <c r="U212" s="4"/>
      <c r="V212" s="4"/>
      <c r="W212" s="4">
        <v>4946298</v>
      </c>
      <c r="X212" s="4">
        <v>1</v>
      </c>
      <c r="Y212" s="4">
        <v>4946298</v>
      </c>
      <c r="Z212" s="4">
        <v>5155823</v>
      </c>
      <c r="AA212" s="4">
        <v>1</v>
      </c>
      <c r="AB212" s="4">
        <v>5155823</v>
      </c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223</v>
      </c>
      <c r="F213" s="4">
        <f>ROUND(Source!AQ203,O213)</f>
        <v>0</v>
      </c>
      <c r="G213" s="4" t="s">
        <v>35</v>
      </c>
      <c r="H213" s="4" t="s">
        <v>36</v>
      </c>
      <c r="I213" s="4"/>
      <c r="J213" s="4"/>
      <c r="K213" s="4">
        <v>223</v>
      </c>
      <c r="L213" s="4">
        <v>9</v>
      </c>
      <c r="M213" s="4">
        <v>3</v>
      </c>
      <c r="N213" s="4" t="s">
        <v>3</v>
      </c>
      <c r="O213" s="4">
        <v>0</v>
      </c>
      <c r="P213" s="4">
        <f>ROUND(Source!EI203,O213)</f>
        <v>0</v>
      </c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>
        <v>0</v>
      </c>
      <c r="AA213" s="4">
        <v>1</v>
      </c>
      <c r="AB213" s="4">
        <v>0</v>
      </c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229</v>
      </c>
      <c r="F214" s="4">
        <f>ROUND(Source!AZ203,O214)</f>
        <v>4946298</v>
      </c>
      <c r="G214" s="4" t="s">
        <v>37</v>
      </c>
      <c r="H214" s="4" t="s">
        <v>38</v>
      </c>
      <c r="I214" s="4"/>
      <c r="J214" s="4"/>
      <c r="K214" s="4">
        <v>229</v>
      </c>
      <c r="L214" s="4">
        <v>10</v>
      </c>
      <c r="M214" s="4">
        <v>3</v>
      </c>
      <c r="N214" s="4" t="s">
        <v>3</v>
      </c>
      <c r="O214" s="4">
        <v>0</v>
      </c>
      <c r="P214" s="4">
        <f>ROUND(Source!ER203,O214)</f>
        <v>5155823</v>
      </c>
      <c r="Q214" s="4"/>
      <c r="R214" s="4"/>
      <c r="S214" s="4"/>
      <c r="T214" s="4"/>
      <c r="U214" s="4"/>
      <c r="V214" s="4"/>
      <c r="W214" s="4">
        <v>4946298</v>
      </c>
      <c r="X214" s="4">
        <v>1</v>
      </c>
      <c r="Y214" s="4">
        <v>4946298</v>
      </c>
      <c r="Z214" s="4">
        <v>5155823</v>
      </c>
      <c r="AA214" s="4">
        <v>1</v>
      </c>
      <c r="AB214" s="4">
        <v>5155823</v>
      </c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203</v>
      </c>
      <c r="F215" s="4">
        <f>ROUND(Source!Q203,O215)</f>
        <v>151</v>
      </c>
      <c r="G215" s="4" t="s">
        <v>39</v>
      </c>
      <c r="H215" s="4" t="s">
        <v>40</v>
      </c>
      <c r="I215" s="4"/>
      <c r="J215" s="4"/>
      <c r="K215" s="4">
        <v>203</v>
      </c>
      <c r="L215" s="4">
        <v>11</v>
      </c>
      <c r="M215" s="4">
        <v>3</v>
      </c>
      <c r="N215" s="4" t="s">
        <v>3</v>
      </c>
      <c r="O215" s="4">
        <v>0</v>
      </c>
      <c r="P215" s="4">
        <f>ROUND(Source!DI203,O215)</f>
        <v>2257</v>
      </c>
      <c r="Q215" s="4"/>
      <c r="R215" s="4"/>
      <c r="S215" s="4"/>
      <c r="T215" s="4"/>
      <c r="U215" s="4"/>
      <c r="V215" s="4"/>
      <c r="W215" s="4">
        <v>151.42000000000002</v>
      </c>
      <c r="X215" s="4">
        <v>1</v>
      </c>
      <c r="Y215" s="4">
        <v>151.42000000000002</v>
      </c>
      <c r="Z215" s="4">
        <v>2257</v>
      </c>
      <c r="AA215" s="4">
        <v>1</v>
      </c>
      <c r="AB215" s="4">
        <v>2257</v>
      </c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231</v>
      </c>
      <c r="F216" s="4">
        <f>ROUND(Source!BB203,O216)</f>
        <v>0</v>
      </c>
      <c r="G216" s="4" t="s">
        <v>41</v>
      </c>
      <c r="H216" s="4" t="s">
        <v>42</v>
      </c>
      <c r="I216" s="4"/>
      <c r="J216" s="4"/>
      <c r="K216" s="4">
        <v>231</v>
      </c>
      <c r="L216" s="4">
        <v>12</v>
      </c>
      <c r="M216" s="4">
        <v>3</v>
      </c>
      <c r="N216" s="4" t="s">
        <v>3</v>
      </c>
      <c r="O216" s="4">
        <v>0</v>
      </c>
      <c r="P216" s="4">
        <f>ROUND(Source!ET203,O216)</f>
        <v>0</v>
      </c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>
        <v>0</v>
      </c>
      <c r="AA216" s="4">
        <v>1</v>
      </c>
      <c r="AB216" s="4">
        <v>0</v>
      </c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204</v>
      </c>
      <c r="F217" s="4">
        <f>ROUND(Source!R203,O217)</f>
        <v>11</v>
      </c>
      <c r="G217" s="4" t="s">
        <v>43</v>
      </c>
      <c r="H217" s="4" t="s">
        <v>44</v>
      </c>
      <c r="I217" s="4"/>
      <c r="J217" s="4"/>
      <c r="K217" s="4">
        <v>204</v>
      </c>
      <c r="L217" s="4">
        <v>13</v>
      </c>
      <c r="M217" s="4">
        <v>3</v>
      </c>
      <c r="N217" s="4" t="s">
        <v>3</v>
      </c>
      <c r="O217" s="4">
        <v>0</v>
      </c>
      <c r="P217" s="4">
        <f>ROUND(Source!DJ203,O217)</f>
        <v>545</v>
      </c>
      <c r="Q217" s="4"/>
      <c r="R217" s="4"/>
      <c r="S217" s="4"/>
      <c r="T217" s="4"/>
      <c r="U217" s="4"/>
      <c r="V217" s="4"/>
      <c r="W217" s="4">
        <v>10.7</v>
      </c>
      <c r="X217" s="4">
        <v>1</v>
      </c>
      <c r="Y217" s="4">
        <v>10.7</v>
      </c>
      <c r="Z217" s="4">
        <v>545</v>
      </c>
      <c r="AA217" s="4">
        <v>1</v>
      </c>
      <c r="AB217" s="4">
        <v>545</v>
      </c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205</v>
      </c>
      <c r="F218" s="4">
        <f>ROUND(Source!S203,O218)</f>
        <v>290</v>
      </c>
      <c r="G218" s="4" t="s">
        <v>45</v>
      </c>
      <c r="H218" s="4" t="s">
        <v>46</v>
      </c>
      <c r="I218" s="4"/>
      <c r="J218" s="4"/>
      <c r="K218" s="4">
        <v>205</v>
      </c>
      <c r="L218" s="4">
        <v>14</v>
      </c>
      <c r="M218" s="4">
        <v>3</v>
      </c>
      <c r="N218" s="4" t="s">
        <v>3</v>
      </c>
      <c r="O218" s="4">
        <v>0</v>
      </c>
      <c r="P218" s="4">
        <f>ROUND(Source!DK203,O218)</f>
        <v>14764</v>
      </c>
      <c r="Q218" s="4"/>
      <c r="R218" s="4"/>
      <c r="S218" s="4"/>
      <c r="T218" s="4"/>
      <c r="U218" s="4"/>
      <c r="V218" s="4"/>
      <c r="W218" s="4">
        <v>289.88</v>
      </c>
      <c r="X218" s="4">
        <v>1</v>
      </c>
      <c r="Y218" s="4">
        <v>289.88</v>
      </c>
      <c r="Z218" s="4">
        <v>14764</v>
      </c>
      <c r="AA218" s="4">
        <v>1</v>
      </c>
      <c r="AB218" s="4">
        <v>14764</v>
      </c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232</v>
      </c>
      <c r="F219" s="4">
        <f>ROUND(Source!BC203,O219)</f>
        <v>0</v>
      </c>
      <c r="G219" s="4" t="s">
        <v>47</v>
      </c>
      <c r="H219" s="4" t="s">
        <v>48</v>
      </c>
      <c r="I219" s="4"/>
      <c r="J219" s="4"/>
      <c r="K219" s="4">
        <v>232</v>
      </c>
      <c r="L219" s="4">
        <v>15</v>
      </c>
      <c r="M219" s="4">
        <v>3</v>
      </c>
      <c r="N219" s="4" t="s">
        <v>3</v>
      </c>
      <c r="O219" s="4">
        <v>0</v>
      </c>
      <c r="P219" s="4">
        <f>ROUND(Source!EU203,O219)</f>
        <v>0</v>
      </c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>
        <v>0</v>
      </c>
      <c r="AA219" s="4">
        <v>1</v>
      </c>
      <c r="AB219" s="4">
        <v>0</v>
      </c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214</v>
      </c>
      <c r="F220" s="4">
        <f>ROUND(Source!AS203,O220)</f>
        <v>2965</v>
      </c>
      <c r="G220" s="4" t="s">
        <v>49</v>
      </c>
      <c r="H220" s="4" t="s">
        <v>50</v>
      </c>
      <c r="I220" s="4"/>
      <c r="J220" s="4"/>
      <c r="K220" s="4">
        <v>214</v>
      </c>
      <c r="L220" s="4">
        <v>16</v>
      </c>
      <c r="M220" s="4">
        <v>3</v>
      </c>
      <c r="N220" s="4" t="s">
        <v>3</v>
      </c>
      <c r="O220" s="4">
        <v>0</v>
      </c>
      <c r="P220" s="4">
        <f>ROUND(Source!EK203,O220)</f>
        <v>6185</v>
      </c>
      <c r="Q220" s="4"/>
      <c r="R220" s="4"/>
      <c r="S220" s="4"/>
      <c r="T220" s="4"/>
      <c r="U220" s="4"/>
      <c r="V220" s="4"/>
      <c r="W220" s="4">
        <v>2965</v>
      </c>
      <c r="X220" s="4">
        <v>1</v>
      </c>
      <c r="Y220" s="4">
        <v>2965</v>
      </c>
      <c r="Z220" s="4">
        <v>6185</v>
      </c>
      <c r="AA220" s="4">
        <v>1</v>
      </c>
      <c r="AB220" s="4">
        <v>6185</v>
      </c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215</v>
      </c>
      <c r="F221" s="4">
        <f>ROUND(Source!AT203,O221)</f>
        <v>4441</v>
      </c>
      <c r="G221" s="4" t="s">
        <v>51</v>
      </c>
      <c r="H221" s="4" t="s">
        <v>52</v>
      </c>
      <c r="I221" s="4"/>
      <c r="J221" s="4"/>
      <c r="K221" s="4">
        <v>215</v>
      </c>
      <c r="L221" s="4">
        <v>17</v>
      </c>
      <c r="M221" s="4">
        <v>3</v>
      </c>
      <c r="N221" s="4" t="s">
        <v>3</v>
      </c>
      <c r="O221" s="4">
        <v>0</v>
      </c>
      <c r="P221" s="4">
        <f>ROUND(Source!EL203,O221)</f>
        <v>53593</v>
      </c>
      <c r="Q221" s="4"/>
      <c r="R221" s="4"/>
      <c r="S221" s="4"/>
      <c r="T221" s="4"/>
      <c r="U221" s="4"/>
      <c r="V221" s="4"/>
      <c r="W221" s="4">
        <v>4441</v>
      </c>
      <c r="X221" s="4">
        <v>1</v>
      </c>
      <c r="Y221" s="4">
        <v>4441</v>
      </c>
      <c r="Z221" s="4">
        <v>53593</v>
      </c>
      <c r="AA221" s="4">
        <v>1</v>
      </c>
      <c r="AB221" s="4">
        <v>53593</v>
      </c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217</v>
      </c>
      <c r="F222" s="4">
        <f>ROUND(Source!AU203,O222)</f>
        <v>0</v>
      </c>
      <c r="G222" s="4" t="s">
        <v>53</v>
      </c>
      <c r="H222" s="4" t="s">
        <v>54</v>
      </c>
      <c r="I222" s="4"/>
      <c r="J222" s="4"/>
      <c r="K222" s="4">
        <v>217</v>
      </c>
      <c r="L222" s="4">
        <v>18</v>
      </c>
      <c r="M222" s="4">
        <v>3</v>
      </c>
      <c r="N222" s="4" t="s">
        <v>3</v>
      </c>
      <c r="O222" s="4">
        <v>0</v>
      </c>
      <c r="P222" s="4">
        <f>ROUND(Source!EM203,O222)</f>
        <v>0</v>
      </c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>
        <v>0</v>
      </c>
      <c r="AA222" s="4">
        <v>1</v>
      </c>
      <c r="AB222" s="4">
        <v>0</v>
      </c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230</v>
      </c>
      <c r="F223" s="4">
        <f>ROUND(Source!BA203,O223)</f>
        <v>0</v>
      </c>
      <c r="G223" s="4" t="s">
        <v>55</v>
      </c>
      <c r="H223" s="4" t="s">
        <v>56</v>
      </c>
      <c r="I223" s="4"/>
      <c r="J223" s="4"/>
      <c r="K223" s="4">
        <v>230</v>
      </c>
      <c r="L223" s="4">
        <v>19</v>
      </c>
      <c r="M223" s="4">
        <v>3</v>
      </c>
      <c r="N223" s="4" t="s">
        <v>3</v>
      </c>
      <c r="O223" s="4">
        <v>0</v>
      </c>
      <c r="P223" s="4">
        <f>ROUND(Source!ES203,O223)</f>
        <v>0</v>
      </c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>
        <v>0</v>
      </c>
      <c r="AA223" s="4">
        <v>1</v>
      </c>
      <c r="AB223" s="4">
        <v>0</v>
      </c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206</v>
      </c>
      <c r="F224" s="4">
        <f>ROUND(Source!T203,O224)</f>
        <v>0</v>
      </c>
      <c r="G224" s="4" t="s">
        <v>57</v>
      </c>
      <c r="H224" s="4" t="s">
        <v>58</v>
      </c>
      <c r="I224" s="4"/>
      <c r="J224" s="4"/>
      <c r="K224" s="4">
        <v>206</v>
      </c>
      <c r="L224" s="4">
        <v>20</v>
      </c>
      <c r="M224" s="4">
        <v>3</v>
      </c>
      <c r="N224" s="4" t="s">
        <v>3</v>
      </c>
      <c r="O224" s="4">
        <v>0</v>
      </c>
      <c r="P224" s="4">
        <f>ROUND(Source!DL203,O224)</f>
        <v>0</v>
      </c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>
        <v>0</v>
      </c>
      <c r="AA224" s="4">
        <v>1</v>
      </c>
      <c r="AB224" s="4">
        <v>0</v>
      </c>
    </row>
    <row r="225" spans="1:206" x14ac:dyDescent="0.2">
      <c r="A225" s="4">
        <v>50</v>
      </c>
      <c r="B225" s="4">
        <v>0</v>
      </c>
      <c r="C225" s="4">
        <v>0</v>
      </c>
      <c r="D225" s="4">
        <v>1</v>
      </c>
      <c r="E225" s="4">
        <v>207</v>
      </c>
      <c r="F225" s="4">
        <f>ROUND(Source!U203,O225)</f>
        <v>30.752400000000002</v>
      </c>
      <c r="G225" s="4" t="s">
        <v>59</v>
      </c>
      <c r="H225" s="4" t="s">
        <v>60</v>
      </c>
      <c r="I225" s="4"/>
      <c r="J225" s="4"/>
      <c r="K225" s="4">
        <v>207</v>
      </c>
      <c r="L225" s="4">
        <v>21</v>
      </c>
      <c r="M225" s="4">
        <v>3</v>
      </c>
      <c r="N225" s="4" t="s">
        <v>3</v>
      </c>
      <c r="O225" s="4">
        <v>7</v>
      </c>
      <c r="P225" s="4">
        <f>ROUND(Source!DM203,O225)</f>
        <v>30.752400000000002</v>
      </c>
      <c r="Q225" s="4"/>
      <c r="R225" s="4"/>
      <c r="S225" s="4"/>
      <c r="T225" s="4"/>
      <c r="U225" s="4"/>
      <c r="V225" s="4"/>
      <c r="W225" s="4">
        <v>30.752400000000002</v>
      </c>
      <c r="X225" s="4">
        <v>1</v>
      </c>
      <c r="Y225" s="4">
        <v>30.752400000000002</v>
      </c>
      <c r="Z225" s="4">
        <v>30.752400000000002</v>
      </c>
      <c r="AA225" s="4">
        <v>1</v>
      </c>
      <c r="AB225" s="4">
        <v>30.752400000000002</v>
      </c>
    </row>
    <row r="226" spans="1:206" x14ac:dyDescent="0.2">
      <c r="A226" s="4">
        <v>50</v>
      </c>
      <c r="B226" s="4">
        <v>0</v>
      </c>
      <c r="C226" s="4">
        <v>0</v>
      </c>
      <c r="D226" s="4">
        <v>1</v>
      </c>
      <c r="E226" s="4">
        <v>208</v>
      </c>
      <c r="F226" s="4">
        <f>ROUND(Source!V203,O226)</f>
        <v>0.9</v>
      </c>
      <c r="G226" s="4" t="s">
        <v>61</v>
      </c>
      <c r="H226" s="4" t="s">
        <v>62</v>
      </c>
      <c r="I226" s="4"/>
      <c r="J226" s="4"/>
      <c r="K226" s="4">
        <v>208</v>
      </c>
      <c r="L226" s="4">
        <v>22</v>
      </c>
      <c r="M226" s="4">
        <v>3</v>
      </c>
      <c r="N226" s="4" t="s">
        <v>3</v>
      </c>
      <c r="O226" s="4">
        <v>7</v>
      </c>
      <c r="P226" s="4">
        <f>ROUND(Source!DN203,O226)</f>
        <v>0.9</v>
      </c>
      <c r="Q226" s="4"/>
      <c r="R226" s="4"/>
      <c r="S226" s="4"/>
      <c r="T226" s="4"/>
      <c r="U226" s="4"/>
      <c r="V226" s="4"/>
      <c r="W226" s="4">
        <v>0.9</v>
      </c>
      <c r="X226" s="4">
        <v>1</v>
      </c>
      <c r="Y226" s="4">
        <v>0.9</v>
      </c>
      <c r="Z226" s="4">
        <v>0.9</v>
      </c>
      <c r="AA226" s="4">
        <v>1</v>
      </c>
      <c r="AB226" s="4">
        <v>0.9</v>
      </c>
    </row>
    <row r="227" spans="1:206" x14ac:dyDescent="0.2">
      <c r="A227" s="4">
        <v>50</v>
      </c>
      <c r="B227" s="4">
        <v>0</v>
      </c>
      <c r="C227" s="4">
        <v>0</v>
      </c>
      <c r="D227" s="4">
        <v>1</v>
      </c>
      <c r="E227" s="4">
        <v>209</v>
      </c>
      <c r="F227" s="4">
        <f>ROUND(Source!W203,O227)</f>
        <v>1</v>
      </c>
      <c r="G227" s="4" t="s">
        <v>63</v>
      </c>
      <c r="H227" s="4" t="s">
        <v>64</v>
      </c>
      <c r="I227" s="4"/>
      <c r="J227" s="4"/>
      <c r="K227" s="4">
        <v>209</v>
      </c>
      <c r="L227" s="4">
        <v>23</v>
      </c>
      <c r="M227" s="4">
        <v>3</v>
      </c>
      <c r="N227" s="4" t="s">
        <v>3</v>
      </c>
      <c r="O227" s="4">
        <v>0</v>
      </c>
      <c r="P227" s="4">
        <f>ROUND(Source!DO203,O227)</f>
        <v>1</v>
      </c>
      <c r="Q227" s="4"/>
      <c r="R227" s="4"/>
      <c r="S227" s="4"/>
      <c r="T227" s="4"/>
      <c r="U227" s="4"/>
      <c r="V227" s="4"/>
      <c r="W227" s="4">
        <v>1.02</v>
      </c>
      <c r="X227" s="4">
        <v>1</v>
      </c>
      <c r="Y227" s="4">
        <v>1.02</v>
      </c>
      <c r="Z227" s="4">
        <v>1</v>
      </c>
      <c r="AA227" s="4">
        <v>1</v>
      </c>
      <c r="AB227" s="4">
        <v>1</v>
      </c>
    </row>
    <row r="228" spans="1:206" x14ac:dyDescent="0.2">
      <c r="A228" s="4">
        <v>50</v>
      </c>
      <c r="B228" s="4">
        <v>0</v>
      </c>
      <c r="C228" s="4">
        <v>0</v>
      </c>
      <c r="D228" s="4">
        <v>1</v>
      </c>
      <c r="E228" s="4">
        <v>233</v>
      </c>
      <c r="F228" s="4">
        <f>ROUND(Source!BD203,O228)</f>
        <v>0</v>
      </c>
      <c r="G228" s="4" t="s">
        <v>65</v>
      </c>
      <c r="H228" s="4" t="s">
        <v>66</v>
      </c>
      <c r="I228" s="4"/>
      <c r="J228" s="4"/>
      <c r="K228" s="4">
        <v>233</v>
      </c>
      <c r="L228" s="4">
        <v>24</v>
      </c>
      <c r="M228" s="4">
        <v>3</v>
      </c>
      <c r="N228" s="4" t="s">
        <v>3</v>
      </c>
      <c r="O228" s="4">
        <v>0</v>
      </c>
      <c r="P228" s="4">
        <f>ROUND(Source!EV203,O228)</f>
        <v>0</v>
      </c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>
        <v>0</v>
      </c>
      <c r="AA228" s="4">
        <v>1</v>
      </c>
      <c r="AB228" s="4">
        <v>0</v>
      </c>
    </row>
    <row r="229" spans="1:206" x14ac:dyDescent="0.2">
      <c r="A229" s="4">
        <v>50</v>
      </c>
      <c r="B229" s="4">
        <v>0</v>
      </c>
      <c r="C229" s="4">
        <v>0</v>
      </c>
      <c r="D229" s="4">
        <v>1</v>
      </c>
      <c r="E229" s="4">
        <v>210</v>
      </c>
      <c r="F229" s="4">
        <f>ROUND(Source!X203,O229)</f>
        <v>292</v>
      </c>
      <c r="G229" s="4" t="s">
        <v>67</v>
      </c>
      <c r="H229" s="4" t="s">
        <v>68</v>
      </c>
      <c r="I229" s="4"/>
      <c r="J229" s="4"/>
      <c r="K229" s="4">
        <v>210</v>
      </c>
      <c r="L229" s="4">
        <v>25</v>
      </c>
      <c r="M229" s="4">
        <v>3</v>
      </c>
      <c r="N229" s="4" t="s">
        <v>3</v>
      </c>
      <c r="O229" s="4">
        <v>0</v>
      </c>
      <c r="P229" s="4">
        <f>ROUND(Source!DP203,O229)</f>
        <v>14849</v>
      </c>
      <c r="Q229" s="4"/>
      <c r="R229" s="4"/>
      <c r="S229" s="4"/>
      <c r="T229" s="4"/>
      <c r="U229" s="4"/>
      <c r="V229" s="4"/>
      <c r="W229" s="4">
        <v>291.52</v>
      </c>
      <c r="X229" s="4">
        <v>1</v>
      </c>
      <c r="Y229" s="4">
        <v>291.52</v>
      </c>
      <c r="Z229" s="4">
        <v>14849</v>
      </c>
      <c r="AA229" s="4">
        <v>1</v>
      </c>
      <c r="AB229" s="4">
        <v>14849</v>
      </c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211</v>
      </c>
      <c r="F230" s="4">
        <f>ROUND(Source!Y203,O230)</f>
        <v>153</v>
      </c>
      <c r="G230" s="4" t="s">
        <v>69</v>
      </c>
      <c r="H230" s="4" t="s">
        <v>70</v>
      </c>
      <c r="I230" s="4"/>
      <c r="J230" s="4"/>
      <c r="K230" s="4">
        <v>211</v>
      </c>
      <c r="L230" s="4">
        <v>26</v>
      </c>
      <c r="M230" s="4">
        <v>3</v>
      </c>
      <c r="N230" s="4" t="s">
        <v>3</v>
      </c>
      <c r="O230" s="4">
        <v>0</v>
      </c>
      <c r="P230" s="4">
        <f>ROUND(Source!DQ203,O230)</f>
        <v>7807</v>
      </c>
      <c r="Q230" s="4"/>
      <c r="R230" s="4"/>
      <c r="S230" s="4"/>
      <c r="T230" s="4"/>
      <c r="U230" s="4"/>
      <c r="V230" s="4"/>
      <c r="W230" s="4">
        <v>153.28</v>
      </c>
      <c r="X230" s="4">
        <v>1</v>
      </c>
      <c r="Y230" s="4">
        <v>153.28</v>
      </c>
      <c r="Z230" s="4">
        <v>7807</v>
      </c>
      <c r="AA230" s="4">
        <v>1</v>
      </c>
      <c r="AB230" s="4">
        <v>7807</v>
      </c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224</v>
      </c>
      <c r="F231" s="4">
        <f>ROUND(Source!AR203,O231)</f>
        <v>4953704</v>
      </c>
      <c r="G231" s="4" t="s">
        <v>71</v>
      </c>
      <c r="H231" s="4" t="s">
        <v>72</v>
      </c>
      <c r="I231" s="4"/>
      <c r="J231" s="4"/>
      <c r="K231" s="4">
        <v>224</v>
      </c>
      <c r="L231" s="4">
        <v>27</v>
      </c>
      <c r="M231" s="4">
        <v>3</v>
      </c>
      <c r="N231" s="4" t="s">
        <v>3</v>
      </c>
      <c r="O231" s="4">
        <v>0</v>
      </c>
      <c r="P231" s="4">
        <f>ROUND(Source!EJ203,O231)</f>
        <v>5215601</v>
      </c>
      <c r="Q231" s="4"/>
      <c r="R231" s="4"/>
      <c r="S231" s="4"/>
      <c r="T231" s="4"/>
      <c r="U231" s="4"/>
      <c r="V231" s="4"/>
      <c r="W231" s="4">
        <v>4953704</v>
      </c>
      <c r="X231" s="4">
        <v>1</v>
      </c>
      <c r="Y231" s="4">
        <v>4953704</v>
      </c>
      <c r="Z231" s="4">
        <v>5215601</v>
      </c>
      <c r="AA231" s="4">
        <v>1</v>
      </c>
      <c r="AB231" s="4">
        <v>5215601</v>
      </c>
    </row>
    <row r="233" spans="1:206" x14ac:dyDescent="0.2">
      <c r="A233" s="1">
        <v>4</v>
      </c>
      <c r="B233" s="1">
        <v>1</v>
      </c>
      <c r="C233" s="1"/>
      <c r="D233" s="1">
        <f>ROW(A341)</f>
        <v>341</v>
      </c>
      <c r="E233" s="1"/>
      <c r="F233" s="1" t="s">
        <v>18</v>
      </c>
      <c r="G233" s="1" t="s">
        <v>172</v>
      </c>
      <c r="H233" s="1" t="s">
        <v>3</v>
      </c>
      <c r="I233" s="1">
        <v>0</v>
      </c>
      <c r="J233" s="1"/>
      <c r="K233" s="1">
        <v>-1</v>
      </c>
      <c r="L233" s="1"/>
      <c r="M233" s="1" t="s">
        <v>3</v>
      </c>
      <c r="N233" s="1"/>
      <c r="O233" s="1"/>
      <c r="P233" s="1"/>
      <c r="Q233" s="1"/>
      <c r="R233" s="1"/>
      <c r="S233" s="1">
        <v>0</v>
      </c>
      <c r="T233" s="1">
        <v>0</v>
      </c>
      <c r="U233" s="1" t="s">
        <v>3</v>
      </c>
      <c r="V233" s="1">
        <v>0</v>
      </c>
      <c r="W233" s="1"/>
      <c r="X233" s="1"/>
      <c r="Y233" s="1"/>
      <c r="Z233" s="1"/>
      <c r="AA233" s="1"/>
      <c r="AB233" s="1" t="s">
        <v>3</v>
      </c>
      <c r="AC233" s="1" t="s">
        <v>3</v>
      </c>
      <c r="AD233" s="1" t="s">
        <v>3</v>
      </c>
      <c r="AE233" s="1" t="s">
        <v>3</v>
      </c>
      <c r="AF233" s="1" t="s">
        <v>3</v>
      </c>
      <c r="AG233" s="1" t="s">
        <v>3</v>
      </c>
      <c r="AH233" s="1"/>
      <c r="AI233" s="1"/>
      <c r="AJ233" s="1"/>
      <c r="AK233" s="1"/>
      <c r="AL233" s="1"/>
      <c r="AM233" s="1"/>
      <c r="AN233" s="1"/>
      <c r="AO233" s="1"/>
      <c r="AP233" s="1" t="s">
        <v>3</v>
      </c>
      <c r="AQ233" s="1" t="s">
        <v>3</v>
      </c>
      <c r="AR233" s="1" t="s">
        <v>3</v>
      </c>
      <c r="AS233" s="1"/>
      <c r="AT233" s="1"/>
      <c r="AU233" s="1"/>
      <c r="AV233" s="1"/>
      <c r="AW233" s="1"/>
      <c r="AX233" s="1"/>
      <c r="AY233" s="1"/>
      <c r="AZ233" s="1" t="s">
        <v>3</v>
      </c>
      <c r="BA233" s="1"/>
      <c r="BB233" s="1" t="s">
        <v>3</v>
      </c>
      <c r="BC233" s="1" t="s">
        <v>3</v>
      </c>
      <c r="BD233" s="1" t="s">
        <v>3</v>
      </c>
      <c r="BE233" s="1" t="s">
        <v>3</v>
      </c>
      <c r="BF233" s="1" t="s">
        <v>3</v>
      </c>
      <c r="BG233" s="1" t="s">
        <v>3</v>
      </c>
      <c r="BH233" s="1" t="s">
        <v>3</v>
      </c>
      <c r="BI233" s="1" t="s">
        <v>3</v>
      </c>
      <c r="BJ233" s="1" t="s">
        <v>3</v>
      </c>
      <c r="BK233" s="1" t="s">
        <v>3</v>
      </c>
      <c r="BL233" s="1" t="s">
        <v>3</v>
      </c>
      <c r="BM233" s="1" t="s">
        <v>3</v>
      </c>
      <c r="BN233" s="1" t="s">
        <v>3</v>
      </c>
      <c r="BO233" s="1" t="s">
        <v>3</v>
      </c>
      <c r="BP233" s="1" t="s">
        <v>3</v>
      </c>
      <c r="BQ233" s="1"/>
      <c r="BR233" s="1"/>
      <c r="BS233" s="1"/>
      <c r="BT233" s="1"/>
      <c r="BU233" s="1"/>
      <c r="BV233" s="1"/>
      <c r="BW233" s="1"/>
      <c r="BX233" s="1">
        <v>0</v>
      </c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>
        <v>0</v>
      </c>
    </row>
    <row r="235" spans="1:206" x14ac:dyDescent="0.2">
      <c r="A235" s="2">
        <v>52</v>
      </c>
      <c r="B235" s="2">
        <f t="shared" ref="B235:G235" si="121">B341</f>
        <v>1</v>
      </c>
      <c r="C235" s="2">
        <f t="shared" si="121"/>
        <v>4</v>
      </c>
      <c r="D235" s="2">
        <f t="shared" si="121"/>
        <v>233</v>
      </c>
      <c r="E235" s="2">
        <f t="shared" si="121"/>
        <v>0</v>
      </c>
      <c r="F235" s="2" t="str">
        <f t="shared" si="121"/>
        <v>Новый раздел</v>
      </c>
      <c r="G235" s="2" t="str">
        <f t="shared" si="121"/>
        <v>Колодец транспозиции (4 шт.)</v>
      </c>
      <c r="H235" s="2"/>
      <c r="I235" s="2"/>
      <c r="J235" s="2"/>
      <c r="K235" s="2"/>
      <c r="L235" s="2"/>
      <c r="M235" s="2"/>
      <c r="N235" s="2"/>
      <c r="O235" s="2">
        <f t="shared" ref="O235:AT235" si="122">O341</f>
        <v>130365</v>
      </c>
      <c r="P235" s="2">
        <f t="shared" si="122"/>
        <v>129993</v>
      </c>
      <c r="Q235" s="2">
        <f t="shared" si="122"/>
        <v>171</v>
      </c>
      <c r="R235" s="2">
        <f t="shared" si="122"/>
        <v>13</v>
      </c>
      <c r="S235" s="2">
        <f t="shared" si="122"/>
        <v>200</v>
      </c>
      <c r="T235" s="2">
        <f t="shared" si="122"/>
        <v>0</v>
      </c>
      <c r="U235" s="2">
        <f t="shared" si="122"/>
        <v>18.648000000000003</v>
      </c>
      <c r="V235" s="2">
        <f t="shared" si="122"/>
        <v>1.044</v>
      </c>
      <c r="W235" s="2">
        <f t="shared" si="122"/>
        <v>0</v>
      </c>
      <c r="X235" s="2">
        <f t="shared" si="122"/>
        <v>199</v>
      </c>
      <c r="Y235" s="2">
        <f t="shared" si="122"/>
        <v>103</v>
      </c>
      <c r="Z235" s="2">
        <f t="shared" si="122"/>
        <v>0</v>
      </c>
      <c r="AA235" s="2">
        <f t="shared" si="122"/>
        <v>0</v>
      </c>
      <c r="AB235" s="2">
        <f t="shared" si="122"/>
        <v>0</v>
      </c>
      <c r="AC235" s="2">
        <f t="shared" si="122"/>
        <v>0</v>
      </c>
      <c r="AD235" s="2">
        <f t="shared" si="122"/>
        <v>0</v>
      </c>
      <c r="AE235" s="2">
        <f t="shared" si="122"/>
        <v>0</v>
      </c>
      <c r="AF235" s="2">
        <f t="shared" si="122"/>
        <v>0</v>
      </c>
      <c r="AG235" s="2">
        <f t="shared" si="122"/>
        <v>0</v>
      </c>
      <c r="AH235" s="2">
        <f t="shared" si="122"/>
        <v>0</v>
      </c>
      <c r="AI235" s="2">
        <f t="shared" si="122"/>
        <v>0</v>
      </c>
      <c r="AJ235" s="2">
        <f t="shared" si="122"/>
        <v>0</v>
      </c>
      <c r="AK235" s="2">
        <f t="shared" si="122"/>
        <v>0</v>
      </c>
      <c r="AL235" s="2">
        <f t="shared" si="122"/>
        <v>0</v>
      </c>
      <c r="AM235" s="2">
        <f t="shared" si="122"/>
        <v>0</v>
      </c>
      <c r="AN235" s="2">
        <f t="shared" si="122"/>
        <v>0</v>
      </c>
      <c r="AO235" s="2">
        <f t="shared" si="122"/>
        <v>0</v>
      </c>
      <c r="AP235" s="2">
        <f t="shared" si="122"/>
        <v>0</v>
      </c>
      <c r="AQ235" s="2">
        <f t="shared" si="122"/>
        <v>0</v>
      </c>
      <c r="AR235" s="2">
        <f t="shared" si="122"/>
        <v>130666</v>
      </c>
      <c r="AS235" s="2">
        <f t="shared" si="122"/>
        <v>4740</v>
      </c>
      <c r="AT235" s="2">
        <f t="shared" si="122"/>
        <v>125926</v>
      </c>
      <c r="AU235" s="2">
        <f t="shared" ref="AU235:BZ235" si="123">AU341</f>
        <v>0</v>
      </c>
      <c r="AV235" s="2">
        <f t="shared" si="123"/>
        <v>129993</v>
      </c>
      <c r="AW235" s="2">
        <f t="shared" si="123"/>
        <v>129993</v>
      </c>
      <c r="AX235" s="2">
        <f t="shared" si="123"/>
        <v>0</v>
      </c>
      <c r="AY235" s="2">
        <f t="shared" si="123"/>
        <v>129993</v>
      </c>
      <c r="AZ235" s="2">
        <f t="shared" si="123"/>
        <v>0</v>
      </c>
      <c r="BA235" s="2">
        <f t="shared" si="123"/>
        <v>0</v>
      </c>
      <c r="BB235" s="2">
        <f t="shared" si="123"/>
        <v>0</v>
      </c>
      <c r="BC235" s="2">
        <f t="shared" si="123"/>
        <v>0</v>
      </c>
      <c r="BD235" s="2">
        <f t="shared" si="123"/>
        <v>0</v>
      </c>
      <c r="BE235" s="2">
        <f t="shared" si="123"/>
        <v>0</v>
      </c>
      <c r="BF235" s="2">
        <f t="shared" si="123"/>
        <v>0</v>
      </c>
      <c r="BG235" s="2">
        <f t="shared" si="123"/>
        <v>0</v>
      </c>
      <c r="BH235" s="2">
        <f t="shared" si="123"/>
        <v>0</v>
      </c>
      <c r="BI235" s="2">
        <f t="shared" si="123"/>
        <v>0</v>
      </c>
      <c r="BJ235" s="2">
        <f t="shared" si="123"/>
        <v>0</v>
      </c>
      <c r="BK235" s="2">
        <f t="shared" si="123"/>
        <v>0</v>
      </c>
      <c r="BL235" s="2">
        <f t="shared" si="123"/>
        <v>0</v>
      </c>
      <c r="BM235" s="2">
        <f t="shared" si="123"/>
        <v>0</v>
      </c>
      <c r="BN235" s="2">
        <f t="shared" si="123"/>
        <v>0</v>
      </c>
      <c r="BO235" s="2">
        <f t="shared" si="123"/>
        <v>0</v>
      </c>
      <c r="BP235" s="2">
        <f t="shared" si="123"/>
        <v>0</v>
      </c>
      <c r="BQ235" s="2">
        <f t="shared" si="123"/>
        <v>0</v>
      </c>
      <c r="BR235" s="2">
        <f t="shared" si="123"/>
        <v>0</v>
      </c>
      <c r="BS235" s="2">
        <f t="shared" si="123"/>
        <v>0</v>
      </c>
      <c r="BT235" s="2">
        <f t="shared" si="123"/>
        <v>0</v>
      </c>
      <c r="BU235" s="2">
        <f t="shared" si="123"/>
        <v>0</v>
      </c>
      <c r="BV235" s="2">
        <f t="shared" si="123"/>
        <v>0</v>
      </c>
      <c r="BW235" s="2">
        <f t="shared" si="123"/>
        <v>0</v>
      </c>
      <c r="BX235" s="2">
        <f t="shared" si="123"/>
        <v>0</v>
      </c>
      <c r="BY235" s="2">
        <f t="shared" si="123"/>
        <v>0</v>
      </c>
      <c r="BZ235" s="2">
        <f t="shared" si="123"/>
        <v>0</v>
      </c>
      <c r="CA235" s="2">
        <f t="shared" ref="CA235:DF235" si="124">CA341</f>
        <v>0</v>
      </c>
      <c r="CB235" s="2">
        <f t="shared" si="124"/>
        <v>0</v>
      </c>
      <c r="CC235" s="2">
        <f t="shared" si="124"/>
        <v>0</v>
      </c>
      <c r="CD235" s="2">
        <f t="shared" si="124"/>
        <v>0</v>
      </c>
      <c r="CE235" s="2">
        <f t="shared" si="124"/>
        <v>0</v>
      </c>
      <c r="CF235" s="2">
        <f t="shared" si="124"/>
        <v>0</v>
      </c>
      <c r="CG235" s="2">
        <f t="shared" si="124"/>
        <v>0</v>
      </c>
      <c r="CH235" s="2">
        <f t="shared" si="124"/>
        <v>0</v>
      </c>
      <c r="CI235" s="2">
        <f t="shared" si="124"/>
        <v>0</v>
      </c>
      <c r="CJ235" s="2">
        <f t="shared" si="124"/>
        <v>0</v>
      </c>
      <c r="CK235" s="2">
        <f t="shared" si="124"/>
        <v>0</v>
      </c>
      <c r="CL235" s="2">
        <f t="shared" si="124"/>
        <v>0</v>
      </c>
      <c r="CM235" s="2">
        <f t="shared" si="124"/>
        <v>0</v>
      </c>
      <c r="CN235" s="2">
        <f t="shared" si="124"/>
        <v>0</v>
      </c>
      <c r="CO235" s="2">
        <f t="shared" si="124"/>
        <v>0</v>
      </c>
      <c r="CP235" s="2">
        <f t="shared" si="124"/>
        <v>0</v>
      </c>
      <c r="CQ235" s="2">
        <f t="shared" si="124"/>
        <v>0</v>
      </c>
      <c r="CR235" s="2">
        <f t="shared" si="124"/>
        <v>0</v>
      </c>
      <c r="CS235" s="2">
        <f t="shared" si="124"/>
        <v>0</v>
      </c>
      <c r="CT235" s="2">
        <f t="shared" si="124"/>
        <v>0</v>
      </c>
      <c r="CU235" s="2">
        <f t="shared" si="124"/>
        <v>0</v>
      </c>
      <c r="CV235" s="2">
        <f t="shared" si="124"/>
        <v>0</v>
      </c>
      <c r="CW235" s="2">
        <f t="shared" si="124"/>
        <v>0</v>
      </c>
      <c r="CX235" s="2">
        <f t="shared" si="124"/>
        <v>0</v>
      </c>
      <c r="CY235" s="2">
        <f t="shared" si="124"/>
        <v>0</v>
      </c>
      <c r="CZ235" s="2">
        <f t="shared" si="124"/>
        <v>0</v>
      </c>
      <c r="DA235" s="2">
        <f t="shared" si="124"/>
        <v>0</v>
      </c>
      <c r="DB235" s="2">
        <f t="shared" si="124"/>
        <v>0</v>
      </c>
      <c r="DC235" s="2">
        <f t="shared" si="124"/>
        <v>0</v>
      </c>
      <c r="DD235" s="2">
        <f t="shared" si="124"/>
        <v>0</v>
      </c>
      <c r="DE235" s="2">
        <f t="shared" si="124"/>
        <v>0</v>
      </c>
      <c r="DF235" s="2">
        <f t="shared" si="124"/>
        <v>0</v>
      </c>
      <c r="DG235" s="3">
        <f t="shared" ref="DG235:EL235" si="125">DG341</f>
        <v>145085</v>
      </c>
      <c r="DH235" s="3">
        <f t="shared" si="125"/>
        <v>132832</v>
      </c>
      <c r="DI235" s="3">
        <f t="shared" si="125"/>
        <v>2050</v>
      </c>
      <c r="DJ235" s="3">
        <f t="shared" si="125"/>
        <v>649</v>
      </c>
      <c r="DK235" s="3">
        <f t="shared" si="125"/>
        <v>10203</v>
      </c>
      <c r="DL235" s="3">
        <f t="shared" si="125"/>
        <v>0</v>
      </c>
      <c r="DM235" s="3">
        <f t="shared" si="125"/>
        <v>18.648000000000003</v>
      </c>
      <c r="DN235" s="3">
        <f t="shared" si="125"/>
        <v>1.044</v>
      </c>
      <c r="DO235" s="3">
        <f t="shared" si="125"/>
        <v>0</v>
      </c>
      <c r="DP235" s="3">
        <f t="shared" si="125"/>
        <v>10107</v>
      </c>
      <c r="DQ235" s="3">
        <f t="shared" si="125"/>
        <v>5235</v>
      </c>
      <c r="DR235" s="3">
        <f t="shared" si="125"/>
        <v>0</v>
      </c>
      <c r="DS235" s="3">
        <f t="shared" si="125"/>
        <v>0</v>
      </c>
      <c r="DT235" s="3">
        <f t="shared" si="125"/>
        <v>0</v>
      </c>
      <c r="DU235" s="3">
        <f t="shared" si="125"/>
        <v>0</v>
      </c>
      <c r="DV235" s="3">
        <f t="shared" si="125"/>
        <v>0</v>
      </c>
      <c r="DW235" s="3">
        <f t="shared" si="125"/>
        <v>0</v>
      </c>
      <c r="DX235" s="3">
        <f t="shared" si="125"/>
        <v>0</v>
      </c>
      <c r="DY235" s="3">
        <f t="shared" si="125"/>
        <v>0</v>
      </c>
      <c r="DZ235" s="3">
        <f t="shared" si="125"/>
        <v>0</v>
      </c>
      <c r="EA235" s="3">
        <f t="shared" si="125"/>
        <v>0</v>
      </c>
      <c r="EB235" s="3">
        <f t="shared" si="125"/>
        <v>0</v>
      </c>
      <c r="EC235" s="3">
        <f t="shared" si="125"/>
        <v>0</v>
      </c>
      <c r="ED235" s="3">
        <f t="shared" si="125"/>
        <v>0</v>
      </c>
      <c r="EE235" s="3">
        <f t="shared" si="125"/>
        <v>0</v>
      </c>
      <c r="EF235" s="3">
        <f t="shared" si="125"/>
        <v>0</v>
      </c>
      <c r="EG235" s="3">
        <f t="shared" si="125"/>
        <v>0</v>
      </c>
      <c r="EH235" s="3">
        <f t="shared" si="125"/>
        <v>0</v>
      </c>
      <c r="EI235" s="3">
        <f t="shared" si="125"/>
        <v>0</v>
      </c>
      <c r="EJ235" s="3">
        <f t="shared" si="125"/>
        <v>161465</v>
      </c>
      <c r="EK235" s="3">
        <f t="shared" si="125"/>
        <v>4835</v>
      </c>
      <c r="EL235" s="3">
        <f t="shared" si="125"/>
        <v>156630</v>
      </c>
      <c r="EM235" s="3">
        <f t="shared" ref="EM235:FR235" si="126">EM341</f>
        <v>0</v>
      </c>
      <c r="EN235" s="3">
        <f t="shared" si="126"/>
        <v>132832</v>
      </c>
      <c r="EO235" s="3">
        <f t="shared" si="126"/>
        <v>132832</v>
      </c>
      <c r="EP235" s="3">
        <f t="shared" si="126"/>
        <v>0</v>
      </c>
      <c r="EQ235" s="3">
        <f t="shared" si="126"/>
        <v>132832</v>
      </c>
      <c r="ER235" s="3">
        <f t="shared" si="126"/>
        <v>0</v>
      </c>
      <c r="ES235" s="3">
        <f t="shared" si="126"/>
        <v>0</v>
      </c>
      <c r="ET235" s="3">
        <f t="shared" si="126"/>
        <v>0</v>
      </c>
      <c r="EU235" s="3">
        <f t="shared" si="126"/>
        <v>0</v>
      </c>
      <c r="EV235" s="3">
        <f t="shared" si="126"/>
        <v>0</v>
      </c>
      <c r="EW235" s="3">
        <f t="shared" si="126"/>
        <v>0</v>
      </c>
      <c r="EX235" s="3">
        <f t="shared" si="126"/>
        <v>0</v>
      </c>
      <c r="EY235" s="3">
        <f t="shared" si="126"/>
        <v>0</v>
      </c>
      <c r="EZ235" s="3">
        <f t="shared" si="126"/>
        <v>0</v>
      </c>
      <c r="FA235" s="3">
        <f t="shared" si="126"/>
        <v>0</v>
      </c>
      <c r="FB235" s="3">
        <f t="shared" si="126"/>
        <v>0</v>
      </c>
      <c r="FC235" s="3">
        <f t="shared" si="126"/>
        <v>0</v>
      </c>
      <c r="FD235" s="3">
        <f t="shared" si="126"/>
        <v>0</v>
      </c>
      <c r="FE235" s="3">
        <f t="shared" si="126"/>
        <v>0</v>
      </c>
      <c r="FF235" s="3">
        <f t="shared" si="126"/>
        <v>0</v>
      </c>
      <c r="FG235" s="3">
        <f t="shared" si="126"/>
        <v>0</v>
      </c>
      <c r="FH235" s="3">
        <f t="shared" si="126"/>
        <v>0</v>
      </c>
      <c r="FI235" s="3">
        <f t="shared" si="126"/>
        <v>0</v>
      </c>
      <c r="FJ235" s="3">
        <f t="shared" si="126"/>
        <v>0</v>
      </c>
      <c r="FK235" s="3">
        <f t="shared" si="126"/>
        <v>0</v>
      </c>
      <c r="FL235" s="3">
        <f t="shared" si="126"/>
        <v>0</v>
      </c>
      <c r="FM235" s="3">
        <f t="shared" si="126"/>
        <v>0</v>
      </c>
      <c r="FN235" s="3">
        <f t="shared" si="126"/>
        <v>0</v>
      </c>
      <c r="FO235" s="3">
        <f t="shared" si="126"/>
        <v>0</v>
      </c>
      <c r="FP235" s="3">
        <f t="shared" si="126"/>
        <v>0</v>
      </c>
      <c r="FQ235" s="3">
        <f t="shared" si="126"/>
        <v>0</v>
      </c>
      <c r="FR235" s="3">
        <f t="shared" si="126"/>
        <v>0</v>
      </c>
      <c r="FS235" s="3">
        <f t="shared" ref="FS235:GX235" si="127">FS341</f>
        <v>0</v>
      </c>
      <c r="FT235" s="3">
        <f t="shared" si="127"/>
        <v>0</v>
      </c>
      <c r="FU235" s="3">
        <f t="shared" si="127"/>
        <v>0</v>
      </c>
      <c r="FV235" s="3">
        <f t="shared" si="127"/>
        <v>0</v>
      </c>
      <c r="FW235" s="3">
        <f t="shared" si="127"/>
        <v>0</v>
      </c>
      <c r="FX235" s="3">
        <f t="shared" si="127"/>
        <v>0</v>
      </c>
      <c r="FY235" s="3">
        <f t="shared" si="127"/>
        <v>0</v>
      </c>
      <c r="FZ235" s="3">
        <f t="shared" si="127"/>
        <v>0</v>
      </c>
      <c r="GA235" s="3">
        <f t="shared" si="127"/>
        <v>0</v>
      </c>
      <c r="GB235" s="3">
        <f t="shared" si="127"/>
        <v>0</v>
      </c>
      <c r="GC235" s="3">
        <f t="shared" si="127"/>
        <v>0</v>
      </c>
      <c r="GD235" s="3">
        <f t="shared" si="127"/>
        <v>0</v>
      </c>
      <c r="GE235" s="3">
        <f t="shared" si="127"/>
        <v>0</v>
      </c>
      <c r="GF235" s="3">
        <f t="shared" si="127"/>
        <v>0</v>
      </c>
      <c r="GG235" s="3">
        <f t="shared" si="127"/>
        <v>0</v>
      </c>
      <c r="GH235" s="3">
        <f t="shared" si="127"/>
        <v>0</v>
      </c>
      <c r="GI235" s="3">
        <f t="shared" si="127"/>
        <v>0</v>
      </c>
      <c r="GJ235" s="3">
        <f t="shared" si="127"/>
        <v>0</v>
      </c>
      <c r="GK235" s="3">
        <f t="shared" si="127"/>
        <v>0</v>
      </c>
      <c r="GL235" s="3">
        <f t="shared" si="127"/>
        <v>0</v>
      </c>
      <c r="GM235" s="3">
        <f t="shared" si="127"/>
        <v>0</v>
      </c>
      <c r="GN235" s="3">
        <f t="shared" si="127"/>
        <v>0</v>
      </c>
      <c r="GO235" s="3">
        <f t="shared" si="127"/>
        <v>0</v>
      </c>
      <c r="GP235" s="3">
        <f t="shared" si="127"/>
        <v>0</v>
      </c>
      <c r="GQ235" s="3">
        <f t="shared" si="127"/>
        <v>0</v>
      </c>
      <c r="GR235" s="3">
        <f t="shared" si="127"/>
        <v>0</v>
      </c>
      <c r="GS235" s="3">
        <f t="shared" si="127"/>
        <v>0</v>
      </c>
      <c r="GT235" s="3">
        <f t="shared" si="127"/>
        <v>0</v>
      </c>
      <c r="GU235" s="3">
        <f t="shared" si="127"/>
        <v>0</v>
      </c>
      <c r="GV235" s="3">
        <f t="shared" si="127"/>
        <v>0</v>
      </c>
      <c r="GW235" s="3">
        <f t="shared" si="127"/>
        <v>0</v>
      </c>
      <c r="GX235" s="3">
        <f t="shared" si="127"/>
        <v>0</v>
      </c>
    </row>
    <row r="237" spans="1:206" x14ac:dyDescent="0.2">
      <c r="A237" s="1">
        <v>5</v>
      </c>
      <c r="B237" s="1">
        <v>1</v>
      </c>
      <c r="C237" s="1"/>
      <c r="D237" s="1">
        <f>ROW(A246)</f>
        <v>246</v>
      </c>
      <c r="E237" s="1"/>
      <c r="F237" s="1" t="s">
        <v>74</v>
      </c>
      <c r="G237" s="1" t="s">
        <v>75</v>
      </c>
      <c r="H237" s="1" t="s">
        <v>3</v>
      </c>
      <c r="I237" s="1">
        <v>0</v>
      </c>
      <c r="J237" s="1"/>
      <c r="K237" s="1">
        <v>0</v>
      </c>
      <c r="L237" s="1"/>
      <c r="M237" s="1" t="s">
        <v>3</v>
      </c>
      <c r="N237" s="1"/>
      <c r="O237" s="1"/>
      <c r="P237" s="1"/>
      <c r="Q237" s="1"/>
      <c r="R237" s="1"/>
      <c r="S237" s="1">
        <v>0</v>
      </c>
      <c r="T237" s="1">
        <v>0</v>
      </c>
      <c r="U237" s="1" t="s">
        <v>3</v>
      </c>
      <c r="V237" s="1">
        <v>0</v>
      </c>
      <c r="W237" s="1"/>
      <c r="X237" s="1"/>
      <c r="Y237" s="1"/>
      <c r="Z237" s="1"/>
      <c r="AA237" s="1"/>
      <c r="AB237" s="1" t="s">
        <v>3</v>
      </c>
      <c r="AC237" s="1" t="s">
        <v>3</v>
      </c>
      <c r="AD237" s="1" t="s">
        <v>3</v>
      </c>
      <c r="AE237" s="1" t="s">
        <v>3</v>
      </c>
      <c r="AF237" s="1" t="s">
        <v>3</v>
      </c>
      <c r="AG237" s="1" t="s">
        <v>3</v>
      </c>
      <c r="AH237" s="1"/>
      <c r="AI237" s="1"/>
      <c r="AJ237" s="1"/>
      <c r="AK237" s="1"/>
      <c r="AL237" s="1"/>
      <c r="AM237" s="1"/>
      <c r="AN237" s="1"/>
      <c r="AO237" s="1"/>
      <c r="AP237" s="1" t="s">
        <v>3</v>
      </c>
      <c r="AQ237" s="1" t="s">
        <v>3</v>
      </c>
      <c r="AR237" s="1" t="s">
        <v>3</v>
      </c>
      <c r="AS237" s="1"/>
      <c r="AT237" s="1"/>
      <c r="AU237" s="1"/>
      <c r="AV237" s="1"/>
      <c r="AW237" s="1"/>
      <c r="AX237" s="1"/>
      <c r="AY237" s="1"/>
      <c r="AZ237" s="1" t="s">
        <v>3</v>
      </c>
      <c r="BA237" s="1"/>
      <c r="BB237" s="1" t="s">
        <v>3</v>
      </c>
      <c r="BC237" s="1" t="s">
        <v>3</v>
      </c>
      <c r="BD237" s="1" t="s">
        <v>3</v>
      </c>
      <c r="BE237" s="1" t="s">
        <v>3</v>
      </c>
      <c r="BF237" s="1" t="s">
        <v>3</v>
      </c>
      <c r="BG237" s="1" t="s">
        <v>3</v>
      </c>
      <c r="BH237" s="1" t="s">
        <v>3</v>
      </c>
      <c r="BI237" s="1" t="s">
        <v>3</v>
      </c>
      <c r="BJ237" s="1" t="s">
        <v>3</v>
      </c>
      <c r="BK237" s="1" t="s">
        <v>3</v>
      </c>
      <c r="BL237" s="1" t="s">
        <v>3</v>
      </c>
      <c r="BM237" s="1" t="s">
        <v>3</v>
      </c>
      <c r="BN237" s="1" t="s">
        <v>3</v>
      </c>
      <c r="BO237" s="1" t="s">
        <v>3</v>
      </c>
      <c r="BP237" s="1" t="s">
        <v>3</v>
      </c>
      <c r="BQ237" s="1"/>
      <c r="BR237" s="1"/>
      <c r="BS237" s="1"/>
      <c r="BT237" s="1"/>
      <c r="BU237" s="1"/>
      <c r="BV237" s="1"/>
      <c r="BW237" s="1"/>
      <c r="BX237" s="1">
        <v>0</v>
      </c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>
        <v>0</v>
      </c>
    </row>
    <row r="239" spans="1:206" x14ac:dyDescent="0.2">
      <c r="A239" s="2">
        <v>52</v>
      </c>
      <c r="B239" s="2">
        <f t="shared" ref="B239:G239" si="128">B246</f>
        <v>1</v>
      </c>
      <c r="C239" s="2">
        <f t="shared" si="128"/>
        <v>5</v>
      </c>
      <c r="D239" s="2">
        <f t="shared" si="128"/>
        <v>237</v>
      </c>
      <c r="E239" s="2">
        <f t="shared" si="128"/>
        <v>0</v>
      </c>
      <c r="F239" s="2" t="str">
        <f t="shared" si="128"/>
        <v>Новый подраздел</v>
      </c>
      <c r="G239" s="2" t="str">
        <f t="shared" si="128"/>
        <v>Стоимость оборудования</v>
      </c>
      <c r="H239" s="2"/>
      <c r="I239" s="2"/>
      <c r="J239" s="2"/>
      <c r="K239" s="2"/>
      <c r="L239" s="2"/>
      <c r="M239" s="2"/>
      <c r="N239" s="2"/>
      <c r="O239" s="2">
        <f t="shared" ref="O239:AT239" si="129">O246</f>
        <v>23832</v>
      </c>
      <c r="P239" s="2">
        <f t="shared" si="129"/>
        <v>23832</v>
      </c>
      <c r="Q239" s="2">
        <f t="shared" si="129"/>
        <v>0</v>
      </c>
      <c r="R239" s="2">
        <f t="shared" si="129"/>
        <v>0</v>
      </c>
      <c r="S239" s="2">
        <f t="shared" si="129"/>
        <v>0</v>
      </c>
      <c r="T239" s="2">
        <f t="shared" si="129"/>
        <v>0</v>
      </c>
      <c r="U239" s="2">
        <f t="shared" si="129"/>
        <v>0</v>
      </c>
      <c r="V239" s="2">
        <f t="shared" si="129"/>
        <v>0</v>
      </c>
      <c r="W239" s="2">
        <f t="shared" si="129"/>
        <v>0</v>
      </c>
      <c r="X239" s="2">
        <f t="shared" si="129"/>
        <v>0</v>
      </c>
      <c r="Y239" s="2">
        <f t="shared" si="129"/>
        <v>0</v>
      </c>
      <c r="Z239" s="2">
        <f t="shared" si="129"/>
        <v>0</v>
      </c>
      <c r="AA239" s="2">
        <f t="shared" si="129"/>
        <v>0</v>
      </c>
      <c r="AB239" s="2">
        <f t="shared" si="129"/>
        <v>23832</v>
      </c>
      <c r="AC239" s="2">
        <f t="shared" si="129"/>
        <v>23832</v>
      </c>
      <c r="AD239" s="2">
        <f t="shared" si="129"/>
        <v>0</v>
      </c>
      <c r="AE239" s="2">
        <f t="shared" si="129"/>
        <v>0</v>
      </c>
      <c r="AF239" s="2">
        <f t="shared" si="129"/>
        <v>0</v>
      </c>
      <c r="AG239" s="2">
        <f t="shared" si="129"/>
        <v>0</v>
      </c>
      <c r="AH239" s="2">
        <f t="shared" si="129"/>
        <v>0</v>
      </c>
      <c r="AI239" s="2">
        <f t="shared" si="129"/>
        <v>0</v>
      </c>
      <c r="AJ239" s="2">
        <f t="shared" si="129"/>
        <v>0</v>
      </c>
      <c r="AK239" s="2">
        <f t="shared" si="129"/>
        <v>0</v>
      </c>
      <c r="AL239" s="2">
        <f t="shared" si="129"/>
        <v>0</v>
      </c>
      <c r="AM239" s="2">
        <f t="shared" si="129"/>
        <v>0</v>
      </c>
      <c r="AN239" s="2">
        <f t="shared" si="129"/>
        <v>0</v>
      </c>
      <c r="AO239" s="2">
        <f t="shared" si="129"/>
        <v>0</v>
      </c>
      <c r="AP239" s="2">
        <f t="shared" si="129"/>
        <v>0</v>
      </c>
      <c r="AQ239" s="2">
        <f t="shared" si="129"/>
        <v>0</v>
      </c>
      <c r="AR239" s="2">
        <f t="shared" si="129"/>
        <v>23832</v>
      </c>
      <c r="AS239" s="2">
        <f t="shared" si="129"/>
        <v>0</v>
      </c>
      <c r="AT239" s="2">
        <f t="shared" si="129"/>
        <v>23832</v>
      </c>
      <c r="AU239" s="2">
        <f t="shared" ref="AU239:BZ239" si="130">AU246</f>
        <v>0</v>
      </c>
      <c r="AV239" s="2">
        <f t="shared" si="130"/>
        <v>23832</v>
      </c>
      <c r="AW239" s="2">
        <f t="shared" si="130"/>
        <v>23832</v>
      </c>
      <c r="AX239" s="2">
        <f t="shared" si="130"/>
        <v>0</v>
      </c>
      <c r="AY239" s="2">
        <f t="shared" si="130"/>
        <v>23832</v>
      </c>
      <c r="AZ239" s="2">
        <f t="shared" si="130"/>
        <v>0</v>
      </c>
      <c r="BA239" s="2">
        <f t="shared" si="130"/>
        <v>0</v>
      </c>
      <c r="BB239" s="2">
        <f t="shared" si="130"/>
        <v>0</v>
      </c>
      <c r="BC239" s="2">
        <f t="shared" si="130"/>
        <v>0</v>
      </c>
      <c r="BD239" s="2">
        <f t="shared" si="130"/>
        <v>0</v>
      </c>
      <c r="BE239" s="2">
        <f t="shared" si="130"/>
        <v>0</v>
      </c>
      <c r="BF239" s="2">
        <f t="shared" si="130"/>
        <v>0</v>
      </c>
      <c r="BG239" s="2">
        <f t="shared" si="130"/>
        <v>0</v>
      </c>
      <c r="BH239" s="2">
        <f t="shared" si="130"/>
        <v>0</v>
      </c>
      <c r="BI239" s="2">
        <f t="shared" si="130"/>
        <v>0</v>
      </c>
      <c r="BJ239" s="2">
        <f t="shared" si="130"/>
        <v>0</v>
      </c>
      <c r="BK239" s="2">
        <f t="shared" si="130"/>
        <v>0</v>
      </c>
      <c r="BL239" s="2">
        <f t="shared" si="130"/>
        <v>0</v>
      </c>
      <c r="BM239" s="2">
        <f t="shared" si="130"/>
        <v>0</v>
      </c>
      <c r="BN239" s="2">
        <f t="shared" si="130"/>
        <v>0</v>
      </c>
      <c r="BO239" s="2">
        <f t="shared" si="130"/>
        <v>0</v>
      </c>
      <c r="BP239" s="2">
        <f t="shared" si="130"/>
        <v>0</v>
      </c>
      <c r="BQ239" s="2">
        <f t="shared" si="130"/>
        <v>0</v>
      </c>
      <c r="BR239" s="2">
        <f t="shared" si="130"/>
        <v>0</v>
      </c>
      <c r="BS239" s="2">
        <f t="shared" si="130"/>
        <v>0</v>
      </c>
      <c r="BT239" s="2">
        <f t="shared" si="130"/>
        <v>0</v>
      </c>
      <c r="BU239" s="2">
        <f t="shared" si="130"/>
        <v>0</v>
      </c>
      <c r="BV239" s="2">
        <f t="shared" si="130"/>
        <v>0</v>
      </c>
      <c r="BW239" s="2">
        <f t="shared" si="130"/>
        <v>0</v>
      </c>
      <c r="BX239" s="2">
        <f t="shared" si="130"/>
        <v>0</v>
      </c>
      <c r="BY239" s="2">
        <f t="shared" si="130"/>
        <v>0</v>
      </c>
      <c r="BZ239" s="2">
        <f t="shared" si="130"/>
        <v>0</v>
      </c>
      <c r="CA239" s="2">
        <f t="shared" ref="CA239:DF239" si="131">CA246</f>
        <v>23832</v>
      </c>
      <c r="CB239" s="2">
        <f t="shared" si="131"/>
        <v>0</v>
      </c>
      <c r="CC239" s="2">
        <f t="shared" si="131"/>
        <v>23832</v>
      </c>
      <c r="CD239" s="2">
        <f t="shared" si="131"/>
        <v>0</v>
      </c>
      <c r="CE239" s="2">
        <f t="shared" si="131"/>
        <v>23832</v>
      </c>
      <c r="CF239" s="2">
        <f t="shared" si="131"/>
        <v>23832</v>
      </c>
      <c r="CG239" s="2">
        <f t="shared" si="131"/>
        <v>0</v>
      </c>
      <c r="CH239" s="2">
        <f t="shared" si="131"/>
        <v>23832</v>
      </c>
      <c r="CI239" s="2">
        <f t="shared" si="131"/>
        <v>0</v>
      </c>
      <c r="CJ239" s="2">
        <f t="shared" si="131"/>
        <v>0</v>
      </c>
      <c r="CK239" s="2">
        <f t="shared" si="131"/>
        <v>0</v>
      </c>
      <c r="CL239" s="2">
        <f t="shared" si="131"/>
        <v>0</v>
      </c>
      <c r="CM239" s="2">
        <f t="shared" si="131"/>
        <v>0</v>
      </c>
      <c r="CN239" s="2">
        <f t="shared" si="131"/>
        <v>0</v>
      </c>
      <c r="CO239" s="2">
        <f t="shared" si="131"/>
        <v>0</v>
      </c>
      <c r="CP239" s="2">
        <f t="shared" si="131"/>
        <v>0</v>
      </c>
      <c r="CQ239" s="2">
        <f t="shared" si="131"/>
        <v>0</v>
      </c>
      <c r="CR239" s="2">
        <f t="shared" si="131"/>
        <v>0</v>
      </c>
      <c r="CS239" s="2">
        <f t="shared" si="131"/>
        <v>0</v>
      </c>
      <c r="CT239" s="2">
        <f t="shared" si="131"/>
        <v>0</v>
      </c>
      <c r="CU239" s="2">
        <f t="shared" si="131"/>
        <v>0</v>
      </c>
      <c r="CV239" s="2">
        <f t="shared" si="131"/>
        <v>0</v>
      </c>
      <c r="CW239" s="2">
        <f t="shared" si="131"/>
        <v>0</v>
      </c>
      <c r="CX239" s="2">
        <f t="shared" si="131"/>
        <v>0</v>
      </c>
      <c r="CY239" s="2">
        <f t="shared" si="131"/>
        <v>0</v>
      </c>
      <c r="CZ239" s="2">
        <f t="shared" si="131"/>
        <v>0</v>
      </c>
      <c r="DA239" s="2">
        <f t="shared" si="131"/>
        <v>0</v>
      </c>
      <c r="DB239" s="2">
        <f t="shared" si="131"/>
        <v>0</v>
      </c>
      <c r="DC239" s="2">
        <f t="shared" si="131"/>
        <v>0</v>
      </c>
      <c r="DD239" s="2">
        <f t="shared" si="131"/>
        <v>0</v>
      </c>
      <c r="DE239" s="2">
        <f t="shared" si="131"/>
        <v>0</v>
      </c>
      <c r="DF239" s="2">
        <f t="shared" si="131"/>
        <v>0</v>
      </c>
      <c r="DG239" s="3">
        <f t="shared" ref="DG239:EL239" si="132">DG246</f>
        <v>24309</v>
      </c>
      <c r="DH239" s="3">
        <f t="shared" si="132"/>
        <v>24309</v>
      </c>
      <c r="DI239" s="3">
        <f t="shared" si="132"/>
        <v>0</v>
      </c>
      <c r="DJ239" s="3">
        <f t="shared" si="132"/>
        <v>0</v>
      </c>
      <c r="DK239" s="3">
        <f t="shared" si="132"/>
        <v>0</v>
      </c>
      <c r="DL239" s="3">
        <f t="shared" si="132"/>
        <v>0</v>
      </c>
      <c r="DM239" s="3">
        <f t="shared" si="132"/>
        <v>0</v>
      </c>
      <c r="DN239" s="3">
        <f t="shared" si="132"/>
        <v>0</v>
      </c>
      <c r="DO239" s="3">
        <f t="shared" si="132"/>
        <v>0</v>
      </c>
      <c r="DP239" s="3">
        <f t="shared" si="132"/>
        <v>0</v>
      </c>
      <c r="DQ239" s="3">
        <f t="shared" si="132"/>
        <v>0</v>
      </c>
      <c r="DR239" s="3">
        <f t="shared" si="132"/>
        <v>0</v>
      </c>
      <c r="DS239" s="3">
        <f t="shared" si="132"/>
        <v>0</v>
      </c>
      <c r="DT239" s="3">
        <f t="shared" si="132"/>
        <v>24309</v>
      </c>
      <c r="DU239" s="3">
        <f t="shared" si="132"/>
        <v>24309</v>
      </c>
      <c r="DV239" s="3">
        <f t="shared" si="132"/>
        <v>0</v>
      </c>
      <c r="DW239" s="3">
        <f t="shared" si="132"/>
        <v>0</v>
      </c>
      <c r="DX239" s="3">
        <f t="shared" si="132"/>
        <v>0</v>
      </c>
      <c r="DY239" s="3">
        <f t="shared" si="132"/>
        <v>0</v>
      </c>
      <c r="DZ239" s="3">
        <f t="shared" si="132"/>
        <v>0</v>
      </c>
      <c r="EA239" s="3">
        <f t="shared" si="132"/>
        <v>0</v>
      </c>
      <c r="EB239" s="3">
        <f t="shared" si="132"/>
        <v>0</v>
      </c>
      <c r="EC239" s="3">
        <f t="shared" si="132"/>
        <v>0</v>
      </c>
      <c r="ED239" s="3">
        <f t="shared" si="132"/>
        <v>0</v>
      </c>
      <c r="EE239" s="3">
        <f t="shared" si="132"/>
        <v>0</v>
      </c>
      <c r="EF239" s="3">
        <f t="shared" si="132"/>
        <v>0</v>
      </c>
      <c r="EG239" s="3">
        <f t="shared" si="132"/>
        <v>0</v>
      </c>
      <c r="EH239" s="3">
        <f t="shared" si="132"/>
        <v>0</v>
      </c>
      <c r="EI239" s="3">
        <f t="shared" si="132"/>
        <v>0</v>
      </c>
      <c r="EJ239" s="3">
        <f t="shared" si="132"/>
        <v>24309</v>
      </c>
      <c r="EK239" s="3">
        <f t="shared" si="132"/>
        <v>0</v>
      </c>
      <c r="EL239" s="3">
        <f t="shared" si="132"/>
        <v>24309</v>
      </c>
      <c r="EM239" s="3">
        <f t="shared" ref="EM239:FR239" si="133">EM246</f>
        <v>0</v>
      </c>
      <c r="EN239" s="3">
        <f t="shared" si="133"/>
        <v>24309</v>
      </c>
      <c r="EO239" s="3">
        <f t="shared" si="133"/>
        <v>24309</v>
      </c>
      <c r="EP239" s="3">
        <f t="shared" si="133"/>
        <v>0</v>
      </c>
      <c r="EQ239" s="3">
        <f t="shared" si="133"/>
        <v>24309</v>
      </c>
      <c r="ER239" s="3">
        <f t="shared" si="133"/>
        <v>0</v>
      </c>
      <c r="ES239" s="3">
        <f t="shared" si="133"/>
        <v>0</v>
      </c>
      <c r="ET239" s="3">
        <f t="shared" si="133"/>
        <v>0</v>
      </c>
      <c r="EU239" s="3">
        <f t="shared" si="133"/>
        <v>0</v>
      </c>
      <c r="EV239" s="3">
        <f t="shared" si="133"/>
        <v>0</v>
      </c>
      <c r="EW239" s="3">
        <f t="shared" si="133"/>
        <v>0</v>
      </c>
      <c r="EX239" s="3">
        <f t="shared" si="133"/>
        <v>0</v>
      </c>
      <c r="EY239" s="3">
        <f t="shared" si="133"/>
        <v>0</v>
      </c>
      <c r="EZ239" s="3">
        <f t="shared" si="133"/>
        <v>0</v>
      </c>
      <c r="FA239" s="3">
        <f t="shared" si="133"/>
        <v>0</v>
      </c>
      <c r="FB239" s="3">
        <f t="shared" si="133"/>
        <v>0</v>
      </c>
      <c r="FC239" s="3">
        <f t="shared" si="133"/>
        <v>0</v>
      </c>
      <c r="FD239" s="3">
        <f t="shared" si="133"/>
        <v>0</v>
      </c>
      <c r="FE239" s="3">
        <f t="shared" si="133"/>
        <v>0</v>
      </c>
      <c r="FF239" s="3">
        <f t="shared" si="133"/>
        <v>0</v>
      </c>
      <c r="FG239" s="3">
        <f t="shared" si="133"/>
        <v>0</v>
      </c>
      <c r="FH239" s="3">
        <f t="shared" si="133"/>
        <v>0</v>
      </c>
      <c r="FI239" s="3">
        <f t="shared" si="133"/>
        <v>0</v>
      </c>
      <c r="FJ239" s="3">
        <f t="shared" si="133"/>
        <v>0</v>
      </c>
      <c r="FK239" s="3">
        <f t="shared" si="133"/>
        <v>0</v>
      </c>
      <c r="FL239" s="3">
        <f t="shared" si="133"/>
        <v>0</v>
      </c>
      <c r="FM239" s="3">
        <f t="shared" si="133"/>
        <v>0</v>
      </c>
      <c r="FN239" s="3">
        <f t="shared" si="133"/>
        <v>0</v>
      </c>
      <c r="FO239" s="3">
        <f t="shared" si="133"/>
        <v>0</v>
      </c>
      <c r="FP239" s="3">
        <f t="shared" si="133"/>
        <v>0</v>
      </c>
      <c r="FQ239" s="3">
        <f t="shared" si="133"/>
        <v>0</v>
      </c>
      <c r="FR239" s="3">
        <f t="shared" si="133"/>
        <v>0</v>
      </c>
      <c r="FS239" s="3">
        <f t="shared" ref="FS239:GX239" si="134">FS246</f>
        <v>24309</v>
      </c>
      <c r="FT239" s="3">
        <f t="shared" si="134"/>
        <v>0</v>
      </c>
      <c r="FU239" s="3">
        <f t="shared" si="134"/>
        <v>24309</v>
      </c>
      <c r="FV239" s="3">
        <f t="shared" si="134"/>
        <v>0</v>
      </c>
      <c r="FW239" s="3">
        <f t="shared" si="134"/>
        <v>24309</v>
      </c>
      <c r="FX239" s="3">
        <f t="shared" si="134"/>
        <v>24309</v>
      </c>
      <c r="FY239" s="3">
        <f t="shared" si="134"/>
        <v>0</v>
      </c>
      <c r="FZ239" s="3">
        <f t="shared" si="134"/>
        <v>24309</v>
      </c>
      <c r="GA239" s="3">
        <f t="shared" si="134"/>
        <v>0</v>
      </c>
      <c r="GB239" s="3">
        <f t="shared" si="134"/>
        <v>0</v>
      </c>
      <c r="GC239" s="3">
        <f t="shared" si="134"/>
        <v>0</v>
      </c>
      <c r="GD239" s="3">
        <f t="shared" si="134"/>
        <v>0</v>
      </c>
      <c r="GE239" s="3">
        <f t="shared" si="134"/>
        <v>0</v>
      </c>
      <c r="GF239" s="3">
        <f t="shared" si="134"/>
        <v>0</v>
      </c>
      <c r="GG239" s="3">
        <f t="shared" si="134"/>
        <v>0</v>
      </c>
      <c r="GH239" s="3">
        <f t="shared" si="134"/>
        <v>0</v>
      </c>
      <c r="GI239" s="3">
        <f t="shared" si="134"/>
        <v>0</v>
      </c>
      <c r="GJ239" s="3">
        <f t="shared" si="134"/>
        <v>0</v>
      </c>
      <c r="GK239" s="3">
        <f t="shared" si="134"/>
        <v>0</v>
      </c>
      <c r="GL239" s="3">
        <f t="shared" si="134"/>
        <v>0</v>
      </c>
      <c r="GM239" s="3">
        <f t="shared" si="134"/>
        <v>0</v>
      </c>
      <c r="GN239" s="3">
        <f t="shared" si="134"/>
        <v>0</v>
      </c>
      <c r="GO239" s="3">
        <f t="shared" si="134"/>
        <v>0</v>
      </c>
      <c r="GP239" s="3">
        <f t="shared" si="134"/>
        <v>0</v>
      </c>
      <c r="GQ239" s="3">
        <f t="shared" si="134"/>
        <v>0</v>
      </c>
      <c r="GR239" s="3">
        <f t="shared" si="134"/>
        <v>0</v>
      </c>
      <c r="GS239" s="3">
        <f t="shared" si="134"/>
        <v>0</v>
      </c>
      <c r="GT239" s="3">
        <f t="shared" si="134"/>
        <v>0</v>
      </c>
      <c r="GU239" s="3">
        <f t="shared" si="134"/>
        <v>0</v>
      </c>
      <c r="GV239" s="3">
        <f t="shared" si="134"/>
        <v>0</v>
      </c>
      <c r="GW239" s="3">
        <f t="shared" si="134"/>
        <v>0</v>
      </c>
      <c r="GX239" s="3">
        <f t="shared" si="134"/>
        <v>0</v>
      </c>
    </row>
    <row r="241" spans="1:255" x14ac:dyDescent="0.2">
      <c r="A241" s="5">
        <v>17</v>
      </c>
      <c r="B241" s="5">
        <v>1</v>
      </c>
      <c r="C241" s="5"/>
      <c r="D241" s="5"/>
      <c r="E241" s="5" t="s">
        <v>173</v>
      </c>
      <c r="F241" s="5" t="s">
        <v>174</v>
      </c>
      <c r="G241" s="5" t="s">
        <v>175</v>
      </c>
      <c r="H241" s="5" t="s">
        <v>78</v>
      </c>
      <c r="I241" s="5">
        <v>3</v>
      </c>
      <c r="J241" s="5">
        <v>0</v>
      </c>
      <c r="K241" s="5">
        <v>3</v>
      </c>
      <c r="L241" s="5"/>
      <c r="M241" s="5"/>
      <c r="N241" s="5"/>
      <c r="O241" s="5">
        <f>ROUND(CP241,2)</f>
        <v>7032</v>
      </c>
      <c r="P241" s="5">
        <f>ROUND(ROUND(CQ241*I241,0)/BC241,2)</f>
        <v>7032</v>
      </c>
      <c r="Q241" s="5">
        <f>ROUND(CR241*I241,2)</f>
        <v>0</v>
      </c>
      <c r="R241" s="5">
        <f>ROUND(CS241*I241,2)</f>
        <v>0</v>
      </c>
      <c r="S241" s="5">
        <f>ROUND(CT241*I241,2)</f>
        <v>0</v>
      </c>
      <c r="T241" s="5">
        <f>ROUND(CU241*I241,2)</f>
        <v>0</v>
      </c>
      <c r="U241" s="5">
        <f>ROUND(CV241*I241,7)</f>
        <v>0</v>
      </c>
      <c r="V241" s="5">
        <f>ROUND(CW241*I241,7)</f>
        <v>0</v>
      </c>
      <c r="W241" s="5">
        <f>ROUND(CX241*I241,2)</f>
        <v>0</v>
      </c>
      <c r="X241" s="5">
        <f>ROUND(CY241,2)</f>
        <v>0</v>
      </c>
      <c r="Y241" s="5">
        <f>ROUND(CZ241,2)</f>
        <v>0</v>
      </c>
      <c r="Z241" s="5"/>
      <c r="AA241" s="5">
        <v>64876332</v>
      </c>
      <c r="AB241" s="5">
        <f>ROUND((AC241+AD241+AF241),2)</f>
        <v>2344</v>
      </c>
      <c r="AC241" s="5">
        <f>ROUND((ES241),2)</f>
        <v>2344</v>
      </c>
      <c r="AD241" s="5">
        <f>ROUND((((ET241)-(EU241))+AE241),2)</f>
        <v>0</v>
      </c>
      <c r="AE241" s="5">
        <f t="shared" ref="AE241:AF244" si="135">ROUND((EU241),2)</f>
        <v>0</v>
      </c>
      <c r="AF241" s="5">
        <f t="shared" si="135"/>
        <v>0</v>
      </c>
      <c r="AG241" s="5">
        <f>ROUND((AP241),2)</f>
        <v>0</v>
      </c>
      <c r="AH241" s="5">
        <f t="shared" ref="AH241:AI244" si="136">(EW241)</f>
        <v>0</v>
      </c>
      <c r="AI241" s="5">
        <f t="shared" si="136"/>
        <v>0</v>
      </c>
      <c r="AJ241" s="5">
        <f>(AS241)</f>
        <v>0</v>
      </c>
      <c r="AK241" s="5">
        <v>2344</v>
      </c>
      <c r="AL241" s="5">
        <v>2344</v>
      </c>
      <c r="AM241" s="5">
        <v>0</v>
      </c>
      <c r="AN241" s="5">
        <v>0</v>
      </c>
      <c r="AO241" s="5">
        <v>0</v>
      </c>
      <c r="AP241" s="5">
        <v>0</v>
      </c>
      <c r="AQ241" s="5">
        <v>0</v>
      </c>
      <c r="AR241" s="5">
        <v>0</v>
      </c>
      <c r="AS241" s="5">
        <v>0</v>
      </c>
      <c r="AT241" s="5">
        <v>78</v>
      </c>
      <c r="AU241" s="5">
        <v>57</v>
      </c>
      <c r="AV241" s="5">
        <v>1</v>
      </c>
      <c r="AW241" s="5">
        <v>1</v>
      </c>
      <c r="AX241" s="5"/>
      <c r="AY241" s="5"/>
      <c r="AZ241" s="5">
        <v>1</v>
      </c>
      <c r="BA241" s="5">
        <v>1</v>
      </c>
      <c r="BB241" s="5">
        <v>1</v>
      </c>
      <c r="BC241" s="5">
        <v>1</v>
      </c>
      <c r="BD241" s="5" t="s">
        <v>3</v>
      </c>
      <c r="BE241" s="5" t="s">
        <v>3</v>
      </c>
      <c r="BF241" s="5" t="s">
        <v>3</v>
      </c>
      <c r="BG241" s="5" t="s">
        <v>3</v>
      </c>
      <c r="BH241" s="5">
        <v>3</v>
      </c>
      <c r="BI241" s="5">
        <v>2</v>
      </c>
      <c r="BJ241" s="5" t="s">
        <v>3</v>
      </c>
      <c r="BK241" s="5"/>
      <c r="BL241" s="5"/>
      <c r="BM241" s="5">
        <v>400002</v>
      </c>
      <c r="BN241" s="5">
        <v>0</v>
      </c>
      <c r="BO241" s="5" t="s">
        <v>3</v>
      </c>
      <c r="BP241" s="5">
        <v>0</v>
      </c>
      <c r="BQ241" s="5">
        <v>7</v>
      </c>
      <c r="BR241" s="5">
        <v>0</v>
      </c>
      <c r="BS241" s="5">
        <v>1</v>
      </c>
      <c r="BT241" s="5">
        <v>1</v>
      </c>
      <c r="BU241" s="5">
        <v>1</v>
      </c>
      <c r="BV241" s="5">
        <v>1</v>
      </c>
      <c r="BW241" s="5">
        <v>1</v>
      </c>
      <c r="BX241" s="5">
        <v>1</v>
      </c>
      <c r="BY241" s="5" t="s">
        <v>3</v>
      </c>
      <c r="BZ241" s="5">
        <v>78</v>
      </c>
      <c r="CA241" s="5">
        <v>57</v>
      </c>
      <c r="CB241" s="5" t="s">
        <v>3</v>
      </c>
      <c r="CC241" s="5"/>
      <c r="CD241" s="5"/>
      <c r="CE241" s="5">
        <v>0</v>
      </c>
      <c r="CF241" s="5">
        <v>0</v>
      </c>
      <c r="CG241" s="5">
        <v>0</v>
      </c>
      <c r="CH241" s="5"/>
      <c r="CI241" s="5"/>
      <c r="CJ241" s="5"/>
      <c r="CK241" s="5"/>
      <c r="CL241" s="5"/>
      <c r="CM241" s="5">
        <v>0</v>
      </c>
      <c r="CN241" s="5" t="s">
        <v>3</v>
      </c>
      <c r="CO241" s="5">
        <v>0</v>
      </c>
      <c r="CP241" s="5">
        <f>(P241+Q241+S241)</f>
        <v>7032</v>
      </c>
      <c r="CQ241" s="5">
        <f>AC241</f>
        <v>2344</v>
      </c>
      <c r="CR241" s="5">
        <f>(((ET241)-(EU241)*BS241)+AE241*BS241)</f>
        <v>0</v>
      </c>
      <c r="CS241" s="5">
        <f>AE241*BS241</f>
        <v>0</v>
      </c>
      <c r="CT241" s="5">
        <f>AF241*BA241</f>
        <v>0</v>
      </c>
      <c r="CU241" s="5">
        <f t="shared" ref="CU241:CX244" si="137">AG241</f>
        <v>0</v>
      </c>
      <c r="CV241" s="5">
        <f t="shared" si="137"/>
        <v>0</v>
      </c>
      <c r="CW241" s="5">
        <f t="shared" si="137"/>
        <v>0</v>
      </c>
      <c r="CX241" s="5">
        <f t="shared" si="137"/>
        <v>0</v>
      </c>
      <c r="CY241" s="5">
        <f>(((S241+R241)*AT241)/100)</f>
        <v>0</v>
      </c>
      <c r="CZ241" s="5">
        <f>(((S241+R241)*AU241)/100)</f>
        <v>0</v>
      </c>
      <c r="DA241" s="5"/>
      <c r="DB241" s="5"/>
      <c r="DC241" s="5" t="s">
        <v>3</v>
      </c>
      <c r="DD241" s="5" t="s">
        <v>3</v>
      </c>
      <c r="DE241" s="5" t="s">
        <v>3</v>
      </c>
      <c r="DF241" s="5" t="s">
        <v>3</v>
      </c>
      <c r="DG241" s="5" t="s">
        <v>3</v>
      </c>
      <c r="DH241" s="5" t="s">
        <v>3</v>
      </c>
      <c r="DI241" s="5" t="s">
        <v>3</v>
      </c>
      <c r="DJ241" s="5" t="s">
        <v>3</v>
      </c>
      <c r="DK241" s="5" t="s">
        <v>3</v>
      </c>
      <c r="DL241" s="5" t="s">
        <v>3</v>
      </c>
      <c r="DM241" s="5" t="s">
        <v>3</v>
      </c>
      <c r="DN241" s="5">
        <v>0</v>
      </c>
      <c r="DO241" s="5">
        <v>0</v>
      </c>
      <c r="DP241" s="5">
        <v>1</v>
      </c>
      <c r="DQ241" s="5">
        <v>1</v>
      </c>
      <c r="DR241" s="5"/>
      <c r="DS241" s="5"/>
      <c r="DT241" s="5"/>
      <c r="DU241" s="5">
        <v>1010</v>
      </c>
      <c r="DV241" s="5" t="s">
        <v>78</v>
      </c>
      <c r="DW241" s="5" t="s">
        <v>78</v>
      </c>
      <c r="DX241" s="5">
        <v>1</v>
      </c>
      <c r="DY241" s="5"/>
      <c r="DZ241" s="5" t="s">
        <v>3</v>
      </c>
      <c r="EA241" s="5" t="s">
        <v>3</v>
      </c>
      <c r="EB241" s="5" t="s">
        <v>3</v>
      </c>
      <c r="EC241" s="5" t="s">
        <v>3</v>
      </c>
      <c r="ED241" s="5"/>
      <c r="EE241" s="5">
        <v>49994505</v>
      </c>
      <c r="EF241" s="5">
        <v>7</v>
      </c>
      <c r="EG241" s="5" t="s">
        <v>84</v>
      </c>
      <c r="EH241" s="5">
        <v>109</v>
      </c>
      <c r="EI241" s="5" t="s">
        <v>85</v>
      </c>
      <c r="EJ241" s="5">
        <v>1</v>
      </c>
      <c r="EK241" s="5">
        <v>400002</v>
      </c>
      <c r="EL241" s="5" t="s">
        <v>85</v>
      </c>
      <c r="EM241" s="5" t="s">
        <v>39</v>
      </c>
      <c r="EN241" s="5"/>
      <c r="EO241" s="5" t="s">
        <v>3</v>
      </c>
      <c r="EP241" s="5"/>
      <c r="EQ241" s="5">
        <v>1703936</v>
      </c>
      <c r="ER241" s="5">
        <v>0</v>
      </c>
      <c r="ES241" s="5">
        <v>2344</v>
      </c>
      <c r="ET241" s="5">
        <v>0</v>
      </c>
      <c r="EU241" s="5">
        <v>0</v>
      </c>
      <c r="EV241" s="5">
        <v>0</v>
      </c>
      <c r="EW241" s="5">
        <v>0</v>
      </c>
      <c r="EX241" s="5">
        <v>0</v>
      </c>
      <c r="EY241" s="5">
        <v>0</v>
      </c>
      <c r="EZ241" s="5">
        <v>5</v>
      </c>
      <c r="FA241" s="5"/>
      <c r="FB241" s="5"/>
      <c r="FC241" s="5">
        <v>0</v>
      </c>
      <c r="FD241" s="5">
        <v>18</v>
      </c>
      <c r="FE241" s="5"/>
      <c r="FF241" s="5">
        <v>2344</v>
      </c>
      <c r="FG241" s="5"/>
      <c r="FH241" s="5"/>
      <c r="FI241" s="5"/>
      <c r="FJ241" s="5"/>
      <c r="FK241" s="5"/>
      <c r="FL241" s="5"/>
      <c r="FM241" s="5"/>
      <c r="FN241" s="5"/>
      <c r="FO241" s="5"/>
      <c r="FP241" s="5"/>
      <c r="FQ241" s="5">
        <v>0</v>
      </c>
      <c r="FR241" s="5">
        <v>0</v>
      </c>
      <c r="FS241" s="5">
        <v>0</v>
      </c>
      <c r="FT241" s="5"/>
      <c r="FU241" s="5"/>
      <c r="FV241" s="5"/>
      <c r="FW241" s="5"/>
      <c r="FX241" s="5">
        <v>78</v>
      </c>
      <c r="FY241" s="5">
        <v>57</v>
      </c>
      <c r="FZ241" s="5"/>
      <c r="GA241" s="5" t="s">
        <v>3</v>
      </c>
      <c r="GB241" s="5"/>
      <c r="GC241" s="5"/>
      <c r="GD241" s="5">
        <v>1</v>
      </c>
      <c r="GE241" s="5"/>
      <c r="GF241" s="5">
        <v>948188917</v>
      </c>
      <c r="GG241" s="5">
        <v>2</v>
      </c>
      <c r="GH241" s="5">
        <v>3</v>
      </c>
      <c r="GI241" s="5">
        <v>-2</v>
      </c>
      <c r="GJ241" s="5">
        <v>0</v>
      </c>
      <c r="GK241" s="5">
        <v>0</v>
      </c>
      <c r="GL241" s="5">
        <f>ROUND(IF(AND(BH241=3,BI241=3,FS241&lt;&gt;0),P241,0),2)</f>
        <v>0</v>
      </c>
      <c r="GM241" s="5">
        <f>ROUND(O241+X241+Y241,2)+GX241</f>
        <v>7032</v>
      </c>
      <c r="GN241" s="5">
        <f>IF(OR(BI241=0,BI241=1),GM241-GX241,0)</f>
        <v>0</v>
      </c>
      <c r="GO241" s="5">
        <f>IF(BI241=2,GM241-GX241,0)</f>
        <v>7032</v>
      </c>
      <c r="GP241" s="5">
        <f>IF(BI241=4,GM241-GX241,0)</f>
        <v>0</v>
      </c>
      <c r="GQ241" s="5"/>
      <c r="GR241" s="5">
        <v>1</v>
      </c>
      <c r="GS241" s="5">
        <v>1</v>
      </c>
      <c r="GT241" s="5">
        <v>0</v>
      </c>
      <c r="GU241" s="5" t="s">
        <v>3</v>
      </c>
      <c r="GV241" s="5">
        <f>ROUND((GT241),2)</f>
        <v>0</v>
      </c>
      <c r="GW241" s="5">
        <v>1</v>
      </c>
      <c r="GX241" s="5">
        <f>ROUND(HC241*I241,2)</f>
        <v>0</v>
      </c>
      <c r="GY241" s="5"/>
      <c r="GZ241" s="5"/>
      <c r="HA241" s="5">
        <v>0</v>
      </c>
      <c r="HB241" s="5">
        <v>0</v>
      </c>
      <c r="HC241" s="5">
        <f>GV241*GW241</f>
        <v>0</v>
      </c>
      <c r="HD241" s="5"/>
      <c r="HE241" s="5" t="s">
        <v>3</v>
      </c>
      <c r="HF241" s="5" t="s">
        <v>3</v>
      </c>
      <c r="HG241" s="5">
        <f>ROUND(AC241*I241,0)</f>
        <v>7032</v>
      </c>
      <c r="HH241" s="5"/>
      <c r="HI241" s="5"/>
      <c r="HJ241" s="5"/>
      <c r="HK241" s="5"/>
      <c r="HL241" s="5"/>
      <c r="HM241" s="5" t="s">
        <v>3</v>
      </c>
      <c r="HN241" s="5" t="s">
        <v>86</v>
      </c>
      <c r="HO241" s="5" t="s">
        <v>87</v>
      </c>
      <c r="HP241" s="5" t="s">
        <v>85</v>
      </c>
      <c r="HQ241" s="5" t="s">
        <v>85</v>
      </c>
      <c r="HR241" s="5"/>
      <c r="HS241" s="5">
        <v>0</v>
      </c>
      <c r="HT241" s="5"/>
      <c r="HU241" s="5"/>
      <c r="HV241" s="5"/>
      <c r="HW241" s="5"/>
      <c r="HX241" s="5"/>
      <c r="HY241" s="5"/>
      <c r="HZ241" s="5"/>
      <c r="IA241" s="5"/>
      <c r="IB241" s="5"/>
      <c r="IC241" s="5"/>
      <c r="ID241" s="5"/>
      <c r="IE241" s="5"/>
      <c r="IF241" s="5"/>
      <c r="IG241" s="5"/>
      <c r="IH241" s="5"/>
      <c r="II241" s="5"/>
      <c r="IJ241" s="5"/>
      <c r="IK241" s="5">
        <v>0</v>
      </c>
      <c r="IL241" s="5"/>
      <c r="IM241" s="5"/>
      <c r="IN241" s="5"/>
      <c r="IO241" s="5"/>
      <c r="IP241" s="5"/>
      <c r="IQ241" s="5"/>
      <c r="IR241" s="5"/>
      <c r="IS241" s="5"/>
      <c r="IT241" s="5"/>
      <c r="IU241" s="5"/>
    </row>
    <row r="242" spans="1:255" x14ac:dyDescent="0.2">
      <c r="A242">
        <v>17</v>
      </c>
      <c r="B242">
        <v>1</v>
      </c>
      <c r="E242" t="s">
        <v>173</v>
      </c>
      <c r="F242" t="s">
        <v>174</v>
      </c>
      <c r="G242" t="s">
        <v>175</v>
      </c>
      <c r="H242" t="s">
        <v>78</v>
      </c>
      <c r="I242">
        <v>3</v>
      </c>
      <c r="J242">
        <v>0</v>
      </c>
      <c r="K242">
        <v>3</v>
      </c>
      <c r="O242">
        <f>ROUND(CP242,0)</f>
        <v>7173</v>
      </c>
      <c r="P242">
        <f>ROUND(CQ242*I242,0)</f>
        <v>7173</v>
      </c>
      <c r="Q242">
        <f>ROUND(CR242*I242,0)</f>
        <v>0</v>
      </c>
      <c r="R242">
        <f>ROUND(CS242*I242,0)</f>
        <v>0</v>
      </c>
      <c r="S242">
        <f>ROUND(CT242*I242,0)</f>
        <v>0</v>
      </c>
      <c r="T242">
        <f>ROUND(CU242*I242,0)</f>
        <v>0</v>
      </c>
      <c r="U242">
        <f>ROUND(CV242*I242,7)</f>
        <v>0</v>
      </c>
      <c r="V242">
        <f>ROUND(CW242*I242,7)</f>
        <v>0</v>
      </c>
      <c r="W242">
        <f>ROUND(CX242*I242,0)</f>
        <v>0</v>
      </c>
      <c r="X242">
        <f>ROUND(CY242,0)</f>
        <v>0</v>
      </c>
      <c r="Y242">
        <f>ROUND(CZ242,0)</f>
        <v>0</v>
      </c>
      <c r="AA242">
        <v>64876330</v>
      </c>
      <c r="AB242">
        <f>ROUND((AC242+AD242+AF242),2)</f>
        <v>2390.88</v>
      </c>
      <c r="AC242">
        <f>ROUND((ES242),2)</f>
        <v>2390.88</v>
      </c>
      <c r="AD242">
        <f>ROUND((((ET242)-(EU242))+AE242),2)</f>
        <v>0</v>
      </c>
      <c r="AE242">
        <f t="shared" si="135"/>
        <v>0</v>
      </c>
      <c r="AF242">
        <f t="shared" si="135"/>
        <v>0</v>
      </c>
      <c r="AG242">
        <f>ROUND((AP242),2)</f>
        <v>0</v>
      </c>
      <c r="AH242">
        <f t="shared" si="136"/>
        <v>0</v>
      </c>
      <c r="AI242">
        <f t="shared" si="136"/>
        <v>0</v>
      </c>
      <c r="AJ242">
        <f>(AS242)</f>
        <v>0</v>
      </c>
      <c r="AK242">
        <v>2390.88</v>
      </c>
      <c r="AL242">
        <v>2390.88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78</v>
      </c>
      <c r="AU242">
        <v>57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9.66</v>
      </c>
      <c r="BD242" t="s">
        <v>3</v>
      </c>
      <c r="BE242" t="s">
        <v>3</v>
      </c>
      <c r="BF242" t="s">
        <v>3</v>
      </c>
      <c r="BG242" t="s">
        <v>3</v>
      </c>
      <c r="BH242">
        <v>3</v>
      </c>
      <c r="BI242">
        <v>2</v>
      </c>
      <c r="BJ242" t="s">
        <v>3</v>
      </c>
      <c r="BM242">
        <v>400002</v>
      </c>
      <c r="BN242">
        <v>0</v>
      </c>
      <c r="BO242" t="s">
        <v>3</v>
      </c>
      <c r="BP242">
        <v>0</v>
      </c>
      <c r="BQ242">
        <v>7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78</v>
      </c>
      <c r="CA242">
        <v>57</v>
      </c>
      <c r="CB242" t="s">
        <v>3</v>
      </c>
      <c r="CE242">
        <v>0</v>
      </c>
      <c r="CF242">
        <v>0</v>
      </c>
      <c r="CG242">
        <v>0</v>
      </c>
      <c r="CM242">
        <v>0</v>
      </c>
      <c r="CN242" t="s">
        <v>3</v>
      </c>
      <c r="CO242">
        <v>0</v>
      </c>
      <c r="CP242">
        <f>(P242+Q242+S242)</f>
        <v>7173</v>
      </c>
      <c r="CQ242">
        <f>AC242</f>
        <v>2390.88</v>
      </c>
      <c r="CR242">
        <f>(((ET242)-(EU242)*BS242)+AE242*BS242)</f>
        <v>0</v>
      </c>
      <c r="CS242">
        <f>AE242*BS242</f>
        <v>0</v>
      </c>
      <c r="CT242">
        <f>AF242*BA242</f>
        <v>0</v>
      </c>
      <c r="CU242">
        <f t="shared" si="137"/>
        <v>0</v>
      </c>
      <c r="CV242">
        <f t="shared" si="137"/>
        <v>0</v>
      </c>
      <c r="CW242">
        <f t="shared" si="137"/>
        <v>0</v>
      </c>
      <c r="CX242">
        <f t="shared" si="137"/>
        <v>0</v>
      </c>
      <c r="CY242">
        <f>(((S242+R242)*AT242)/100)</f>
        <v>0</v>
      </c>
      <c r="CZ242">
        <f>(((S242+R242)*AU242)/100)</f>
        <v>0</v>
      </c>
      <c r="DC242" t="s">
        <v>3</v>
      </c>
      <c r="DD242" t="s">
        <v>3</v>
      </c>
      <c r="DE242" t="s">
        <v>3</v>
      </c>
      <c r="DF242" t="s">
        <v>3</v>
      </c>
      <c r="DG242" t="s">
        <v>3</v>
      </c>
      <c r="DH242" t="s">
        <v>3</v>
      </c>
      <c r="DI242" t="s">
        <v>3</v>
      </c>
      <c r="DJ242" t="s">
        <v>3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1010</v>
      </c>
      <c r="DV242" t="s">
        <v>78</v>
      </c>
      <c r="DW242" t="s">
        <v>78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49994505</v>
      </c>
      <c r="EF242">
        <v>7</v>
      </c>
      <c r="EG242" t="s">
        <v>84</v>
      </c>
      <c r="EH242">
        <v>109</v>
      </c>
      <c r="EI242" t="s">
        <v>85</v>
      </c>
      <c r="EJ242">
        <v>1</v>
      </c>
      <c r="EK242">
        <v>400002</v>
      </c>
      <c r="EL242" t="s">
        <v>85</v>
      </c>
      <c r="EM242" t="s">
        <v>39</v>
      </c>
      <c r="EO242" t="s">
        <v>3</v>
      </c>
      <c r="EQ242">
        <v>1703936</v>
      </c>
      <c r="ER242">
        <v>247.5</v>
      </c>
      <c r="ES242">
        <v>2390.88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5</v>
      </c>
      <c r="FC242">
        <v>0</v>
      </c>
      <c r="FD242">
        <v>18</v>
      </c>
      <c r="FF242">
        <v>2344</v>
      </c>
      <c r="FQ242">
        <v>0</v>
      </c>
      <c r="FR242">
        <v>0</v>
      </c>
      <c r="FS242">
        <v>0</v>
      </c>
      <c r="FX242">
        <v>78</v>
      </c>
      <c r="FY242">
        <v>57</v>
      </c>
      <c r="GA242" t="s">
        <v>176</v>
      </c>
      <c r="GD242">
        <v>0</v>
      </c>
      <c r="GF242">
        <v>948188917</v>
      </c>
      <c r="GG242">
        <v>2</v>
      </c>
      <c r="GH242">
        <v>3</v>
      </c>
      <c r="GI242">
        <v>5</v>
      </c>
      <c r="GJ242">
        <v>0</v>
      </c>
      <c r="GK242">
        <f>ROUND(R242*(S12)/100,0)</f>
        <v>0</v>
      </c>
      <c r="GL242">
        <f>ROUND(IF(AND(BH242=3,BI242=3,FS242&lt;&gt;0),P242,0),0)</f>
        <v>0</v>
      </c>
      <c r="GM242">
        <f>ROUND(O242+X242+Y242+GK242,0)+GX242</f>
        <v>7173</v>
      </c>
      <c r="GN242">
        <f>IF(OR(BI242=0,BI242=1),GM242-GX242,0)</f>
        <v>0</v>
      </c>
      <c r="GO242">
        <f>IF(BI242=2,GM242-GX242,0)</f>
        <v>7173</v>
      </c>
      <c r="GP242">
        <f>IF(BI242=4,GM242-GX242,0)</f>
        <v>0</v>
      </c>
      <c r="GR242">
        <v>1</v>
      </c>
      <c r="GS242">
        <v>1</v>
      </c>
      <c r="GT242">
        <v>0</v>
      </c>
      <c r="GU242" t="s">
        <v>3</v>
      </c>
      <c r="GV242">
        <f>ROUND((GT242),2)</f>
        <v>0</v>
      </c>
      <c r="GW242">
        <v>1</v>
      </c>
      <c r="GX242">
        <f>ROUND(HC242*I242,0)</f>
        <v>0</v>
      </c>
      <c r="HA242">
        <v>0</v>
      </c>
      <c r="HB242">
        <v>0</v>
      </c>
      <c r="HC242">
        <f>GV242*GW242</f>
        <v>0</v>
      </c>
      <c r="HE242" t="s">
        <v>89</v>
      </c>
      <c r="HF242" t="s">
        <v>90</v>
      </c>
      <c r="HG242">
        <f>ROUND(AC242*I242,0)</f>
        <v>7173</v>
      </c>
      <c r="HM242" t="s">
        <v>3</v>
      </c>
      <c r="HN242" t="s">
        <v>86</v>
      </c>
      <c r="HO242" t="s">
        <v>87</v>
      </c>
      <c r="HP242" t="s">
        <v>85</v>
      </c>
      <c r="HQ242" t="s">
        <v>85</v>
      </c>
      <c r="HS242">
        <v>0</v>
      </c>
      <c r="IK242">
        <v>0</v>
      </c>
    </row>
    <row r="243" spans="1:255" x14ac:dyDescent="0.2">
      <c r="A243" s="5">
        <v>17</v>
      </c>
      <c r="B243" s="5">
        <v>1</v>
      </c>
      <c r="C243" s="5"/>
      <c r="D243" s="5"/>
      <c r="E243" s="5" t="s">
        <v>177</v>
      </c>
      <c r="F243" s="5" t="s">
        <v>178</v>
      </c>
      <c r="G243" s="5" t="s">
        <v>179</v>
      </c>
      <c r="H243" s="5" t="s">
        <v>78</v>
      </c>
      <c r="I243" s="5">
        <v>4</v>
      </c>
      <c r="J243" s="5">
        <v>0</v>
      </c>
      <c r="K243" s="5">
        <v>4</v>
      </c>
      <c r="L243" s="5"/>
      <c r="M243" s="5"/>
      <c r="N243" s="5"/>
      <c r="O243" s="5">
        <f>ROUND(CP243,2)</f>
        <v>16800</v>
      </c>
      <c r="P243" s="5">
        <f>ROUND(ROUND(CQ243*I243,0)/BC243,2)</f>
        <v>16800</v>
      </c>
      <c r="Q243" s="5">
        <f>ROUND(CR243*I243,2)</f>
        <v>0</v>
      </c>
      <c r="R243" s="5">
        <f>ROUND(CS243*I243,2)</f>
        <v>0</v>
      </c>
      <c r="S243" s="5">
        <f>ROUND(CT243*I243,2)</f>
        <v>0</v>
      </c>
      <c r="T243" s="5">
        <f>ROUND(CU243*I243,2)</f>
        <v>0</v>
      </c>
      <c r="U243" s="5">
        <f>ROUND(CV243*I243,7)</f>
        <v>0</v>
      </c>
      <c r="V243" s="5">
        <f>ROUND(CW243*I243,7)</f>
        <v>0</v>
      </c>
      <c r="W243" s="5">
        <f>ROUND(CX243*I243,2)</f>
        <v>0</v>
      </c>
      <c r="X243" s="5">
        <f>ROUND(CY243,2)</f>
        <v>0</v>
      </c>
      <c r="Y243" s="5">
        <f>ROUND(CZ243,2)</f>
        <v>0</v>
      </c>
      <c r="Z243" s="5"/>
      <c r="AA243" s="5">
        <v>64876332</v>
      </c>
      <c r="AB243" s="5">
        <f>ROUND((AC243+AD243+AF243),2)</f>
        <v>4200</v>
      </c>
      <c r="AC243" s="5">
        <f>ROUND((ES243),2)</f>
        <v>4200</v>
      </c>
      <c r="AD243" s="5">
        <f>ROUND((((ET243)-(EU243))+AE243),2)</f>
        <v>0</v>
      </c>
      <c r="AE243" s="5">
        <f t="shared" si="135"/>
        <v>0</v>
      </c>
      <c r="AF243" s="5">
        <f t="shared" si="135"/>
        <v>0</v>
      </c>
      <c r="AG243" s="5">
        <f>ROUND((AP243),2)</f>
        <v>0</v>
      </c>
      <c r="AH243" s="5">
        <f t="shared" si="136"/>
        <v>0</v>
      </c>
      <c r="AI243" s="5">
        <f t="shared" si="136"/>
        <v>0</v>
      </c>
      <c r="AJ243" s="5">
        <f>(AS243)</f>
        <v>0</v>
      </c>
      <c r="AK243" s="5">
        <v>4200</v>
      </c>
      <c r="AL243" s="5">
        <v>4200</v>
      </c>
      <c r="AM243" s="5">
        <v>0</v>
      </c>
      <c r="AN243" s="5">
        <v>0</v>
      </c>
      <c r="AO243" s="5">
        <v>0</v>
      </c>
      <c r="AP243" s="5">
        <v>0</v>
      </c>
      <c r="AQ243" s="5">
        <v>0</v>
      </c>
      <c r="AR243" s="5">
        <v>0</v>
      </c>
      <c r="AS243" s="5">
        <v>0</v>
      </c>
      <c r="AT243" s="5">
        <v>78</v>
      </c>
      <c r="AU243" s="5">
        <v>57</v>
      </c>
      <c r="AV243" s="5">
        <v>1</v>
      </c>
      <c r="AW243" s="5">
        <v>1</v>
      </c>
      <c r="AX243" s="5"/>
      <c r="AY243" s="5"/>
      <c r="AZ243" s="5">
        <v>1</v>
      </c>
      <c r="BA243" s="5">
        <v>1</v>
      </c>
      <c r="BB243" s="5">
        <v>1</v>
      </c>
      <c r="BC243" s="5">
        <v>1</v>
      </c>
      <c r="BD243" s="5" t="s">
        <v>3</v>
      </c>
      <c r="BE243" s="5" t="s">
        <v>3</v>
      </c>
      <c r="BF243" s="5" t="s">
        <v>3</v>
      </c>
      <c r="BG243" s="5" t="s">
        <v>3</v>
      </c>
      <c r="BH243" s="5">
        <v>3</v>
      </c>
      <c r="BI243" s="5">
        <v>2</v>
      </c>
      <c r="BJ243" s="5" t="s">
        <v>3</v>
      </c>
      <c r="BK243" s="5"/>
      <c r="BL243" s="5"/>
      <c r="BM243" s="5">
        <v>400002</v>
      </c>
      <c r="BN243" s="5">
        <v>0</v>
      </c>
      <c r="BO243" s="5" t="s">
        <v>3</v>
      </c>
      <c r="BP243" s="5">
        <v>0</v>
      </c>
      <c r="BQ243" s="5">
        <v>7</v>
      </c>
      <c r="BR243" s="5">
        <v>0</v>
      </c>
      <c r="BS243" s="5">
        <v>1</v>
      </c>
      <c r="BT243" s="5">
        <v>1</v>
      </c>
      <c r="BU243" s="5">
        <v>1</v>
      </c>
      <c r="BV243" s="5">
        <v>1</v>
      </c>
      <c r="BW243" s="5">
        <v>1</v>
      </c>
      <c r="BX243" s="5">
        <v>1</v>
      </c>
      <c r="BY243" s="5" t="s">
        <v>3</v>
      </c>
      <c r="BZ243" s="5">
        <v>78</v>
      </c>
      <c r="CA243" s="5">
        <v>57</v>
      </c>
      <c r="CB243" s="5" t="s">
        <v>3</v>
      </c>
      <c r="CC243" s="5"/>
      <c r="CD243" s="5"/>
      <c r="CE243" s="5">
        <v>0</v>
      </c>
      <c r="CF243" s="5">
        <v>0</v>
      </c>
      <c r="CG243" s="5">
        <v>0</v>
      </c>
      <c r="CH243" s="5"/>
      <c r="CI243" s="5"/>
      <c r="CJ243" s="5"/>
      <c r="CK243" s="5"/>
      <c r="CL243" s="5"/>
      <c r="CM243" s="5">
        <v>0</v>
      </c>
      <c r="CN243" s="5" t="s">
        <v>3</v>
      </c>
      <c r="CO243" s="5">
        <v>0</v>
      </c>
      <c r="CP243" s="5">
        <f>(P243+Q243+S243)</f>
        <v>16800</v>
      </c>
      <c r="CQ243" s="5">
        <f>AC243</f>
        <v>4200</v>
      </c>
      <c r="CR243" s="5">
        <f>(((ET243)-(EU243)*BS243)+AE243*BS243)</f>
        <v>0</v>
      </c>
      <c r="CS243" s="5">
        <f>AE243*BS243</f>
        <v>0</v>
      </c>
      <c r="CT243" s="5">
        <f>AF243*BA243</f>
        <v>0</v>
      </c>
      <c r="CU243" s="5">
        <f t="shared" si="137"/>
        <v>0</v>
      </c>
      <c r="CV243" s="5">
        <f t="shared" si="137"/>
        <v>0</v>
      </c>
      <c r="CW243" s="5">
        <f t="shared" si="137"/>
        <v>0</v>
      </c>
      <c r="CX243" s="5">
        <f t="shared" si="137"/>
        <v>0</v>
      </c>
      <c r="CY243" s="5">
        <f>(((S243+R243)*AT243)/100)</f>
        <v>0</v>
      </c>
      <c r="CZ243" s="5">
        <f>(((S243+R243)*AU243)/100)</f>
        <v>0</v>
      </c>
      <c r="DA243" s="5"/>
      <c r="DB243" s="5"/>
      <c r="DC243" s="5" t="s">
        <v>3</v>
      </c>
      <c r="DD243" s="5" t="s">
        <v>3</v>
      </c>
      <c r="DE243" s="5" t="s">
        <v>3</v>
      </c>
      <c r="DF243" s="5" t="s">
        <v>3</v>
      </c>
      <c r="DG243" s="5" t="s">
        <v>3</v>
      </c>
      <c r="DH243" s="5" t="s">
        <v>3</v>
      </c>
      <c r="DI243" s="5" t="s">
        <v>3</v>
      </c>
      <c r="DJ243" s="5" t="s">
        <v>3</v>
      </c>
      <c r="DK243" s="5" t="s">
        <v>3</v>
      </c>
      <c r="DL243" s="5" t="s">
        <v>3</v>
      </c>
      <c r="DM243" s="5" t="s">
        <v>3</v>
      </c>
      <c r="DN243" s="5">
        <v>0</v>
      </c>
      <c r="DO243" s="5">
        <v>0</v>
      </c>
      <c r="DP243" s="5">
        <v>1</v>
      </c>
      <c r="DQ243" s="5">
        <v>1</v>
      </c>
      <c r="DR243" s="5"/>
      <c r="DS243" s="5"/>
      <c r="DT243" s="5"/>
      <c r="DU243" s="5">
        <v>1010</v>
      </c>
      <c r="DV243" s="5" t="s">
        <v>78</v>
      </c>
      <c r="DW243" s="5" t="s">
        <v>78</v>
      </c>
      <c r="DX243" s="5">
        <v>1</v>
      </c>
      <c r="DY243" s="5"/>
      <c r="DZ243" s="5" t="s">
        <v>3</v>
      </c>
      <c r="EA243" s="5" t="s">
        <v>3</v>
      </c>
      <c r="EB243" s="5" t="s">
        <v>3</v>
      </c>
      <c r="EC243" s="5" t="s">
        <v>3</v>
      </c>
      <c r="ED243" s="5"/>
      <c r="EE243" s="5">
        <v>49994505</v>
      </c>
      <c r="EF243" s="5">
        <v>7</v>
      </c>
      <c r="EG243" s="5" t="s">
        <v>84</v>
      </c>
      <c r="EH243" s="5">
        <v>109</v>
      </c>
      <c r="EI243" s="5" t="s">
        <v>85</v>
      </c>
      <c r="EJ243" s="5">
        <v>1</v>
      </c>
      <c r="EK243" s="5">
        <v>400002</v>
      </c>
      <c r="EL243" s="5" t="s">
        <v>85</v>
      </c>
      <c r="EM243" s="5" t="s">
        <v>39</v>
      </c>
      <c r="EN243" s="5"/>
      <c r="EO243" s="5" t="s">
        <v>3</v>
      </c>
      <c r="EP243" s="5"/>
      <c r="EQ243" s="5">
        <v>1703936</v>
      </c>
      <c r="ER243" s="5">
        <v>0</v>
      </c>
      <c r="ES243" s="5">
        <v>4200</v>
      </c>
      <c r="ET243" s="5">
        <v>0</v>
      </c>
      <c r="EU243" s="5">
        <v>0</v>
      </c>
      <c r="EV243" s="5">
        <v>0</v>
      </c>
      <c r="EW243" s="5">
        <v>0</v>
      </c>
      <c r="EX243" s="5">
        <v>0</v>
      </c>
      <c r="EY243" s="5">
        <v>0</v>
      </c>
      <c r="EZ243" s="5">
        <v>5</v>
      </c>
      <c r="FA243" s="5"/>
      <c r="FB243" s="5"/>
      <c r="FC243" s="5">
        <v>0</v>
      </c>
      <c r="FD243" s="5">
        <v>18</v>
      </c>
      <c r="FE243" s="5"/>
      <c r="FF243" s="5">
        <v>4200</v>
      </c>
      <c r="FG243" s="5"/>
      <c r="FH243" s="5"/>
      <c r="FI243" s="5"/>
      <c r="FJ243" s="5"/>
      <c r="FK243" s="5"/>
      <c r="FL243" s="5"/>
      <c r="FM243" s="5"/>
      <c r="FN243" s="5"/>
      <c r="FO243" s="5"/>
      <c r="FP243" s="5"/>
      <c r="FQ243" s="5">
        <v>0</v>
      </c>
      <c r="FR243" s="5">
        <v>0</v>
      </c>
      <c r="FS243" s="5">
        <v>0</v>
      </c>
      <c r="FT243" s="5"/>
      <c r="FU243" s="5"/>
      <c r="FV243" s="5"/>
      <c r="FW243" s="5"/>
      <c r="FX243" s="5">
        <v>78</v>
      </c>
      <c r="FY243" s="5">
        <v>57</v>
      </c>
      <c r="FZ243" s="5"/>
      <c r="GA243" s="5" t="s">
        <v>3</v>
      </c>
      <c r="GB243" s="5"/>
      <c r="GC243" s="5"/>
      <c r="GD243" s="5">
        <v>1</v>
      </c>
      <c r="GE243" s="5"/>
      <c r="GF243" s="5">
        <v>827599350</v>
      </c>
      <c r="GG243" s="5">
        <v>2</v>
      </c>
      <c r="GH243" s="5">
        <v>3</v>
      </c>
      <c r="GI243" s="5">
        <v>-2</v>
      </c>
      <c r="GJ243" s="5">
        <v>0</v>
      </c>
      <c r="GK243" s="5">
        <v>0</v>
      </c>
      <c r="GL243" s="5">
        <f>ROUND(IF(AND(BH243=3,BI243=3,FS243&lt;&gt;0),P243,0),2)</f>
        <v>0</v>
      </c>
      <c r="GM243" s="5">
        <f>ROUND(O243+X243+Y243,2)+GX243</f>
        <v>16800</v>
      </c>
      <c r="GN243" s="5">
        <f>IF(OR(BI243=0,BI243=1),GM243-GX243,0)</f>
        <v>0</v>
      </c>
      <c r="GO243" s="5">
        <f>IF(BI243=2,GM243-GX243,0)</f>
        <v>16800</v>
      </c>
      <c r="GP243" s="5">
        <f>IF(BI243=4,GM243-GX243,0)</f>
        <v>0</v>
      </c>
      <c r="GQ243" s="5"/>
      <c r="GR243" s="5">
        <v>1</v>
      </c>
      <c r="GS243" s="5">
        <v>1</v>
      </c>
      <c r="GT243" s="5">
        <v>0</v>
      </c>
      <c r="GU243" s="5" t="s">
        <v>3</v>
      </c>
      <c r="GV243" s="5">
        <f>ROUND((GT243),2)</f>
        <v>0</v>
      </c>
      <c r="GW243" s="5">
        <v>1</v>
      </c>
      <c r="GX243" s="5">
        <f>ROUND(HC243*I243,2)</f>
        <v>0</v>
      </c>
      <c r="GY243" s="5"/>
      <c r="GZ243" s="5"/>
      <c r="HA243" s="5">
        <v>0</v>
      </c>
      <c r="HB243" s="5">
        <v>0</v>
      </c>
      <c r="HC243" s="5">
        <f>GV243*GW243</f>
        <v>0</v>
      </c>
      <c r="HD243" s="5"/>
      <c r="HE243" s="5" t="s">
        <v>3</v>
      </c>
      <c r="HF243" s="5" t="s">
        <v>3</v>
      </c>
      <c r="HG243" s="5">
        <f>ROUND(AC243*I243,0)</f>
        <v>16800</v>
      </c>
      <c r="HH243" s="5"/>
      <c r="HI243" s="5"/>
      <c r="HJ243" s="5"/>
      <c r="HK243" s="5"/>
      <c r="HL243" s="5"/>
      <c r="HM243" s="5" t="s">
        <v>3</v>
      </c>
      <c r="HN243" s="5" t="s">
        <v>86</v>
      </c>
      <c r="HO243" s="5" t="s">
        <v>87</v>
      </c>
      <c r="HP243" s="5" t="s">
        <v>85</v>
      </c>
      <c r="HQ243" s="5" t="s">
        <v>85</v>
      </c>
      <c r="HR243" s="5"/>
      <c r="HS243" s="5">
        <v>0</v>
      </c>
      <c r="HT243" s="5"/>
      <c r="HU243" s="5"/>
      <c r="HV243" s="5"/>
      <c r="HW243" s="5"/>
      <c r="HX243" s="5"/>
      <c r="HY243" s="5"/>
      <c r="HZ243" s="5"/>
      <c r="IA243" s="5"/>
      <c r="IB243" s="5"/>
      <c r="IC243" s="5"/>
      <c r="ID243" s="5"/>
      <c r="IE243" s="5"/>
      <c r="IF243" s="5"/>
      <c r="IG243" s="5"/>
      <c r="IH243" s="5"/>
      <c r="II243" s="5"/>
      <c r="IJ243" s="5"/>
      <c r="IK243" s="5">
        <v>0</v>
      </c>
      <c r="IL243" s="5"/>
      <c r="IM243" s="5"/>
      <c r="IN243" s="5"/>
      <c r="IO243" s="5"/>
      <c r="IP243" s="5"/>
      <c r="IQ243" s="5"/>
      <c r="IR243" s="5"/>
      <c r="IS243" s="5"/>
      <c r="IT243" s="5"/>
      <c r="IU243" s="5"/>
    </row>
    <row r="244" spans="1:255" x14ac:dyDescent="0.2">
      <c r="A244">
        <v>17</v>
      </c>
      <c r="B244">
        <v>1</v>
      </c>
      <c r="E244" t="s">
        <v>177</v>
      </c>
      <c r="F244" t="s">
        <v>178</v>
      </c>
      <c r="G244" t="s">
        <v>179</v>
      </c>
      <c r="H244" t="s">
        <v>78</v>
      </c>
      <c r="I244">
        <v>4</v>
      </c>
      <c r="J244">
        <v>0</v>
      </c>
      <c r="K244">
        <v>4</v>
      </c>
      <c r="O244">
        <f>ROUND(CP244,0)</f>
        <v>17136</v>
      </c>
      <c r="P244">
        <f>ROUND(CQ244*I244,0)</f>
        <v>17136</v>
      </c>
      <c r="Q244">
        <f>ROUND(CR244*I244,0)</f>
        <v>0</v>
      </c>
      <c r="R244">
        <f>ROUND(CS244*I244,0)</f>
        <v>0</v>
      </c>
      <c r="S244">
        <f>ROUND(CT244*I244,0)</f>
        <v>0</v>
      </c>
      <c r="T244">
        <f>ROUND(CU244*I244,0)</f>
        <v>0</v>
      </c>
      <c r="U244">
        <f>ROUND(CV244*I244,7)</f>
        <v>0</v>
      </c>
      <c r="V244">
        <f>ROUND(CW244*I244,7)</f>
        <v>0</v>
      </c>
      <c r="W244">
        <f>ROUND(CX244*I244,0)</f>
        <v>0</v>
      </c>
      <c r="X244">
        <f>ROUND(CY244,0)</f>
        <v>0</v>
      </c>
      <c r="Y244">
        <f>ROUND(CZ244,0)</f>
        <v>0</v>
      </c>
      <c r="AA244">
        <v>64876330</v>
      </c>
      <c r="AB244">
        <f>ROUND((AC244+AD244+AF244),2)</f>
        <v>4284</v>
      </c>
      <c r="AC244">
        <f>ROUND((ES244),2)</f>
        <v>4284</v>
      </c>
      <c r="AD244">
        <f>ROUND((((ET244)-(EU244))+AE244),2)</f>
        <v>0</v>
      </c>
      <c r="AE244">
        <f t="shared" si="135"/>
        <v>0</v>
      </c>
      <c r="AF244">
        <f t="shared" si="135"/>
        <v>0</v>
      </c>
      <c r="AG244">
        <f>ROUND((AP244),2)</f>
        <v>0</v>
      </c>
      <c r="AH244">
        <f t="shared" si="136"/>
        <v>0</v>
      </c>
      <c r="AI244">
        <f t="shared" si="136"/>
        <v>0</v>
      </c>
      <c r="AJ244">
        <f>(AS244)</f>
        <v>0</v>
      </c>
      <c r="AK244">
        <v>4284</v>
      </c>
      <c r="AL244">
        <v>4284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78</v>
      </c>
      <c r="AU244">
        <v>57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9.66</v>
      </c>
      <c r="BD244" t="s">
        <v>3</v>
      </c>
      <c r="BE244" t="s">
        <v>3</v>
      </c>
      <c r="BF244" t="s">
        <v>3</v>
      </c>
      <c r="BG244" t="s">
        <v>3</v>
      </c>
      <c r="BH244">
        <v>3</v>
      </c>
      <c r="BI244">
        <v>2</v>
      </c>
      <c r="BJ244" t="s">
        <v>3</v>
      </c>
      <c r="BM244">
        <v>400002</v>
      </c>
      <c r="BN244">
        <v>0</v>
      </c>
      <c r="BO244" t="s">
        <v>3</v>
      </c>
      <c r="BP244">
        <v>0</v>
      </c>
      <c r="BQ244">
        <v>7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78</v>
      </c>
      <c r="CA244">
        <v>57</v>
      </c>
      <c r="CB244" t="s">
        <v>3</v>
      </c>
      <c r="CE244">
        <v>0</v>
      </c>
      <c r="CF244">
        <v>0</v>
      </c>
      <c r="CG244">
        <v>0</v>
      </c>
      <c r="CM244">
        <v>0</v>
      </c>
      <c r="CN244" t="s">
        <v>3</v>
      </c>
      <c r="CO244">
        <v>0</v>
      </c>
      <c r="CP244">
        <f>(P244+Q244+S244)</f>
        <v>17136</v>
      </c>
      <c r="CQ244">
        <f>AC244</f>
        <v>4284</v>
      </c>
      <c r="CR244">
        <f>(((ET244)-(EU244)*BS244)+AE244*BS244)</f>
        <v>0</v>
      </c>
      <c r="CS244">
        <f>AE244*BS244</f>
        <v>0</v>
      </c>
      <c r="CT244">
        <f>AF244*BA244</f>
        <v>0</v>
      </c>
      <c r="CU244">
        <f t="shared" si="137"/>
        <v>0</v>
      </c>
      <c r="CV244">
        <f t="shared" si="137"/>
        <v>0</v>
      </c>
      <c r="CW244">
        <f t="shared" si="137"/>
        <v>0</v>
      </c>
      <c r="CX244">
        <f t="shared" si="137"/>
        <v>0</v>
      </c>
      <c r="CY244">
        <f>(((S244+R244)*AT244)/100)</f>
        <v>0</v>
      </c>
      <c r="CZ244">
        <f>(((S244+R244)*AU244)/100)</f>
        <v>0</v>
      </c>
      <c r="DC244" t="s">
        <v>3</v>
      </c>
      <c r="DD244" t="s">
        <v>3</v>
      </c>
      <c r="DE244" t="s">
        <v>3</v>
      </c>
      <c r="DF244" t="s">
        <v>3</v>
      </c>
      <c r="DG244" t="s">
        <v>3</v>
      </c>
      <c r="DH244" t="s">
        <v>3</v>
      </c>
      <c r="DI244" t="s">
        <v>3</v>
      </c>
      <c r="DJ244" t="s">
        <v>3</v>
      </c>
      <c r="DK244" t="s">
        <v>3</v>
      </c>
      <c r="DL244" t="s">
        <v>3</v>
      </c>
      <c r="DM244" t="s">
        <v>3</v>
      </c>
      <c r="DN244">
        <v>0</v>
      </c>
      <c r="DO244">
        <v>0</v>
      </c>
      <c r="DP244">
        <v>1</v>
      </c>
      <c r="DQ244">
        <v>1</v>
      </c>
      <c r="DU244">
        <v>1010</v>
      </c>
      <c r="DV244" t="s">
        <v>78</v>
      </c>
      <c r="DW244" t="s">
        <v>78</v>
      </c>
      <c r="DX244">
        <v>1</v>
      </c>
      <c r="DZ244" t="s">
        <v>3</v>
      </c>
      <c r="EA244" t="s">
        <v>3</v>
      </c>
      <c r="EB244" t="s">
        <v>3</v>
      </c>
      <c r="EC244" t="s">
        <v>3</v>
      </c>
      <c r="EE244">
        <v>49994505</v>
      </c>
      <c r="EF244">
        <v>7</v>
      </c>
      <c r="EG244" t="s">
        <v>84</v>
      </c>
      <c r="EH244">
        <v>109</v>
      </c>
      <c r="EI244" t="s">
        <v>85</v>
      </c>
      <c r="EJ244">
        <v>1</v>
      </c>
      <c r="EK244">
        <v>400002</v>
      </c>
      <c r="EL244" t="s">
        <v>85</v>
      </c>
      <c r="EM244" t="s">
        <v>39</v>
      </c>
      <c r="EO244" t="s">
        <v>3</v>
      </c>
      <c r="EQ244">
        <v>1703936</v>
      </c>
      <c r="ER244">
        <v>443.47999999999996</v>
      </c>
      <c r="ES244">
        <v>4284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5</v>
      </c>
      <c r="FC244">
        <v>0</v>
      </c>
      <c r="FD244">
        <v>18</v>
      </c>
      <c r="FF244">
        <v>4200</v>
      </c>
      <c r="FQ244">
        <v>0</v>
      </c>
      <c r="FR244">
        <v>0</v>
      </c>
      <c r="FS244">
        <v>0</v>
      </c>
      <c r="FX244">
        <v>78</v>
      </c>
      <c r="FY244">
        <v>57</v>
      </c>
      <c r="GA244" t="s">
        <v>180</v>
      </c>
      <c r="GD244">
        <v>0</v>
      </c>
      <c r="GF244">
        <v>827599350</v>
      </c>
      <c r="GG244">
        <v>2</v>
      </c>
      <c r="GH244">
        <v>3</v>
      </c>
      <c r="GI244">
        <v>5</v>
      </c>
      <c r="GJ244">
        <v>0</v>
      </c>
      <c r="GK244">
        <f>ROUND(R244*(S12)/100,0)</f>
        <v>0</v>
      </c>
      <c r="GL244">
        <f>ROUND(IF(AND(BH244=3,BI244=3,FS244&lt;&gt;0),P244,0),0)</f>
        <v>0</v>
      </c>
      <c r="GM244">
        <f>ROUND(O244+X244+Y244+GK244,0)+GX244</f>
        <v>17136</v>
      </c>
      <c r="GN244">
        <f>IF(OR(BI244=0,BI244=1),GM244-GX244,0)</f>
        <v>0</v>
      </c>
      <c r="GO244">
        <f>IF(BI244=2,GM244-GX244,0)</f>
        <v>17136</v>
      </c>
      <c r="GP244">
        <f>IF(BI244=4,GM244-GX244,0)</f>
        <v>0</v>
      </c>
      <c r="GR244">
        <v>1</v>
      </c>
      <c r="GS244">
        <v>1</v>
      </c>
      <c r="GT244">
        <v>0</v>
      </c>
      <c r="GU244" t="s">
        <v>3</v>
      </c>
      <c r="GV244">
        <f>ROUND((GT244),2)</f>
        <v>0</v>
      </c>
      <c r="GW244">
        <v>1</v>
      </c>
      <c r="GX244">
        <f>ROUND(HC244*I244,0)</f>
        <v>0</v>
      </c>
      <c r="HA244">
        <v>0</v>
      </c>
      <c r="HB244">
        <v>0</v>
      </c>
      <c r="HC244">
        <f>GV244*GW244</f>
        <v>0</v>
      </c>
      <c r="HE244" t="s">
        <v>89</v>
      </c>
      <c r="HF244" t="s">
        <v>90</v>
      </c>
      <c r="HG244">
        <f>ROUND(AC244*I244,0)</f>
        <v>17136</v>
      </c>
      <c r="HM244" t="s">
        <v>3</v>
      </c>
      <c r="HN244" t="s">
        <v>86</v>
      </c>
      <c r="HO244" t="s">
        <v>87</v>
      </c>
      <c r="HP244" t="s">
        <v>85</v>
      </c>
      <c r="HQ244" t="s">
        <v>85</v>
      </c>
      <c r="HS244">
        <v>0</v>
      </c>
      <c r="IK244">
        <v>0</v>
      </c>
    </row>
    <row r="246" spans="1:255" x14ac:dyDescent="0.2">
      <c r="A246" s="2">
        <v>51</v>
      </c>
      <c r="B246" s="2">
        <f>B237</f>
        <v>1</v>
      </c>
      <c r="C246" s="2">
        <f>A237</f>
        <v>5</v>
      </c>
      <c r="D246" s="2">
        <f>ROW(A237)</f>
        <v>237</v>
      </c>
      <c r="E246" s="2"/>
      <c r="F246" s="2" t="str">
        <f>IF(F237&lt;&gt;"",F237,"")</f>
        <v>Новый подраздел</v>
      </c>
      <c r="G246" s="2" t="str">
        <f>IF(G237&lt;&gt;"",G237,"")</f>
        <v>Стоимость оборудования</v>
      </c>
      <c r="H246" s="2">
        <v>0</v>
      </c>
      <c r="I246" s="2"/>
      <c r="J246" s="2"/>
      <c r="K246" s="2"/>
      <c r="L246" s="2"/>
      <c r="M246" s="2"/>
      <c r="N246" s="2"/>
      <c r="O246" s="2">
        <f t="shared" ref="O246:T246" si="138">ROUND(AB246,0)</f>
        <v>23832</v>
      </c>
      <c r="P246" s="2">
        <f t="shared" si="138"/>
        <v>23832</v>
      </c>
      <c r="Q246" s="2">
        <f t="shared" si="138"/>
        <v>0</v>
      </c>
      <c r="R246" s="2">
        <f t="shared" si="138"/>
        <v>0</v>
      </c>
      <c r="S246" s="2">
        <f t="shared" si="138"/>
        <v>0</v>
      </c>
      <c r="T246" s="2">
        <f t="shared" si="138"/>
        <v>0</v>
      </c>
      <c r="U246" s="2">
        <f>AH246</f>
        <v>0</v>
      </c>
      <c r="V246" s="2">
        <f>AI246</f>
        <v>0</v>
      </c>
      <c r="W246" s="2">
        <f>ROUND(AJ246,0)</f>
        <v>0</v>
      </c>
      <c r="X246" s="2">
        <f>ROUND(AK246,0)</f>
        <v>0</v>
      </c>
      <c r="Y246" s="2">
        <f>ROUND(AL246,0)</f>
        <v>0</v>
      </c>
      <c r="Z246" s="2"/>
      <c r="AA246" s="2"/>
      <c r="AB246" s="2">
        <f>ROUND(SUMIF(AA241:AA244,"=64876332",O241:O244),0)</f>
        <v>23832</v>
      </c>
      <c r="AC246" s="2">
        <f>ROUND(SUMIF(AA241:AA244,"=64876332",P241:P244),0)</f>
        <v>23832</v>
      </c>
      <c r="AD246" s="2">
        <f>ROUND(SUMIF(AA241:AA244,"=64876332",Q241:Q244),0)</f>
        <v>0</v>
      </c>
      <c r="AE246" s="2">
        <f>ROUND(SUMIF(AA241:AA244,"=64876332",R241:R244),0)</f>
        <v>0</v>
      </c>
      <c r="AF246" s="2">
        <f>ROUND(SUMIF(AA241:AA244,"=64876332",S241:S244),0)</f>
        <v>0</v>
      </c>
      <c r="AG246" s="2">
        <f>ROUND(SUMIF(AA241:AA244,"=64876332",T241:T244),0)</f>
        <v>0</v>
      </c>
      <c r="AH246" s="2">
        <f>SUMIF(AA241:AA244,"=64876332",U241:U244)</f>
        <v>0</v>
      </c>
      <c r="AI246" s="2">
        <f>SUMIF(AA241:AA244,"=64876332",V241:V244)</f>
        <v>0</v>
      </c>
      <c r="AJ246" s="2">
        <f>ROUND(SUMIF(AA241:AA244,"=64876332",W241:W244),0)</f>
        <v>0</v>
      </c>
      <c r="AK246" s="2">
        <f>ROUND(SUMIF(AA241:AA244,"=64876332",X241:X244),0)</f>
        <v>0</v>
      </c>
      <c r="AL246" s="2">
        <f>ROUND(SUMIF(AA241:AA244,"=64876332",Y241:Y244),0)</f>
        <v>0</v>
      </c>
      <c r="AM246" s="2"/>
      <c r="AN246" s="2"/>
      <c r="AO246" s="2">
        <f t="shared" ref="AO246:BD246" si="139">ROUND(BX246,0)</f>
        <v>0</v>
      </c>
      <c r="AP246" s="2">
        <f t="shared" si="139"/>
        <v>0</v>
      </c>
      <c r="AQ246" s="2">
        <f t="shared" si="139"/>
        <v>0</v>
      </c>
      <c r="AR246" s="2">
        <f t="shared" si="139"/>
        <v>23832</v>
      </c>
      <c r="AS246" s="2">
        <f t="shared" si="139"/>
        <v>0</v>
      </c>
      <c r="AT246" s="2">
        <f t="shared" si="139"/>
        <v>23832</v>
      </c>
      <c r="AU246" s="2">
        <f t="shared" si="139"/>
        <v>0</v>
      </c>
      <c r="AV246" s="2">
        <f t="shared" si="139"/>
        <v>23832</v>
      </c>
      <c r="AW246" s="2">
        <f t="shared" si="139"/>
        <v>23832</v>
      </c>
      <c r="AX246" s="2">
        <f t="shared" si="139"/>
        <v>0</v>
      </c>
      <c r="AY246" s="2">
        <f t="shared" si="139"/>
        <v>23832</v>
      </c>
      <c r="AZ246" s="2">
        <f t="shared" si="139"/>
        <v>0</v>
      </c>
      <c r="BA246" s="2">
        <f t="shared" si="139"/>
        <v>0</v>
      </c>
      <c r="BB246" s="2">
        <f t="shared" si="139"/>
        <v>0</v>
      </c>
      <c r="BC246" s="2">
        <f t="shared" si="139"/>
        <v>0</v>
      </c>
      <c r="BD246" s="2">
        <f t="shared" si="139"/>
        <v>0</v>
      </c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>
        <f>ROUND(SUMIF(AA241:AA244,"=64876332",FQ241:FQ244),0)</f>
        <v>0</v>
      </c>
      <c r="BY246" s="2">
        <f>ROUND(SUMIF(AA241:AA244,"=64876332",FR241:FR244),0)</f>
        <v>0</v>
      </c>
      <c r="BZ246" s="2">
        <f>ROUND(SUMIF(AA241:AA244,"=64876332",GL241:GL244),0)</f>
        <v>0</v>
      </c>
      <c r="CA246" s="2">
        <f>ROUND(SUMIF(AA241:AA244,"=64876332",GM241:GM244),0)</f>
        <v>23832</v>
      </c>
      <c r="CB246" s="2">
        <f>ROUND(SUMIF(AA241:AA244,"=64876332",GN241:GN244),0)</f>
        <v>0</v>
      </c>
      <c r="CC246" s="2">
        <f>ROUND(SUMIF(AA241:AA244,"=64876332",GO241:GO244),0)</f>
        <v>23832</v>
      </c>
      <c r="CD246" s="2">
        <f>ROUND(SUMIF(AA241:AA244,"=64876332",GP241:GP244),0)</f>
        <v>0</v>
      </c>
      <c r="CE246" s="2">
        <f>AC246-BX246</f>
        <v>23832</v>
      </c>
      <c r="CF246" s="2">
        <f>AC246-BY246</f>
        <v>23832</v>
      </c>
      <c r="CG246" s="2">
        <f>BX246-BZ246</f>
        <v>0</v>
      </c>
      <c r="CH246" s="2">
        <f>AC246-BX246-BY246+BZ246</f>
        <v>23832</v>
      </c>
      <c r="CI246" s="2">
        <f>BY246-BZ246</f>
        <v>0</v>
      </c>
      <c r="CJ246" s="2">
        <f>ROUND(SUMIF(AA241:AA244,"=64876332",GX241:GX244),0)</f>
        <v>0</v>
      </c>
      <c r="CK246" s="2">
        <f>ROUND(SUMIF(AA241:AA244,"=64876332",GY241:GY244),0)</f>
        <v>0</v>
      </c>
      <c r="CL246" s="2">
        <f>ROUND(SUMIF(AA241:AA244,"=64876332",GZ241:GZ244),0)</f>
        <v>0</v>
      </c>
      <c r="CM246" s="2">
        <f>ROUND(SUMIF(AA241:AA244,"=64876332",HD241:HD244),0)</f>
        <v>0</v>
      </c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3">
        <f t="shared" ref="DG246:DL246" si="140">ROUND(DT246,0)</f>
        <v>24309</v>
      </c>
      <c r="DH246" s="3">
        <f t="shared" si="140"/>
        <v>24309</v>
      </c>
      <c r="DI246" s="3">
        <f t="shared" si="140"/>
        <v>0</v>
      </c>
      <c r="DJ246" s="3">
        <f t="shared" si="140"/>
        <v>0</v>
      </c>
      <c r="DK246" s="3">
        <f t="shared" si="140"/>
        <v>0</v>
      </c>
      <c r="DL246" s="3">
        <f t="shared" si="140"/>
        <v>0</v>
      </c>
      <c r="DM246" s="3">
        <f>DZ246</f>
        <v>0</v>
      </c>
      <c r="DN246" s="3">
        <f>EA246</f>
        <v>0</v>
      </c>
      <c r="DO246" s="3">
        <f>ROUND(EB246,0)</f>
        <v>0</v>
      </c>
      <c r="DP246" s="3">
        <f>ROUND(EC246,0)</f>
        <v>0</v>
      </c>
      <c r="DQ246" s="3">
        <f>ROUND(ED246,0)</f>
        <v>0</v>
      </c>
      <c r="DR246" s="3"/>
      <c r="DS246" s="3"/>
      <c r="DT246" s="3">
        <f>ROUND(SUMIF(AA241:AA244,"=64876330",O241:O244),0)</f>
        <v>24309</v>
      </c>
      <c r="DU246" s="3">
        <f>ROUND(SUMIF(AA241:AA244,"=64876330",P241:P244),0)</f>
        <v>24309</v>
      </c>
      <c r="DV246" s="3">
        <f>ROUND(SUMIF(AA241:AA244,"=64876330",Q241:Q244),0)</f>
        <v>0</v>
      </c>
      <c r="DW246" s="3">
        <f>ROUND(SUMIF(AA241:AA244,"=64876330",R241:R244),0)</f>
        <v>0</v>
      </c>
      <c r="DX246" s="3">
        <f>ROUND(SUMIF(AA241:AA244,"=64876330",S241:S244),0)</f>
        <v>0</v>
      </c>
      <c r="DY246" s="3">
        <f>ROUND(SUMIF(AA241:AA244,"=64876330",T241:T244),0)</f>
        <v>0</v>
      </c>
      <c r="DZ246" s="3">
        <f>SUMIF(AA241:AA244,"=64876330",U241:U244)</f>
        <v>0</v>
      </c>
      <c r="EA246" s="3">
        <f>SUMIF(AA241:AA244,"=64876330",V241:V244)</f>
        <v>0</v>
      </c>
      <c r="EB246" s="3">
        <f>ROUND(SUMIF(AA241:AA244,"=64876330",W241:W244),0)</f>
        <v>0</v>
      </c>
      <c r="EC246" s="3">
        <f>ROUND(SUMIF(AA241:AA244,"=64876330",X241:X244),0)</f>
        <v>0</v>
      </c>
      <c r="ED246" s="3">
        <f>ROUND(SUMIF(AA241:AA244,"=64876330",Y241:Y244),0)</f>
        <v>0</v>
      </c>
      <c r="EE246" s="3"/>
      <c r="EF246" s="3"/>
      <c r="EG246" s="3">
        <f t="shared" ref="EG246:EV246" si="141">ROUND(FP246,0)</f>
        <v>0</v>
      </c>
      <c r="EH246" s="3">
        <f t="shared" si="141"/>
        <v>0</v>
      </c>
      <c r="EI246" s="3">
        <f t="shared" si="141"/>
        <v>0</v>
      </c>
      <c r="EJ246" s="3">
        <f t="shared" si="141"/>
        <v>24309</v>
      </c>
      <c r="EK246" s="3">
        <f t="shared" si="141"/>
        <v>0</v>
      </c>
      <c r="EL246" s="3">
        <f t="shared" si="141"/>
        <v>24309</v>
      </c>
      <c r="EM246" s="3">
        <f t="shared" si="141"/>
        <v>0</v>
      </c>
      <c r="EN246" s="3">
        <f t="shared" si="141"/>
        <v>24309</v>
      </c>
      <c r="EO246" s="3">
        <f t="shared" si="141"/>
        <v>24309</v>
      </c>
      <c r="EP246" s="3">
        <f t="shared" si="141"/>
        <v>0</v>
      </c>
      <c r="EQ246" s="3">
        <f t="shared" si="141"/>
        <v>24309</v>
      </c>
      <c r="ER246" s="3">
        <f t="shared" si="141"/>
        <v>0</v>
      </c>
      <c r="ES246" s="3">
        <f t="shared" si="141"/>
        <v>0</v>
      </c>
      <c r="ET246" s="3">
        <f t="shared" si="141"/>
        <v>0</v>
      </c>
      <c r="EU246" s="3">
        <f t="shared" si="141"/>
        <v>0</v>
      </c>
      <c r="EV246" s="3">
        <f t="shared" si="141"/>
        <v>0</v>
      </c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>
        <f>ROUND(SUMIF(AA241:AA244,"=64876330",FQ241:FQ244),0)</f>
        <v>0</v>
      </c>
      <c r="FQ246" s="3">
        <f>ROUND(SUMIF(AA241:AA244,"=64876330",FR241:FR244),0)</f>
        <v>0</v>
      </c>
      <c r="FR246" s="3">
        <f>ROUND(SUMIF(AA241:AA244,"=64876330",GL241:GL244),0)</f>
        <v>0</v>
      </c>
      <c r="FS246" s="3">
        <f>ROUND(SUMIF(AA241:AA244,"=64876330",GM241:GM244),0)</f>
        <v>24309</v>
      </c>
      <c r="FT246" s="3">
        <f>ROUND(SUMIF(AA241:AA244,"=64876330",GN241:GN244),0)</f>
        <v>0</v>
      </c>
      <c r="FU246" s="3">
        <f>ROUND(SUMIF(AA241:AA244,"=64876330",GO241:GO244),0)</f>
        <v>24309</v>
      </c>
      <c r="FV246" s="3">
        <f>ROUND(SUMIF(AA241:AA244,"=64876330",GP241:GP244),0)</f>
        <v>0</v>
      </c>
      <c r="FW246" s="3">
        <f>DU246-FP246</f>
        <v>24309</v>
      </c>
      <c r="FX246" s="3">
        <f>DU246-FQ246</f>
        <v>24309</v>
      </c>
      <c r="FY246" s="3">
        <f>FP246-FR246</f>
        <v>0</v>
      </c>
      <c r="FZ246" s="3">
        <f>DU246-FP246-FQ246+FR246</f>
        <v>24309</v>
      </c>
      <c r="GA246" s="3">
        <f>FQ246-FR246</f>
        <v>0</v>
      </c>
      <c r="GB246" s="3">
        <f>ROUND(SUMIF(AA241:AA244,"=64876330",GX241:GX244),0)</f>
        <v>0</v>
      </c>
      <c r="GC246" s="3">
        <f>ROUND(SUMIF(AA241:AA244,"=64876330",GY241:GY244),0)</f>
        <v>0</v>
      </c>
      <c r="GD246" s="3">
        <f>ROUND(SUMIF(AA241:AA244,"=64876330",GZ241:GZ244),0)</f>
        <v>0</v>
      </c>
      <c r="GE246" s="3">
        <f>ROUND(SUMIF(AA241:AA244,"=64876330",HD241:HD244),0)</f>
        <v>0</v>
      </c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>
        <v>0</v>
      </c>
    </row>
    <row r="248" spans="1:255" x14ac:dyDescent="0.2">
      <c r="A248" s="4">
        <v>50</v>
      </c>
      <c r="B248" s="4">
        <v>0</v>
      </c>
      <c r="C248" s="4">
        <v>0</v>
      </c>
      <c r="D248" s="4">
        <v>1</v>
      </c>
      <c r="E248" s="4">
        <v>201</v>
      </c>
      <c r="F248" s="4">
        <f>ROUND(Source!O246,O248)</f>
        <v>23832</v>
      </c>
      <c r="G248" s="4" t="s">
        <v>19</v>
      </c>
      <c r="H248" s="4" t="s">
        <v>20</v>
      </c>
      <c r="I248" s="4"/>
      <c r="J248" s="4"/>
      <c r="K248" s="4">
        <v>201</v>
      </c>
      <c r="L248" s="4">
        <v>1</v>
      </c>
      <c r="M248" s="4">
        <v>3</v>
      </c>
      <c r="N248" s="4" t="s">
        <v>3</v>
      </c>
      <c r="O248" s="4">
        <v>0</v>
      </c>
      <c r="P248" s="4">
        <f>ROUND(Source!DG246,O248)</f>
        <v>24309</v>
      </c>
      <c r="Q248" s="4"/>
      <c r="R248" s="4"/>
      <c r="S248" s="4"/>
      <c r="T248" s="4"/>
      <c r="U248" s="4"/>
      <c r="V248" s="4"/>
      <c r="W248" s="4">
        <v>23832</v>
      </c>
      <c r="X248" s="4">
        <v>1</v>
      </c>
      <c r="Y248" s="4">
        <v>23832</v>
      </c>
      <c r="Z248" s="4">
        <v>24309</v>
      </c>
      <c r="AA248" s="4">
        <v>1</v>
      </c>
      <c r="AB248" s="4">
        <v>24309</v>
      </c>
    </row>
    <row r="249" spans="1:255" x14ac:dyDescent="0.2">
      <c r="A249" s="4">
        <v>50</v>
      </c>
      <c r="B249" s="4">
        <v>0</v>
      </c>
      <c r="C249" s="4">
        <v>0</v>
      </c>
      <c r="D249" s="4">
        <v>1</v>
      </c>
      <c r="E249" s="4">
        <v>202</v>
      </c>
      <c r="F249" s="4">
        <f>ROUND(Source!P246,O249)</f>
        <v>23832</v>
      </c>
      <c r="G249" s="4" t="s">
        <v>21</v>
      </c>
      <c r="H249" s="4" t="s">
        <v>22</v>
      </c>
      <c r="I249" s="4"/>
      <c r="J249" s="4"/>
      <c r="K249" s="4">
        <v>202</v>
      </c>
      <c r="L249" s="4">
        <v>2</v>
      </c>
      <c r="M249" s="4">
        <v>3</v>
      </c>
      <c r="N249" s="4" t="s">
        <v>3</v>
      </c>
      <c r="O249" s="4">
        <v>0</v>
      </c>
      <c r="P249" s="4">
        <f>ROUND(Source!DH246,O249)</f>
        <v>24309</v>
      </c>
      <c r="Q249" s="4"/>
      <c r="R249" s="4"/>
      <c r="S249" s="4"/>
      <c r="T249" s="4"/>
      <c r="U249" s="4"/>
      <c r="V249" s="4"/>
      <c r="W249" s="4">
        <v>23832</v>
      </c>
      <c r="X249" s="4">
        <v>1</v>
      </c>
      <c r="Y249" s="4">
        <v>23832</v>
      </c>
      <c r="Z249" s="4">
        <v>24309</v>
      </c>
      <c r="AA249" s="4">
        <v>1</v>
      </c>
      <c r="AB249" s="4">
        <v>24309</v>
      </c>
    </row>
    <row r="250" spans="1:255" x14ac:dyDescent="0.2">
      <c r="A250" s="4">
        <v>50</v>
      </c>
      <c r="B250" s="4">
        <v>0</v>
      </c>
      <c r="C250" s="4">
        <v>0</v>
      </c>
      <c r="D250" s="4">
        <v>1</v>
      </c>
      <c r="E250" s="4">
        <v>222</v>
      </c>
      <c r="F250" s="4">
        <f>ROUND(Source!AO246,O250)</f>
        <v>0</v>
      </c>
      <c r="G250" s="4" t="s">
        <v>23</v>
      </c>
      <c r="H250" s="4" t="s">
        <v>24</v>
      </c>
      <c r="I250" s="4"/>
      <c r="J250" s="4"/>
      <c r="K250" s="4">
        <v>222</v>
      </c>
      <c r="L250" s="4">
        <v>3</v>
      </c>
      <c r="M250" s="4">
        <v>3</v>
      </c>
      <c r="N250" s="4" t="s">
        <v>3</v>
      </c>
      <c r="O250" s="4">
        <v>0</v>
      </c>
      <c r="P250" s="4">
        <f>ROUND(Source!EG246,O250)</f>
        <v>0</v>
      </c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>
        <v>0</v>
      </c>
      <c r="AA250" s="4">
        <v>1</v>
      </c>
      <c r="AB250" s="4">
        <v>0</v>
      </c>
    </row>
    <row r="251" spans="1:255" x14ac:dyDescent="0.2">
      <c r="A251" s="4">
        <v>50</v>
      </c>
      <c r="B251" s="4">
        <v>0</v>
      </c>
      <c r="C251" s="4">
        <v>0</v>
      </c>
      <c r="D251" s="4">
        <v>1</v>
      </c>
      <c r="E251" s="4">
        <v>225</v>
      </c>
      <c r="F251" s="4">
        <f>ROUND(Source!AV246,O251)</f>
        <v>23832</v>
      </c>
      <c r="G251" s="4" t="s">
        <v>25</v>
      </c>
      <c r="H251" s="4" t="s">
        <v>26</v>
      </c>
      <c r="I251" s="4"/>
      <c r="J251" s="4"/>
      <c r="K251" s="4">
        <v>225</v>
      </c>
      <c r="L251" s="4">
        <v>4</v>
      </c>
      <c r="M251" s="4">
        <v>3</v>
      </c>
      <c r="N251" s="4" t="s">
        <v>3</v>
      </c>
      <c r="O251" s="4">
        <v>0</v>
      </c>
      <c r="P251" s="4">
        <f>ROUND(Source!EN246,O251)</f>
        <v>24309</v>
      </c>
      <c r="Q251" s="4"/>
      <c r="R251" s="4"/>
      <c r="S251" s="4"/>
      <c r="T251" s="4"/>
      <c r="U251" s="4"/>
      <c r="V251" s="4"/>
      <c r="W251" s="4">
        <v>23832</v>
      </c>
      <c r="X251" s="4">
        <v>1</v>
      </c>
      <c r="Y251" s="4">
        <v>23832</v>
      </c>
      <c r="Z251" s="4">
        <v>24309</v>
      </c>
      <c r="AA251" s="4">
        <v>1</v>
      </c>
      <c r="AB251" s="4">
        <v>24309</v>
      </c>
    </row>
    <row r="252" spans="1:255" x14ac:dyDescent="0.2">
      <c r="A252" s="4">
        <v>50</v>
      </c>
      <c r="B252" s="4">
        <v>0</v>
      </c>
      <c r="C252" s="4">
        <v>0</v>
      </c>
      <c r="D252" s="4">
        <v>1</v>
      </c>
      <c r="E252" s="4">
        <v>226</v>
      </c>
      <c r="F252" s="4">
        <f>ROUND(Source!AW246,O252)</f>
        <v>23832</v>
      </c>
      <c r="G252" s="4" t="s">
        <v>27</v>
      </c>
      <c r="H252" s="4" t="s">
        <v>28</v>
      </c>
      <c r="I252" s="4"/>
      <c r="J252" s="4"/>
      <c r="K252" s="4">
        <v>226</v>
      </c>
      <c r="L252" s="4">
        <v>5</v>
      </c>
      <c r="M252" s="4">
        <v>3</v>
      </c>
      <c r="N252" s="4" t="s">
        <v>3</v>
      </c>
      <c r="O252" s="4">
        <v>0</v>
      </c>
      <c r="P252" s="4">
        <f>ROUND(Source!EO246,O252)</f>
        <v>24309</v>
      </c>
      <c r="Q252" s="4"/>
      <c r="R252" s="4"/>
      <c r="S252" s="4"/>
      <c r="T252" s="4"/>
      <c r="U252" s="4"/>
      <c r="V252" s="4"/>
      <c r="W252" s="4">
        <v>23832</v>
      </c>
      <c r="X252" s="4">
        <v>1</v>
      </c>
      <c r="Y252" s="4">
        <v>23832</v>
      </c>
      <c r="Z252" s="4">
        <v>24309</v>
      </c>
      <c r="AA252" s="4">
        <v>1</v>
      </c>
      <c r="AB252" s="4">
        <v>24309</v>
      </c>
    </row>
    <row r="253" spans="1:255" x14ac:dyDescent="0.2">
      <c r="A253" s="4">
        <v>50</v>
      </c>
      <c r="B253" s="4">
        <v>0</v>
      </c>
      <c r="C253" s="4">
        <v>0</v>
      </c>
      <c r="D253" s="4">
        <v>1</v>
      </c>
      <c r="E253" s="4">
        <v>227</v>
      </c>
      <c r="F253" s="4">
        <f>ROUND(Source!AX246,O253)</f>
        <v>0</v>
      </c>
      <c r="G253" s="4" t="s">
        <v>29</v>
      </c>
      <c r="H253" s="4" t="s">
        <v>30</v>
      </c>
      <c r="I253" s="4"/>
      <c r="J253" s="4"/>
      <c r="K253" s="4">
        <v>227</v>
      </c>
      <c r="L253" s="4">
        <v>6</v>
      </c>
      <c r="M253" s="4">
        <v>3</v>
      </c>
      <c r="N253" s="4" t="s">
        <v>3</v>
      </c>
      <c r="O253" s="4">
        <v>0</v>
      </c>
      <c r="P253" s="4">
        <f>ROUND(Source!EP246,O253)</f>
        <v>0</v>
      </c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>
        <v>0</v>
      </c>
      <c r="AA253" s="4">
        <v>1</v>
      </c>
      <c r="AB253" s="4">
        <v>0</v>
      </c>
    </row>
    <row r="254" spans="1:255" x14ac:dyDescent="0.2">
      <c r="A254" s="4">
        <v>50</v>
      </c>
      <c r="B254" s="4">
        <v>0</v>
      </c>
      <c r="C254" s="4">
        <v>0</v>
      </c>
      <c r="D254" s="4">
        <v>1</v>
      </c>
      <c r="E254" s="4">
        <v>228</v>
      </c>
      <c r="F254" s="4">
        <f>ROUND(Source!AY246,O254)</f>
        <v>23832</v>
      </c>
      <c r="G254" s="4" t="s">
        <v>31</v>
      </c>
      <c r="H254" s="4" t="s">
        <v>32</v>
      </c>
      <c r="I254" s="4"/>
      <c r="J254" s="4"/>
      <c r="K254" s="4">
        <v>228</v>
      </c>
      <c r="L254" s="4">
        <v>7</v>
      </c>
      <c r="M254" s="4">
        <v>3</v>
      </c>
      <c r="N254" s="4" t="s">
        <v>3</v>
      </c>
      <c r="O254" s="4">
        <v>0</v>
      </c>
      <c r="P254" s="4">
        <f>ROUND(Source!EQ246,O254)</f>
        <v>24309</v>
      </c>
      <c r="Q254" s="4"/>
      <c r="R254" s="4"/>
      <c r="S254" s="4"/>
      <c r="T254" s="4"/>
      <c r="U254" s="4"/>
      <c r="V254" s="4"/>
      <c r="W254" s="4">
        <v>23832</v>
      </c>
      <c r="X254" s="4">
        <v>1</v>
      </c>
      <c r="Y254" s="4">
        <v>23832</v>
      </c>
      <c r="Z254" s="4">
        <v>24309</v>
      </c>
      <c r="AA254" s="4">
        <v>1</v>
      </c>
      <c r="AB254" s="4">
        <v>24309</v>
      </c>
    </row>
    <row r="255" spans="1:255" x14ac:dyDescent="0.2">
      <c r="A255" s="4">
        <v>50</v>
      </c>
      <c r="B255" s="4">
        <v>0</v>
      </c>
      <c r="C255" s="4">
        <v>0</v>
      </c>
      <c r="D255" s="4">
        <v>1</v>
      </c>
      <c r="E255" s="4">
        <v>216</v>
      </c>
      <c r="F255" s="4">
        <f>ROUND(Source!AP246,O255)</f>
        <v>0</v>
      </c>
      <c r="G255" s="4" t="s">
        <v>33</v>
      </c>
      <c r="H255" s="4" t="s">
        <v>34</v>
      </c>
      <c r="I255" s="4"/>
      <c r="J255" s="4"/>
      <c r="K255" s="4">
        <v>216</v>
      </c>
      <c r="L255" s="4">
        <v>8</v>
      </c>
      <c r="M255" s="4">
        <v>3</v>
      </c>
      <c r="N255" s="4" t="s">
        <v>3</v>
      </c>
      <c r="O255" s="4">
        <v>0</v>
      </c>
      <c r="P255" s="4">
        <f>ROUND(Source!EH246,O255)</f>
        <v>0</v>
      </c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>
        <v>0</v>
      </c>
      <c r="AA255" s="4">
        <v>1</v>
      </c>
      <c r="AB255" s="4">
        <v>0</v>
      </c>
    </row>
    <row r="256" spans="1:255" x14ac:dyDescent="0.2">
      <c r="A256" s="4">
        <v>50</v>
      </c>
      <c r="B256" s="4">
        <v>0</v>
      </c>
      <c r="C256" s="4">
        <v>0</v>
      </c>
      <c r="D256" s="4">
        <v>1</v>
      </c>
      <c r="E256" s="4">
        <v>223</v>
      </c>
      <c r="F256" s="4">
        <f>ROUND(Source!AQ246,O256)</f>
        <v>0</v>
      </c>
      <c r="G256" s="4" t="s">
        <v>35</v>
      </c>
      <c r="H256" s="4" t="s">
        <v>36</v>
      </c>
      <c r="I256" s="4"/>
      <c r="J256" s="4"/>
      <c r="K256" s="4">
        <v>223</v>
      </c>
      <c r="L256" s="4">
        <v>9</v>
      </c>
      <c r="M256" s="4">
        <v>3</v>
      </c>
      <c r="N256" s="4" t="s">
        <v>3</v>
      </c>
      <c r="O256" s="4">
        <v>0</v>
      </c>
      <c r="P256" s="4">
        <f>ROUND(Source!EI246,O256)</f>
        <v>0</v>
      </c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>
        <v>0</v>
      </c>
      <c r="AA256" s="4">
        <v>1</v>
      </c>
      <c r="AB256" s="4">
        <v>0</v>
      </c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229</v>
      </c>
      <c r="F257" s="4">
        <f>ROUND(Source!AZ246,O257)</f>
        <v>0</v>
      </c>
      <c r="G257" s="4" t="s">
        <v>37</v>
      </c>
      <c r="H257" s="4" t="s">
        <v>38</v>
      </c>
      <c r="I257" s="4"/>
      <c r="J257" s="4"/>
      <c r="K257" s="4">
        <v>229</v>
      </c>
      <c r="L257" s="4">
        <v>10</v>
      </c>
      <c r="M257" s="4">
        <v>3</v>
      </c>
      <c r="N257" s="4" t="s">
        <v>3</v>
      </c>
      <c r="O257" s="4">
        <v>0</v>
      </c>
      <c r="P257" s="4">
        <f>ROUND(Source!ER246,O257)</f>
        <v>0</v>
      </c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>
        <v>0</v>
      </c>
      <c r="AA257" s="4">
        <v>1</v>
      </c>
      <c r="AB257" s="4">
        <v>0</v>
      </c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203</v>
      </c>
      <c r="F258" s="4">
        <f>ROUND(Source!Q246,O258)</f>
        <v>0</v>
      </c>
      <c r="G258" s="4" t="s">
        <v>39</v>
      </c>
      <c r="H258" s="4" t="s">
        <v>40</v>
      </c>
      <c r="I258" s="4"/>
      <c r="J258" s="4"/>
      <c r="K258" s="4">
        <v>203</v>
      </c>
      <c r="L258" s="4">
        <v>11</v>
      </c>
      <c r="M258" s="4">
        <v>3</v>
      </c>
      <c r="N258" s="4" t="s">
        <v>3</v>
      </c>
      <c r="O258" s="4">
        <v>0</v>
      </c>
      <c r="P258" s="4">
        <f>ROUND(Source!DI246,O258)</f>
        <v>0</v>
      </c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>
        <v>0</v>
      </c>
      <c r="AA258" s="4">
        <v>1</v>
      </c>
      <c r="AB258" s="4">
        <v>0</v>
      </c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231</v>
      </c>
      <c r="F259" s="4">
        <f>ROUND(Source!BB246,O259)</f>
        <v>0</v>
      </c>
      <c r="G259" s="4" t="s">
        <v>41</v>
      </c>
      <c r="H259" s="4" t="s">
        <v>42</v>
      </c>
      <c r="I259" s="4"/>
      <c r="J259" s="4"/>
      <c r="K259" s="4">
        <v>231</v>
      </c>
      <c r="L259" s="4">
        <v>12</v>
      </c>
      <c r="M259" s="4">
        <v>3</v>
      </c>
      <c r="N259" s="4" t="s">
        <v>3</v>
      </c>
      <c r="O259" s="4">
        <v>0</v>
      </c>
      <c r="P259" s="4">
        <f>ROUND(Source!ET246,O259)</f>
        <v>0</v>
      </c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>
        <v>0</v>
      </c>
      <c r="AA259" s="4">
        <v>1</v>
      </c>
      <c r="AB259" s="4">
        <v>0</v>
      </c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204</v>
      </c>
      <c r="F260" s="4">
        <f>ROUND(Source!R246,O260)</f>
        <v>0</v>
      </c>
      <c r="G260" s="4" t="s">
        <v>43</v>
      </c>
      <c r="H260" s="4" t="s">
        <v>44</v>
      </c>
      <c r="I260" s="4"/>
      <c r="J260" s="4"/>
      <c r="K260" s="4">
        <v>204</v>
      </c>
      <c r="L260" s="4">
        <v>13</v>
      </c>
      <c r="M260" s="4">
        <v>3</v>
      </c>
      <c r="N260" s="4" t="s">
        <v>3</v>
      </c>
      <c r="O260" s="4">
        <v>0</v>
      </c>
      <c r="P260" s="4">
        <f>ROUND(Source!DJ246,O260)</f>
        <v>0</v>
      </c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>
        <v>0</v>
      </c>
      <c r="AA260" s="4">
        <v>1</v>
      </c>
      <c r="AB260" s="4">
        <v>0</v>
      </c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205</v>
      </c>
      <c r="F261" s="4">
        <f>ROUND(Source!S246,O261)</f>
        <v>0</v>
      </c>
      <c r="G261" s="4" t="s">
        <v>45</v>
      </c>
      <c r="H261" s="4" t="s">
        <v>46</v>
      </c>
      <c r="I261" s="4"/>
      <c r="J261" s="4"/>
      <c r="K261" s="4">
        <v>205</v>
      </c>
      <c r="L261" s="4">
        <v>14</v>
      </c>
      <c r="M261" s="4">
        <v>3</v>
      </c>
      <c r="N261" s="4" t="s">
        <v>3</v>
      </c>
      <c r="O261" s="4">
        <v>0</v>
      </c>
      <c r="P261" s="4">
        <f>ROUND(Source!DK246,O261)</f>
        <v>0</v>
      </c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>
        <v>0</v>
      </c>
      <c r="AA261" s="4">
        <v>1</v>
      </c>
      <c r="AB261" s="4">
        <v>0</v>
      </c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232</v>
      </c>
      <c r="F262" s="4">
        <f>ROUND(Source!BC246,O262)</f>
        <v>0</v>
      </c>
      <c r="G262" s="4" t="s">
        <v>47</v>
      </c>
      <c r="H262" s="4" t="s">
        <v>48</v>
      </c>
      <c r="I262" s="4"/>
      <c r="J262" s="4"/>
      <c r="K262" s="4">
        <v>232</v>
      </c>
      <c r="L262" s="4">
        <v>15</v>
      </c>
      <c r="M262" s="4">
        <v>3</v>
      </c>
      <c r="N262" s="4" t="s">
        <v>3</v>
      </c>
      <c r="O262" s="4">
        <v>0</v>
      </c>
      <c r="P262" s="4">
        <f>ROUND(Source!EU246,O262)</f>
        <v>0</v>
      </c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>
        <v>0</v>
      </c>
      <c r="AA262" s="4">
        <v>1</v>
      </c>
      <c r="AB262" s="4">
        <v>0</v>
      </c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214</v>
      </c>
      <c r="F263" s="4">
        <f>ROUND(Source!AS246,O263)</f>
        <v>0</v>
      </c>
      <c r="G263" s="4" t="s">
        <v>49</v>
      </c>
      <c r="H263" s="4" t="s">
        <v>50</v>
      </c>
      <c r="I263" s="4"/>
      <c r="J263" s="4"/>
      <c r="K263" s="4">
        <v>214</v>
      </c>
      <c r="L263" s="4">
        <v>16</v>
      </c>
      <c r="M263" s="4">
        <v>3</v>
      </c>
      <c r="N263" s="4" t="s">
        <v>3</v>
      </c>
      <c r="O263" s="4">
        <v>0</v>
      </c>
      <c r="P263" s="4">
        <f>ROUND(Source!EK246,O263)</f>
        <v>0</v>
      </c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>
        <v>0</v>
      </c>
      <c r="AA263" s="4">
        <v>1</v>
      </c>
      <c r="AB263" s="4">
        <v>0</v>
      </c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215</v>
      </c>
      <c r="F264" s="4">
        <f>ROUND(Source!AT246,O264)</f>
        <v>23832</v>
      </c>
      <c r="G264" s="4" t="s">
        <v>51</v>
      </c>
      <c r="H264" s="4" t="s">
        <v>52</v>
      </c>
      <c r="I264" s="4"/>
      <c r="J264" s="4"/>
      <c r="K264" s="4">
        <v>215</v>
      </c>
      <c r="L264" s="4">
        <v>17</v>
      </c>
      <c r="M264" s="4">
        <v>3</v>
      </c>
      <c r="N264" s="4" t="s">
        <v>3</v>
      </c>
      <c r="O264" s="4">
        <v>0</v>
      </c>
      <c r="P264" s="4">
        <f>ROUND(Source!EL246,O264)</f>
        <v>24309</v>
      </c>
      <c r="Q264" s="4"/>
      <c r="R264" s="4"/>
      <c r="S264" s="4"/>
      <c r="T264" s="4"/>
      <c r="U264" s="4"/>
      <c r="V264" s="4"/>
      <c r="W264" s="4">
        <v>23832</v>
      </c>
      <c r="X264" s="4">
        <v>1</v>
      </c>
      <c r="Y264" s="4">
        <v>23832</v>
      </c>
      <c r="Z264" s="4">
        <v>24309</v>
      </c>
      <c r="AA264" s="4">
        <v>1</v>
      </c>
      <c r="AB264" s="4">
        <v>24309</v>
      </c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217</v>
      </c>
      <c r="F265" s="4">
        <f>ROUND(Source!AU246,O265)</f>
        <v>0</v>
      </c>
      <c r="G265" s="4" t="s">
        <v>53</v>
      </c>
      <c r="H265" s="4" t="s">
        <v>54</v>
      </c>
      <c r="I265" s="4"/>
      <c r="J265" s="4"/>
      <c r="K265" s="4">
        <v>217</v>
      </c>
      <c r="L265" s="4">
        <v>18</v>
      </c>
      <c r="M265" s="4">
        <v>3</v>
      </c>
      <c r="N265" s="4" t="s">
        <v>3</v>
      </c>
      <c r="O265" s="4">
        <v>0</v>
      </c>
      <c r="P265" s="4">
        <f>ROUND(Source!EM246,O265)</f>
        <v>0</v>
      </c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>
        <v>0</v>
      </c>
      <c r="AA265" s="4">
        <v>1</v>
      </c>
      <c r="AB265" s="4">
        <v>0</v>
      </c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230</v>
      </c>
      <c r="F266" s="4">
        <f>ROUND(Source!BA246,O266)</f>
        <v>0</v>
      </c>
      <c r="G266" s="4" t="s">
        <v>55</v>
      </c>
      <c r="H266" s="4" t="s">
        <v>56</v>
      </c>
      <c r="I266" s="4"/>
      <c r="J266" s="4"/>
      <c r="K266" s="4">
        <v>230</v>
      </c>
      <c r="L266" s="4">
        <v>19</v>
      </c>
      <c r="M266" s="4">
        <v>3</v>
      </c>
      <c r="N266" s="4" t="s">
        <v>3</v>
      </c>
      <c r="O266" s="4">
        <v>0</v>
      </c>
      <c r="P266" s="4">
        <f>ROUND(Source!ES246,O266)</f>
        <v>0</v>
      </c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>
        <v>0</v>
      </c>
      <c r="AA266" s="4">
        <v>1</v>
      </c>
      <c r="AB266" s="4">
        <v>0</v>
      </c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206</v>
      </c>
      <c r="F267" s="4">
        <f>ROUND(Source!T246,O267)</f>
        <v>0</v>
      </c>
      <c r="G267" s="4" t="s">
        <v>57</v>
      </c>
      <c r="H267" s="4" t="s">
        <v>58</v>
      </c>
      <c r="I267" s="4"/>
      <c r="J267" s="4"/>
      <c r="K267" s="4">
        <v>206</v>
      </c>
      <c r="L267" s="4">
        <v>20</v>
      </c>
      <c r="M267" s="4">
        <v>3</v>
      </c>
      <c r="N267" s="4" t="s">
        <v>3</v>
      </c>
      <c r="O267" s="4">
        <v>0</v>
      </c>
      <c r="P267" s="4">
        <f>ROUND(Source!DL246,O267)</f>
        <v>0</v>
      </c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>
        <v>0</v>
      </c>
      <c r="AA267" s="4">
        <v>1</v>
      </c>
      <c r="AB267" s="4">
        <v>0</v>
      </c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207</v>
      </c>
      <c r="F268" s="4">
        <f>ROUND(Source!U246,O268)</f>
        <v>0</v>
      </c>
      <c r="G268" s="4" t="s">
        <v>59</v>
      </c>
      <c r="H268" s="4" t="s">
        <v>60</v>
      </c>
      <c r="I268" s="4"/>
      <c r="J268" s="4"/>
      <c r="K268" s="4">
        <v>207</v>
      </c>
      <c r="L268" s="4">
        <v>21</v>
      </c>
      <c r="M268" s="4">
        <v>3</v>
      </c>
      <c r="N268" s="4" t="s">
        <v>3</v>
      </c>
      <c r="O268" s="4">
        <v>7</v>
      </c>
      <c r="P268" s="4">
        <f>ROUND(Source!DM246,O268)</f>
        <v>0</v>
      </c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>
        <v>0</v>
      </c>
      <c r="AA268" s="4">
        <v>1</v>
      </c>
      <c r="AB268" s="4">
        <v>0</v>
      </c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208</v>
      </c>
      <c r="F269" s="4">
        <f>ROUND(Source!V246,O269)</f>
        <v>0</v>
      </c>
      <c r="G269" s="4" t="s">
        <v>61</v>
      </c>
      <c r="H269" s="4" t="s">
        <v>62</v>
      </c>
      <c r="I269" s="4"/>
      <c r="J269" s="4"/>
      <c r="K269" s="4">
        <v>208</v>
      </c>
      <c r="L269" s="4">
        <v>22</v>
      </c>
      <c r="M269" s="4">
        <v>3</v>
      </c>
      <c r="N269" s="4" t="s">
        <v>3</v>
      </c>
      <c r="O269" s="4">
        <v>7</v>
      </c>
      <c r="P269" s="4">
        <f>ROUND(Source!DN246,O269)</f>
        <v>0</v>
      </c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>
        <v>0</v>
      </c>
      <c r="AA269" s="4">
        <v>1</v>
      </c>
      <c r="AB269" s="4">
        <v>0</v>
      </c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209</v>
      </c>
      <c r="F270" s="4">
        <f>ROUND(Source!W246,O270)</f>
        <v>0</v>
      </c>
      <c r="G270" s="4" t="s">
        <v>63</v>
      </c>
      <c r="H270" s="4" t="s">
        <v>64</v>
      </c>
      <c r="I270" s="4"/>
      <c r="J270" s="4"/>
      <c r="K270" s="4">
        <v>209</v>
      </c>
      <c r="L270" s="4">
        <v>23</v>
      </c>
      <c r="M270" s="4">
        <v>3</v>
      </c>
      <c r="N270" s="4" t="s">
        <v>3</v>
      </c>
      <c r="O270" s="4">
        <v>0</v>
      </c>
      <c r="P270" s="4">
        <f>ROUND(Source!DO246,O270)</f>
        <v>0</v>
      </c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>
        <v>0</v>
      </c>
      <c r="AA270" s="4">
        <v>1</v>
      </c>
      <c r="AB270" s="4">
        <v>0</v>
      </c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233</v>
      </c>
      <c r="F271" s="4">
        <f>ROUND(Source!BD246,O271)</f>
        <v>0</v>
      </c>
      <c r="G271" s="4" t="s">
        <v>65</v>
      </c>
      <c r="H271" s="4" t="s">
        <v>66</v>
      </c>
      <c r="I271" s="4"/>
      <c r="J271" s="4"/>
      <c r="K271" s="4">
        <v>233</v>
      </c>
      <c r="L271" s="4">
        <v>24</v>
      </c>
      <c r="M271" s="4">
        <v>3</v>
      </c>
      <c r="N271" s="4" t="s">
        <v>3</v>
      </c>
      <c r="O271" s="4">
        <v>0</v>
      </c>
      <c r="P271" s="4">
        <f>ROUND(Source!EV246,O271)</f>
        <v>0</v>
      </c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>
        <v>0</v>
      </c>
      <c r="AA271" s="4">
        <v>1</v>
      </c>
      <c r="AB271" s="4">
        <v>0</v>
      </c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210</v>
      </c>
      <c r="F272" s="4">
        <f>ROUND(Source!X246,O272)</f>
        <v>0</v>
      </c>
      <c r="G272" s="4" t="s">
        <v>67</v>
      </c>
      <c r="H272" s="4" t="s">
        <v>68</v>
      </c>
      <c r="I272" s="4"/>
      <c r="J272" s="4"/>
      <c r="K272" s="4">
        <v>210</v>
      </c>
      <c r="L272" s="4">
        <v>25</v>
      </c>
      <c r="M272" s="4">
        <v>3</v>
      </c>
      <c r="N272" s="4" t="s">
        <v>3</v>
      </c>
      <c r="O272" s="4">
        <v>0</v>
      </c>
      <c r="P272" s="4">
        <f>ROUND(Source!DP246,O272)</f>
        <v>0</v>
      </c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>
        <v>0</v>
      </c>
      <c r="AA272" s="4">
        <v>1</v>
      </c>
      <c r="AB272" s="4">
        <v>0</v>
      </c>
    </row>
    <row r="273" spans="1:255" x14ac:dyDescent="0.2">
      <c r="A273" s="4">
        <v>50</v>
      </c>
      <c r="B273" s="4">
        <v>0</v>
      </c>
      <c r="C273" s="4">
        <v>0</v>
      </c>
      <c r="D273" s="4">
        <v>1</v>
      </c>
      <c r="E273" s="4">
        <v>211</v>
      </c>
      <c r="F273" s="4">
        <f>ROUND(Source!Y246,O273)</f>
        <v>0</v>
      </c>
      <c r="G273" s="4" t="s">
        <v>69</v>
      </c>
      <c r="H273" s="4" t="s">
        <v>70</v>
      </c>
      <c r="I273" s="4"/>
      <c r="J273" s="4"/>
      <c r="K273" s="4">
        <v>211</v>
      </c>
      <c r="L273" s="4">
        <v>26</v>
      </c>
      <c r="M273" s="4">
        <v>3</v>
      </c>
      <c r="N273" s="4" t="s">
        <v>3</v>
      </c>
      <c r="O273" s="4">
        <v>0</v>
      </c>
      <c r="P273" s="4">
        <f>ROUND(Source!DQ246,O273)</f>
        <v>0</v>
      </c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>
        <v>0</v>
      </c>
      <c r="AA273" s="4">
        <v>1</v>
      </c>
      <c r="AB273" s="4">
        <v>0</v>
      </c>
    </row>
    <row r="274" spans="1:255" x14ac:dyDescent="0.2">
      <c r="A274" s="4">
        <v>50</v>
      </c>
      <c r="B274" s="4">
        <v>0</v>
      </c>
      <c r="C274" s="4">
        <v>0</v>
      </c>
      <c r="D274" s="4">
        <v>1</v>
      </c>
      <c r="E274" s="4">
        <v>224</v>
      </c>
      <c r="F274" s="4">
        <f>ROUND(Source!AR246,O274)</f>
        <v>23832</v>
      </c>
      <c r="G274" s="4" t="s">
        <v>71</v>
      </c>
      <c r="H274" s="4" t="s">
        <v>72</v>
      </c>
      <c r="I274" s="4"/>
      <c r="J274" s="4"/>
      <c r="K274" s="4">
        <v>224</v>
      </c>
      <c r="L274" s="4">
        <v>27</v>
      </c>
      <c r="M274" s="4">
        <v>3</v>
      </c>
      <c r="N274" s="4" t="s">
        <v>3</v>
      </c>
      <c r="O274" s="4">
        <v>0</v>
      </c>
      <c r="P274" s="4">
        <f>ROUND(Source!EJ246,O274)</f>
        <v>24309</v>
      </c>
      <c r="Q274" s="4"/>
      <c r="R274" s="4"/>
      <c r="S274" s="4"/>
      <c r="T274" s="4"/>
      <c r="U274" s="4"/>
      <c r="V274" s="4"/>
      <c r="W274" s="4">
        <v>23832</v>
      </c>
      <c r="X274" s="4">
        <v>1</v>
      </c>
      <c r="Y274" s="4">
        <v>23832</v>
      </c>
      <c r="Z274" s="4">
        <v>24309</v>
      </c>
      <c r="AA274" s="4">
        <v>1</v>
      </c>
      <c r="AB274" s="4">
        <v>24309</v>
      </c>
    </row>
    <row r="276" spans="1:255" x14ac:dyDescent="0.2">
      <c r="A276" s="1">
        <v>5</v>
      </c>
      <c r="B276" s="1">
        <v>1</v>
      </c>
      <c r="C276" s="1"/>
      <c r="D276" s="1">
        <f>ROW(A311)</f>
        <v>311</v>
      </c>
      <c r="E276" s="1"/>
      <c r="F276" s="1" t="s">
        <v>74</v>
      </c>
      <c r="G276" s="1" t="s">
        <v>91</v>
      </c>
      <c r="H276" s="1" t="s">
        <v>3</v>
      </c>
      <c r="I276" s="1">
        <v>0</v>
      </c>
      <c r="J276" s="1"/>
      <c r="K276" s="1">
        <v>0</v>
      </c>
      <c r="L276" s="1"/>
      <c r="M276" s="1" t="s">
        <v>3</v>
      </c>
      <c r="N276" s="1"/>
      <c r="O276" s="1"/>
      <c r="P276" s="1"/>
      <c r="Q276" s="1"/>
      <c r="R276" s="1"/>
      <c r="S276" s="1">
        <v>0</v>
      </c>
      <c r="T276" s="1">
        <v>0</v>
      </c>
      <c r="U276" s="1" t="s">
        <v>3</v>
      </c>
      <c r="V276" s="1">
        <v>0</v>
      </c>
      <c r="W276" s="1"/>
      <c r="X276" s="1"/>
      <c r="Y276" s="1"/>
      <c r="Z276" s="1"/>
      <c r="AA276" s="1"/>
      <c r="AB276" s="1" t="s">
        <v>3</v>
      </c>
      <c r="AC276" s="1" t="s">
        <v>3</v>
      </c>
      <c r="AD276" s="1" t="s">
        <v>3</v>
      </c>
      <c r="AE276" s="1" t="s">
        <v>3</v>
      </c>
      <c r="AF276" s="1" t="s">
        <v>3</v>
      </c>
      <c r="AG276" s="1" t="s">
        <v>3</v>
      </c>
      <c r="AH276" s="1"/>
      <c r="AI276" s="1"/>
      <c r="AJ276" s="1"/>
      <c r="AK276" s="1"/>
      <c r="AL276" s="1"/>
      <c r="AM276" s="1"/>
      <c r="AN276" s="1"/>
      <c r="AO276" s="1"/>
      <c r="AP276" s="1" t="s">
        <v>3</v>
      </c>
      <c r="AQ276" s="1" t="s">
        <v>3</v>
      </c>
      <c r="AR276" s="1" t="s">
        <v>3</v>
      </c>
      <c r="AS276" s="1"/>
      <c r="AT276" s="1"/>
      <c r="AU276" s="1"/>
      <c r="AV276" s="1"/>
      <c r="AW276" s="1"/>
      <c r="AX276" s="1"/>
      <c r="AY276" s="1"/>
      <c r="AZ276" s="1" t="s">
        <v>3</v>
      </c>
      <c r="BA276" s="1"/>
      <c r="BB276" s="1" t="s">
        <v>3</v>
      </c>
      <c r="BC276" s="1" t="s">
        <v>3</v>
      </c>
      <c r="BD276" s="1" t="s">
        <v>3</v>
      </c>
      <c r="BE276" s="1" t="s">
        <v>3</v>
      </c>
      <c r="BF276" s="1" t="s">
        <v>3</v>
      </c>
      <c r="BG276" s="1" t="s">
        <v>3</v>
      </c>
      <c r="BH276" s="1" t="s">
        <v>3</v>
      </c>
      <c r="BI276" s="1" t="s">
        <v>3</v>
      </c>
      <c r="BJ276" s="1" t="s">
        <v>3</v>
      </c>
      <c r="BK276" s="1" t="s">
        <v>3</v>
      </c>
      <c r="BL276" s="1" t="s">
        <v>3</v>
      </c>
      <c r="BM276" s="1" t="s">
        <v>3</v>
      </c>
      <c r="BN276" s="1" t="s">
        <v>3</v>
      </c>
      <c r="BO276" s="1" t="s">
        <v>3</v>
      </c>
      <c r="BP276" s="1" t="s">
        <v>3</v>
      </c>
      <c r="BQ276" s="1"/>
      <c r="BR276" s="1"/>
      <c r="BS276" s="1"/>
      <c r="BT276" s="1"/>
      <c r="BU276" s="1"/>
      <c r="BV276" s="1"/>
      <c r="BW276" s="1"/>
      <c r="BX276" s="1">
        <v>0</v>
      </c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>
        <v>0</v>
      </c>
    </row>
    <row r="278" spans="1:255" x14ac:dyDescent="0.2">
      <c r="A278" s="2">
        <v>52</v>
      </c>
      <c r="B278" s="2">
        <f t="shared" ref="B278:G278" si="142">B311</f>
        <v>1</v>
      </c>
      <c r="C278" s="2">
        <f t="shared" si="142"/>
        <v>5</v>
      </c>
      <c r="D278" s="2">
        <f t="shared" si="142"/>
        <v>276</v>
      </c>
      <c r="E278" s="2">
        <f t="shared" si="142"/>
        <v>0</v>
      </c>
      <c r="F278" s="2" t="str">
        <f t="shared" si="142"/>
        <v>Новый подраздел</v>
      </c>
      <c r="G278" s="2" t="str">
        <f t="shared" si="142"/>
        <v>Монтажные работы</v>
      </c>
      <c r="H278" s="2"/>
      <c r="I278" s="2"/>
      <c r="J278" s="2"/>
      <c r="K278" s="2"/>
      <c r="L278" s="2"/>
      <c r="M278" s="2"/>
      <c r="N278" s="2"/>
      <c r="O278" s="2">
        <f t="shared" ref="O278:AT278" si="143">O311</f>
        <v>106533</v>
      </c>
      <c r="P278" s="2">
        <f t="shared" si="143"/>
        <v>106161</v>
      </c>
      <c r="Q278" s="2">
        <f t="shared" si="143"/>
        <v>171</v>
      </c>
      <c r="R278" s="2">
        <f t="shared" si="143"/>
        <v>13</v>
      </c>
      <c r="S278" s="2">
        <f t="shared" si="143"/>
        <v>200</v>
      </c>
      <c r="T278" s="2">
        <f t="shared" si="143"/>
        <v>0</v>
      </c>
      <c r="U278" s="2">
        <f t="shared" si="143"/>
        <v>18.648000000000003</v>
      </c>
      <c r="V278" s="2">
        <f t="shared" si="143"/>
        <v>1.044</v>
      </c>
      <c r="W278" s="2">
        <f t="shared" si="143"/>
        <v>0</v>
      </c>
      <c r="X278" s="2">
        <f t="shared" si="143"/>
        <v>199</v>
      </c>
      <c r="Y278" s="2">
        <f t="shared" si="143"/>
        <v>103</v>
      </c>
      <c r="Z278" s="2">
        <f t="shared" si="143"/>
        <v>0</v>
      </c>
      <c r="AA278" s="2">
        <f t="shared" si="143"/>
        <v>0</v>
      </c>
      <c r="AB278" s="2">
        <f t="shared" si="143"/>
        <v>106533</v>
      </c>
      <c r="AC278" s="2">
        <f t="shared" si="143"/>
        <v>106161</v>
      </c>
      <c r="AD278" s="2">
        <f t="shared" si="143"/>
        <v>171</v>
      </c>
      <c r="AE278" s="2">
        <f t="shared" si="143"/>
        <v>13</v>
      </c>
      <c r="AF278" s="2">
        <f t="shared" si="143"/>
        <v>200</v>
      </c>
      <c r="AG278" s="2">
        <f t="shared" si="143"/>
        <v>0</v>
      </c>
      <c r="AH278" s="2">
        <f t="shared" si="143"/>
        <v>18.648000000000003</v>
      </c>
      <c r="AI278" s="2">
        <f t="shared" si="143"/>
        <v>1.044</v>
      </c>
      <c r="AJ278" s="2">
        <f t="shared" si="143"/>
        <v>0</v>
      </c>
      <c r="AK278" s="2">
        <f t="shared" si="143"/>
        <v>199</v>
      </c>
      <c r="AL278" s="2">
        <f t="shared" si="143"/>
        <v>103</v>
      </c>
      <c r="AM278" s="2">
        <f t="shared" si="143"/>
        <v>0</v>
      </c>
      <c r="AN278" s="2">
        <f t="shared" si="143"/>
        <v>0</v>
      </c>
      <c r="AO278" s="2">
        <f t="shared" si="143"/>
        <v>0</v>
      </c>
      <c r="AP278" s="2">
        <f t="shared" si="143"/>
        <v>0</v>
      </c>
      <c r="AQ278" s="2">
        <f t="shared" si="143"/>
        <v>0</v>
      </c>
      <c r="AR278" s="2">
        <f t="shared" si="143"/>
        <v>106834</v>
      </c>
      <c r="AS278" s="2">
        <f t="shared" si="143"/>
        <v>4740</v>
      </c>
      <c r="AT278" s="2">
        <f t="shared" si="143"/>
        <v>102094</v>
      </c>
      <c r="AU278" s="2">
        <f t="shared" ref="AU278:BZ278" si="144">AU311</f>
        <v>0</v>
      </c>
      <c r="AV278" s="2">
        <f t="shared" si="144"/>
        <v>106161</v>
      </c>
      <c r="AW278" s="2">
        <f t="shared" si="144"/>
        <v>106161</v>
      </c>
      <c r="AX278" s="2">
        <f t="shared" si="144"/>
        <v>0</v>
      </c>
      <c r="AY278" s="2">
        <f t="shared" si="144"/>
        <v>106161</v>
      </c>
      <c r="AZ278" s="2">
        <f t="shared" si="144"/>
        <v>0</v>
      </c>
      <c r="BA278" s="2">
        <f t="shared" si="144"/>
        <v>0</v>
      </c>
      <c r="BB278" s="2">
        <f t="shared" si="144"/>
        <v>0</v>
      </c>
      <c r="BC278" s="2">
        <f t="shared" si="144"/>
        <v>0</v>
      </c>
      <c r="BD278" s="2">
        <f t="shared" si="144"/>
        <v>0</v>
      </c>
      <c r="BE278" s="2">
        <f t="shared" si="144"/>
        <v>0</v>
      </c>
      <c r="BF278" s="2">
        <f t="shared" si="144"/>
        <v>0</v>
      </c>
      <c r="BG278" s="2">
        <f t="shared" si="144"/>
        <v>0</v>
      </c>
      <c r="BH278" s="2">
        <f t="shared" si="144"/>
        <v>0</v>
      </c>
      <c r="BI278" s="2">
        <f t="shared" si="144"/>
        <v>0</v>
      </c>
      <c r="BJ278" s="2">
        <f t="shared" si="144"/>
        <v>0</v>
      </c>
      <c r="BK278" s="2">
        <f t="shared" si="144"/>
        <v>0</v>
      </c>
      <c r="BL278" s="2">
        <f t="shared" si="144"/>
        <v>0</v>
      </c>
      <c r="BM278" s="2">
        <f t="shared" si="144"/>
        <v>0</v>
      </c>
      <c r="BN278" s="2">
        <f t="shared" si="144"/>
        <v>0</v>
      </c>
      <c r="BO278" s="2">
        <f t="shared" si="144"/>
        <v>0</v>
      </c>
      <c r="BP278" s="2">
        <f t="shared" si="144"/>
        <v>0</v>
      </c>
      <c r="BQ278" s="2">
        <f t="shared" si="144"/>
        <v>0</v>
      </c>
      <c r="BR278" s="2">
        <f t="shared" si="144"/>
        <v>0</v>
      </c>
      <c r="BS278" s="2">
        <f t="shared" si="144"/>
        <v>0</v>
      </c>
      <c r="BT278" s="2">
        <f t="shared" si="144"/>
        <v>0</v>
      </c>
      <c r="BU278" s="2">
        <f t="shared" si="144"/>
        <v>0</v>
      </c>
      <c r="BV278" s="2">
        <f t="shared" si="144"/>
        <v>0</v>
      </c>
      <c r="BW278" s="2">
        <f t="shared" si="144"/>
        <v>0</v>
      </c>
      <c r="BX278" s="2">
        <f t="shared" si="144"/>
        <v>0</v>
      </c>
      <c r="BY278" s="2">
        <f t="shared" si="144"/>
        <v>0</v>
      </c>
      <c r="BZ278" s="2">
        <f t="shared" si="144"/>
        <v>0</v>
      </c>
      <c r="CA278" s="2">
        <f t="shared" ref="CA278:DF278" si="145">CA311</f>
        <v>106834</v>
      </c>
      <c r="CB278" s="2">
        <f t="shared" si="145"/>
        <v>4740</v>
      </c>
      <c r="CC278" s="2">
        <f t="shared" si="145"/>
        <v>102094</v>
      </c>
      <c r="CD278" s="2">
        <f t="shared" si="145"/>
        <v>0</v>
      </c>
      <c r="CE278" s="2">
        <f t="shared" si="145"/>
        <v>106161</v>
      </c>
      <c r="CF278" s="2">
        <f t="shared" si="145"/>
        <v>106161</v>
      </c>
      <c r="CG278" s="2">
        <f t="shared" si="145"/>
        <v>0</v>
      </c>
      <c r="CH278" s="2">
        <f t="shared" si="145"/>
        <v>106161</v>
      </c>
      <c r="CI278" s="2">
        <f t="shared" si="145"/>
        <v>0</v>
      </c>
      <c r="CJ278" s="2">
        <f t="shared" si="145"/>
        <v>0</v>
      </c>
      <c r="CK278" s="2">
        <f t="shared" si="145"/>
        <v>0</v>
      </c>
      <c r="CL278" s="2">
        <f t="shared" si="145"/>
        <v>0</v>
      </c>
      <c r="CM278" s="2">
        <f t="shared" si="145"/>
        <v>0</v>
      </c>
      <c r="CN278" s="2">
        <f t="shared" si="145"/>
        <v>0</v>
      </c>
      <c r="CO278" s="2">
        <f t="shared" si="145"/>
        <v>0</v>
      </c>
      <c r="CP278" s="2">
        <f t="shared" si="145"/>
        <v>0</v>
      </c>
      <c r="CQ278" s="2">
        <f t="shared" si="145"/>
        <v>0</v>
      </c>
      <c r="CR278" s="2">
        <f t="shared" si="145"/>
        <v>0</v>
      </c>
      <c r="CS278" s="2">
        <f t="shared" si="145"/>
        <v>0</v>
      </c>
      <c r="CT278" s="2">
        <f t="shared" si="145"/>
        <v>0</v>
      </c>
      <c r="CU278" s="2">
        <f t="shared" si="145"/>
        <v>0</v>
      </c>
      <c r="CV278" s="2">
        <f t="shared" si="145"/>
        <v>0</v>
      </c>
      <c r="CW278" s="2">
        <f t="shared" si="145"/>
        <v>0</v>
      </c>
      <c r="CX278" s="2">
        <f t="shared" si="145"/>
        <v>0</v>
      </c>
      <c r="CY278" s="2">
        <f t="shared" si="145"/>
        <v>0</v>
      </c>
      <c r="CZ278" s="2">
        <f t="shared" si="145"/>
        <v>0</v>
      </c>
      <c r="DA278" s="2">
        <f t="shared" si="145"/>
        <v>0</v>
      </c>
      <c r="DB278" s="2">
        <f t="shared" si="145"/>
        <v>0</v>
      </c>
      <c r="DC278" s="2">
        <f t="shared" si="145"/>
        <v>0</v>
      </c>
      <c r="DD278" s="2">
        <f t="shared" si="145"/>
        <v>0</v>
      </c>
      <c r="DE278" s="2">
        <f t="shared" si="145"/>
        <v>0</v>
      </c>
      <c r="DF278" s="2">
        <f t="shared" si="145"/>
        <v>0</v>
      </c>
      <c r="DG278" s="3">
        <f t="shared" ref="DG278:EL278" si="146">DG311</f>
        <v>120776</v>
      </c>
      <c r="DH278" s="3">
        <f t="shared" si="146"/>
        <v>108523</v>
      </c>
      <c r="DI278" s="3">
        <f t="shared" si="146"/>
        <v>2050</v>
      </c>
      <c r="DJ278" s="3">
        <f t="shared" si="146"/>
        <v>649</v>
      </c>
      <c r="DK278" s="3">
        <f t="shared" si="146"/>
        <v>10203</v>
      </c>
      <c r="DL278" s="3">
        <f t="shared" si="146"/>
        <v>0</v>
      </c>
      <c r="DM278" s="3">
        <f t="shared" si="146"/>
        <v>18.648000000000003</v>
      </c>
      <c r="DN278" s="3">
        <f t="shared" si="146"/>
        <v>1.044</v>
      </c>
      <c r="DO278" s="3">
        <f t="shared" si="146"/>
        <v>0</v>
      </c>
      <c r="DP278" s="3">
        <f t="shared" si="146"/>
        <v>10107</v>
      </c>
      <c r="DQ278" s="3">
        <f t="shared" si="146"/>
        <v>5235</v>
      </c>
      <c r="DR278" s="3">
        <f t="shared" si="146"/>
        <v>0</v>
      </c>
      <c r="DS278" s="3">
        <f t="shared" si="146"/>
        <v>0</v>
      </c>
      <c r="DT278" s="3">
        <f t="shared" si="146"/>
        <v>120776</v>
      </c>
      <c r="DU278" s="3">
        <f t="shared" si="146"/>
        <v>108523</v>
      </c>
      <c r="DV278" s="3">
        <f t="shared" si="146"/>
        <v>2050</v>
      </c>
      <c r="DW278" s="3">
        <f t="shared" si="146"/>
        <v>649</v>
      </c>
      <c r="DX278" s="3">
        <f t="shared" si="146"/>
        <v>10203</v>
      </c>
      <c r="DY278" s="3">
        <f t="shared" si="146"/>
        <v>0</v>
      </c>
      <c r="DZ278" s="3">
        <f t="shared" si="146"/>
        <v>18.648000000000003</v>
      </c>
      <c r="EA278" s="3">
        <f t="shared" si="146"/>
        <v>1.044</v>
      </c>
      <c r="EB278" s="3">
        <f t="shared" si="146"/>
        <v>0</v>
      </c>
      <c r="EC278" s="3">
        <f t="shared" si="146"/>
        <v>10107</v>
      </c>
      <c r="ED278" s="3">
        <f t="shared" si="146"/>
        <v>5235</v>
      </c>
      <c r="EE278" s="3">
        <f t="shared" si="146"/>
        <v>0</v>
      </c>
      <c r="EF278" s="3">
        <f t="shared" si="146"/>
        <v>0</v>
      </c>
      <c r="EG278" s="3">
        <f t="shared" si="146"/>
        <v>0</v>
      </c>
      <c r="EH278" s="3">
        <f t="shared" si="146"/>
        <v>0</v>
      </c>
      <c r="EI278" s="3">
        <f t="shared" si="146"/>
        <v>0</v>
      </c>
      <c r="EJ278" s="3">
        <f t="shared" si="146"/>
        <v>137156</v>
      </c>
      <c r="EK278" s="3">
        <f t="shared" si="146"/>
        <v>4835</v>
      </c>
      <c r="EL278" s="3">
        <f t="shared" si="146"/>
        <v>132321</v>
      </c>
      <c r="EM278" s="3">
        <f t="shared" ref="EM278:FR278" si="147">EM311</f>
        <v>0</v>
      </c>
      <c r="EN278" s="3">
        <f t="shared" si="147"/>
        <v>108523</v>
      </c>
      <c r="EO278" s="3">
        <f t="shared" si="147"/>
        <v>108523</v>
      </c>
      <c r="EP278" s="3">
        <f t="shared" si="147"/>
        <v>0</v>
      </c>
      <c r="EQ278" s="3">
        <f t="shared" si="147"/>
        <v>108523</v>
      </c>
      <c r="ER278" s="3">
        <f t="shared" si="147"/>
        <v>0</v>
      </c>
      <c r="ES278" s="3">
        <f t="shared" si="147"/>
        <v>0</v>
      </c>
      <c r="ET278" s="3">
        <f t="shared" si="147"/>
        <v>0</v>
      </c>
      <c r="EU278" s="3">
        <f t="shared" si="147"/>
        <v>0</v>
      </c>
      <c r="EV278" s="3">
        <f t="shared" si="147"/>
        <v>0</v>
      </c>
      <c r="EW278" s="3">
        <f t="shared" si="147"/>
        <v>0</v>
      </c>
      <c r="EX278" s="3">
        <f t="shared" si="147"/>
        <v>0</v>
      </c>
      <c r="EY278" s="3">
        <f t="shared" si="147"/>
        <v>0</v>
      </c>
      <c r="EZ278" s="3">
        <f t="shared" si="147"/>
        <v>0</v>
      </c>
      <c r="FA278" s="3">
        <f t="shared" si="147"/>
        <v>0</v>
      </c>
      <c r="FB278" s="3">
        <f t="shared" si="147"/>
        <v>0</v>
      </c>
      <c r="FC278" s="3">
        <f t="shared" si="147"/>
        <v>0</v>
      </c>
      <c r="FD278" s="3">
        <f t="shared" si="147"/>
        <v>0</v>
      </c>
      <c r="FE278" s="3">
        <f t="shared" si="147"/>
        <v>0</v>
      </c>
      <c r="FF278" s="3">
        <f t="shared" si="147"/>
        <v>0</v>
      </c>
      <c r="FG278" s="3">
        <f t="shared" si="147"/>
        <v>0</v>
      </c>
      <c r="FH278" s="3">
        <f t="shared" si="147"/>
        <v>0</v>
      </c>
      <c r="FI278" s="3">
        <f t="shared" si="147"/>
        <v>0</v>
      </c>
      <c r="FJ278" s="3">
        <f t="shared" si="147"/>
        <v>0</v>
      </c>
      <c r="FK278" s="3">
        <f t="shared" si="147"/>
        <v>0</v>
      </c>
      <c r="FL278" s="3">
        <f t="shared" si="147"/>
        <v>0</v>
      </c>
      <c r="FM278" s="3">
        <f t="shared" si="147"/>
        <v>0</v>
      </c>
      <c r="FN278" s="3">
        <f t="shared" si="147"/>
        <v>0</v>
      </c>
      <c r="FO278" s="3">
        <f t="shared" si="147"/>
        <v>0</v>
      </c>
      <c r="FP278" s="3">
        <f t="shared" si="147"/>
        <v>0</v>
      </c>
      <c r="FQ278" s="3">
        <f t="shared" si="147"/>
        <v>0</v>
      </c>
      <c r="FR278" s="3">
        <f t="shared" si="147"/>
        <v>0</v>
      </c>
      <c r="FS278" s="3">
        <f t="shared" ref="FS278:GX278" si="148">FS311</f>
        <v>137156</v>
      </c>
      <c r="FT278" s="3">
        <f t="shared" si="148"/>
        <v>4835</v>
      </c>
      <c r="FU278" s="3">
        <f t="shared" si="148"/>
        <v>132321</v>
      </c>
      <c r="FV278" s="3">
        <f t="shared" si="148"/>
        <v>0</v>
      </c>
      <c r="FW278" s="3">
        <f t="shared" si="148"/>
        <v>108523</v>
      </c>
      <c r="FX278" s="3">
        <f t="shared" si="148"/>
        <v>108523</v>
      </c>
      <c r="FY278" s="3">
        <f t="shared" si="148"/>
        <v>0</v>
      </c>
      <c r="FZ278" s="3">
        <f t="shared" si="148"/>
        <v>108523</v>
      </c>
      <c r="GA278" s="3">
        <f t="shared" si="148"/>
        <v>0</v>
      </c>
      <c r="GB278" s="3">
        <f t="shared" si="148"/>
        <v>0</v>
      </c>
      <c r="GC278" s="3">
        <f t="shared" si="148"/>
        <v>0</v>
      </c>
      <c r="GD278" s="3">
        <f t="shared" si="148"/>
        <v>0</v>
      </c>
      <c r="GE278" s="3">
        <f t="shared" si="148"/>
        <v>0</v>
      </c>
      <c r="GF278" s="3">
        <f t="shared" si="148"/>
        <v>0</v>
      </c>
      <c r="GG278" s="3">
        <f t="shared" si="148"/>
        <v>0</v>
      </c>
      <c r="GH278" s="3">
        <f t="shared" si="148"/>
        <v>0</v>
      </c>
      <c r="GI278" s="3">
        <f t="shared" si="148"/>
        <v>0</v>
      </c>
      <c r="GJ278" s="3">
        <f t="shared" si="148"/>
        <v>0</v>
      </c>
      <c r="GK278" s="3">
        <f t="shared" si="148"/>
        <v>0</v>
      </c>
      <c r="GL278" s="3">
        <f t="shared" si="148"/>
        <v>0</v>
      </c>
      <c r="GM278" s="3">
        <f t="shared" si="148"/>
        <v>0</v>
      </c>
      <c r="GN278" s="3">
        <f t="shared" si="148"/>
        <v>0</v>
      </c>
      <c r="GO278" s="3">
        <f t="shared" si="148"/>
        <v>0</v>
      </c>
      <c r="GP278" s="3">
        <f t="shared" si="148"/>
        <v>0</v>
      </c>
      <c r="GQ278" s="3">
        <f t="shared" si="148"/>
        <v>0</v>
      </c>
      <c r="GR278" s="3">
        <f t="shared" si="148"/>
        <v>0</v>
      </c>
      <c r="GS278" s="3">
        <f t="shared" si="148"/>
        <v>0</v>
      </c>
      <c r="GT278" s="3">
        <f t="shared" si="148"/>
        <v>0</v>
      </c>
      <c r="GU278" s="3">
        <f t="shared" si="148"/>
        <v>0</v>
      </c>
      <c r="GV278" s="3">
        <f t="shared" si="148"/>
        <v>0</v>
      </c>
      <c r="GW278" s="3">
        <f t="shared" si="148"/>
        <v>0</v>
      </c>
      <c r="GX278" s="3">
        <f t="shared" si="148"/>
        <v>0</v>
      </c>
    </row>
    <row r="280" spans="1:255" x14ac:dyDescent="0.2">
      <c r="A280" s="5">
        <v>17</v>
      </c>
      <c r="B280" s="5">
        <v>1</v>
      </c>
      <c r="C280" s="5">
        <f>ROW(SmtRes!A94)</f>
        <v>94</v>
      </c>
      <c r="D280" s="5">
        <f>ROW(EtalonRes!A94)</f>
        <v>94</v>
      </c>
      <c r="E280" s="5" t="s">
        <v>76</v>
      </c>
      <c r="F280" s="5" t="s">
        <v>181</v>
      </c>
      <c r="G280" s="5" t="s">
        <v>182</v>
      </c>
      <c r="H280" s="5" t="s">
        <v>94</v>
      </c>
      <c r="I280" s="5">
        <v>3</v>
      </c>
      <c r="J280" s="5">
        <v>0</v>
      </c>
      <c r="K280" s="5">
        <v>3</v>
      </c>
      <c r="L280" s="5"/>
      <c r="M280" s="5"/>
      <c r="N280" s="5"/>
      <c r="O280" s="5">
        <f>ROUND(CP280,2)</f>
        <v>72.8</v>
      </c>
      <c r="P280" s="5">
        <f>ROUND(CQ280*I280,2)</f>
        <v>1.74</v>
      </c>
      <c r="Q280" s="5">
        <f>ROUND(CR280*I280,2)</f>
        <v>31.94</v>
      </c>
      <c r="R280" s="5">
        <f>ROUND(CS280*I280,2)</f>
        <v>1.95</v>
      </c>
      <c r="S280" s="5">
        <f>ROUND(CT280*I280,2)</f>
        <v>39.119999999999997</v>
      </c>
      <c r="T280" s="5">
        <f>ROUND(CU280*I280,2)</f>
        <v>0</v>
      </c>
      <c r="U280" s="5">
        <f t="shared" ref="U280:U309" si="149">ROUND(CV280*I280,7)</f>
        <v>4.0679999999999996</v>
      </c>
      <c r="V280" s="5">
        <f t="shared" ref="V280:V309" si="150">ROUND(CW280*I280,7)</f>
        <v>0.14399999999999999</v>
      </c>
      <c r="W280" s="5">
        <f>ROUND(CX280*I280,2)</f>
        <v>0</v>
      </c>
      <c r="X280" s="5">
        <f>ROUND(CY280,2)</f>
        <v>39.840000000000003</v>
      </c>
      <c r="Y280" s="5">
        <f>ROUND(CZ280,2)</f>
        <v>20.95</v>
      </c>
      <c r="Z280" s="5"/>
      <c r="AA280" s="5">
        <v>64876332</v>
      </c>
      <c r="AB280" s="5">
        <f t="shared" ref="AB280:AB309" si="151">ROUND((AC280+AD280+AF280),2)</f>
        <v>24.27</v>
      </c>
      <c r="AC280" s="5">
        <f t="shared" ref="AC280:AC309" si="152">ROUND((ES280),2)</f>
        <v>0.57999999999999996</v>
      </c>
      <c r="AD280" s="5">
        <f t="shared" ref="AD280:AD289" si="153">ROUND(((((ET280*ROUND(1.2,7)))-((EU280*ROUND(1.2,7))))+AE280),2)</f>
        <v>10.65</v>
      </c>
      <c r="AE280" s="5">
        <f t="shared" ref="AE280:AE289" si="154">ROUND(((EU280*ROUND(1.2,7))),2)</f>
        <v>0.65</v>
      </c>
      <c r="AF280" s="5">
        <f t="shared" ref="AF280:AF289" si="155">ROUND(((EV280*ROUND(1.2,7))),2)</f>
        <v>13.04</v>
      </c>
      <c r="AG280" s="5">
        <f t="shared" ref="AG280:AG309" si="156">ROUND((AP280),2)</f>
        <v>0</v>
      </c>
      <c r="AH280" s="5">
        <f t="shared" ref="AH280:AH289" si="157">((EW280*ROUND(1.2,7)))</f>
        <v>1.3559999999999999</v>
      </c>
      <c r="AI280" s="5">
        <f t="shared" ref="AI280:AI289" si="158">((EX280*ROUND(1.2,7)))</f>
        <v>4.8000000000000001E-2</v>
      </c>
      <c r="AJ280" s="5">
        <f t="shared" ref="AJ280:AJ309" si="159">(AS280)</f>
        <v>0</v>
      </c>
      <c r="AK280" s="5">
        <v>20.32</v>
      </c>
      <c r="AL280" s="5">
        <v>0.57999999999999996</v>
      </c>
      <c r="AM280" s="5">
        <v>8.8699999999999992</v>
      </c>
      <c r="AN280" s="5">
        <v>0.54</v>
      </c>
      <c r="AO280" s="5">
        <v>10.87</v>
      </c>
      <c r="AP280" s="5">
        <v>0</v>
      </c>
      <c r="AQ280" s="5">
        <v>1.1299999999999999</v>
      </c>
      <c r="AR280" s="5">
        <v>0.04</v>
      </c>
      <c r="AS280" s="5">
        <v>0</v>
      </c>
      <c r="AT280" s="5">
        <v>97</v>
      </c>
      <c r="AU280" s="5">
        <v>51</v>
      </c>
      <c r="AV280" s="5">
        <v>1</v>
      </c>
      <c r="AW280" s="5">
        <v>1</v>
      </c>
      <c r="AX280" s="5"/>
      <c r="AY280" s="5"/>
      <c r="AZ280" s="5">
        <v>1</v>
      </c>
      <c r="BA280" s="5">
        <v>1</v>
      </c>
      <c r="BB280" s="5">
        <v>1</v>
      </c>
      <c r="BC280" s="5">
        <v>1</v>
      </c>
      <c r="BD280" s="5" t="s">
        <v>3</v>
      </c>
      <c r="BE280" s="5" t="s">
        <v>3</v>
      </c>
      <c r="BF280" s="5" t="s">
        <v>3</v>
      </c>
      <c r="BG280" s="5" t="s">
        <v>3</v>
      </c>
      <c r="BH280" s="5">
        <v>0</v>
      </c>
      <c r="BI280" s="5">
        <v>2</v>
      </c>
      <c r="BJ280" s="5" t="s">
        <v>183</v>
      </c>
      <c r="BK280" s="5"/>
      <c r="BL280" s="5"/>
      <c r="BM280" s="5">
        <v>108001</v>
      </c>
      <c r="BN280" s="5">
        <v>0</v>
      </c>
      <c r="BO280" s="5" t="s">
        <v>3</v>
      </c>
      <c r="BP280" s="5">
        <v>0</v>
      </c>
      <c r="BQ280" s="5">
        <v>3</v>
      </c>
      <c r="BR280" s="5">
        <v>0</v>
      </c>
      <c r="BS280" s="5">
        <v>1</v>
      </c>
      <c r="BT280" s="5">
        <v>1</v>
      </c>
      <c r="BU280" s="5">
        <v>1</v>
      </c>
      <c r="BV280" s="5">
        <v>1</v>
      </c>
      <c r="BW280" s="5">
        <v>1</v>
      </c>
      <c r="BX280" s="5">
        <v>1</v>
      </c>
      <c r="BY280" s="5" t="s">
        <v>3</v>
      </c>
      <c r="BZ280" s="5">
        <v>97</v>
      </c>
      <c r="CA280" s="5">
        <v>51</v>
      </c>
      <c r="CB280" s="5" t="s">
        <v>3</v>
      </c>
      <c r="CC280" s="5"/>
      <c r="CD280" s="5"/>
      <c r="CE280" s="5">
        <v>0</v>
      </c>
      <c r="CF280" s="5">
        <v>0</v>
      </c>
      <c r="CG280" s="5">
        <v>0</v>
      </c>
      <c r="CH280" s="5"/>
      <c r="CI280" s="5"/>
      <c r="CJ280" s="5"/>
      <c r="CK280" s="5"/>
      <c r="CL280" s="5"/>
      <c r="CM280" s="5">
        <v>0</v>
      </c>
      <c r="CN280" s="5" t="s">
        <v>514</v>
      </c>
      <c r="CO280" s="5">
        <v>0</v>
      </c>
      <c r="CP280" s="5">
        <f t="shared" ref="CP280:CP309" si="160">(P280+Q280+S280)</f>
        <v>72.8</v>
      </c>
      <c r="CQ280" s="5">
        <f t="shared" ref="CQ280:CQ289" si="161">AC280*BC280</f>
        <v>0.57999999999999996</v>
      </c>
      <c r="CR280" s="5">
        <f t="shared" ref="CR280:CR289" si="162">((((ET280*ROUND(1.2,7)))*BB280-((EU280*ROUND(1.2,7)))*BS280)+AE280*BS280)</f>
        <v>10.645999999999999</v>
      </c>
      <c r="CS280" s="5">
        <f t="shared" ref="CS280:CS309" si="163">AE280*BS280</f>
        <v>0.65</v>
      </c>
      <c r="CT280" s="5">
        <f t="shared" ref="CT280:CT309" si="164">AF280*BA280</f>
        <v>13.04</v>
      </c>
      <c r="CU280" s="5">
        <f t="shared" ref="CU280:CU309" si="165">AG280</f>
        <v>0</v>
      </c>
      <c r="CV280" s="5">
        <f t="shared" ref="CV280:CV309" si="166">AH280</f>
        <v>1.3559999999999999</v>
      </c>
      <c r="CW280" s="5">
        <f t="shared" ref="CW280:CW309" si="167">AI280</f>
        <v>4.8000000000000001E-2</v>
      </c>
      <c r="CX280" s="5">
        <f t="shared" ref="CX280:CX309" si="168">AJ280</f>
        <v>0</v>
      </c>
      <c r="CY280" s="5">
        <f t="shared" ref="CY280:CY309" si="169">(((S280+R280)*AT280)/100)</f>
        <v>39.837899999999998</v>
      </c>
      <c r="CZ280" s="5">
        <f t="shared" ref="CZ280:CZ309" si="170">(((S280+R280)*AU280)/100)</f>
        <v>20.945700000000002</v>
      </c>
      <c r="DA280" s="5"/>
      <c r="DB280" s="5">
        <v>11</v>
      </c>
      <c r="DC280" s="5" t="s">
        <v>3</v>
      </c>
      <c r="DD280" s="5" t="s">
        <v>3</v>
      </c>
      <c r="DE280" s="5" t="s">
        <v>96</v>
      </c>
      <c r="DF280" s="5" t="s">
        <v>96</v>
      </c>
      <c r="DG280" s="5" t="s">
        <v>96</v>
      </c>
      <c r="DH280" s="5" t="s">
        <v>3</v>
      </c>
      <c r="DI280" s="5" t="s">
        <v>96</v>
      </c>
      <c r="DJ280" s="5" t="s">
        <v>96</v>
      </c>
      <c r="DK280" s="5" t="s">
        <v>3</v>
      </c>
      <c r="DL280" s="5" t="s">
        <v>3</v>
      </c>
      <c r="DM280" s="5" t="s">
        <v>3</v>
      </c>
      <c r="DN280" s="5">
        <v>0</v>
      </c>
      <c r="DO280" s="5">
        <v>0</v>
      </c>
      <c r="DP280" s="5">
        <v>1</v>
      </c>
      <c r="DQ280" s="5">
        <v>1</v>
      </c>
      <c r="DR280" s="5"/>
      <c r="DS280" s="5"/>
      <c r="DT280" s="5"/>
      <c r="DU280" s="5">
        <v>1013</v>
      </c>
      <c r="DV280" s="5" t="s">
        <v>94</v>
      </c>
      <c r="DW280" s="5" t="s">
        <v>94</v>
      </c>
      <c r="DX280" s="5">
        <v>1</v>
      </c>
      <c r="DY280" s="5"/>
      <c r="DZ280" s="5" t="s">
        <v>3</v>
      </c>
      <c r="EA280" s="5" t="s">
        <v>3</v>
      </c>
      <c r="EB280" s="5" t="s">
        <v>3</v>
      </c>
      <c r="EC280" s="5" t="s">
        <v>3</v>
      </c>
      <c r="ED280" s="5"/>
      <c r="EE280" s="5">
        <v>49994016</v>
      </c>
      <c r="EF280" s="5">
        <v>3</v>
      </c>
      <c r="EG280" s="5" t="s">
        <v>91</v>
      </c>
      <c r="EH280" s="5">
        <v>0</v>
      </c>
      <c r="EI280" s="5" t="s">
        <v>3</v>
      </c>
      <c r="EJ280" s="5">
        <v>2</v>
      </c>
      <c r="EK280" s="5">
        <v>108001</v>
      </c>
      <c r="EL280" s="5" t="s">
        <v>97</v>
      </c>
      <c r="EM280" s="5" t="s">
        <v>98</v>
      </c>
      <c r="EN280" s="5"/>
      <c r="EO280" s="5" t="s">
        <v>99</v>
      </c>
      <c r="EP280" s="5"/>
      <c r="EQ280" s="5">
        <v>0</v>
      </c>
      <c r="ER280" s="5">
        <v>20.32</v>
      </c>
      <c r="ES280" s="5">
        <v>0.57999999999999996</v>
      </c>
      <c r="ET280" s="5">
        <v>8.8699999999999992</v>
      </c>
      <c r="EU280" s="5">
        <v>0.54</v>
      </c>
      <c r="EV280" s="5">
        <v>10.87</v>
      </c>
      <c r="EW280" s="5">
        <v>1.1299999999999999</v>
      </c>
      <c r="EX280" s="5">
        <v>0.04</v>
      </c>
      <c r="EY280" s="5">
        <v>0</v>
      </c>
      <c r="EZ280" s="5"/>
      <c r="FA280" s="5"/>
      <c r="FB280" s="5"/>
      <c r="FC280" s="5"/>
      <c r="FD280" s="5"/>
      <c r="FE280" s="5"/>
      <c r="FF280" s="5"/>
      <c r="FG280" s="5"/>
      <c r="FH280" s="5"/>
      <c r="FI280" s="5"/>
      <c r="FJ280" s="5"/>
      <c r="FK280" s="5"/>
      <c r="FL280" s="5"/>
      <c r="FM280" s="5"/>
      <c r="FN280" s="5"/>
      <c r="FO280" s="5"/>
      <c r="FP280" s="5"/>
      <c r="FQ280" s="5">
        <v>0</v>
      </c>
      <c r="FR280" s="5">
        <v>0</v>
      </c>
      <c r="FS280" s="5">
        <v>0</v>
      </c>
      <c r="FT280" s="5"/>
      <c r="FU280" s="5"/>
      <c r="FV280" s="5"/>
      <c r="FW280" s="5"/>
      <c r="FX280" s="5">
        <v>97</v>
      </c>
      <c r="FY280" s="5">
        <v>51</v>
      </c>
      <c r="FZ280" s="5"/>
      <c r="GA280" s="5" t="s">
        <v>3</v>
      </c>
      <c r="GB280" s="5"/>
      <c r="GC280" s="5"/>
      <c r="GD280" s="5">
        <v>1</v>
      </c>
      <c r="GE280" s="5"/>
      <c r="GF280" s="5">
        <v>-1377125086</v>
      </c>
      <c r="GG280" s="5">
        <v>2</v>
      </c>
      <c r="GH280" s="5">
        <v>1</v>
      </c>
      <c r="GI280" s="5">
        <v>-2</v>
      </c>
      <c r="GJ280" s="5">
        <v>0</v>
      </c>
      <c r="GK280" s="5">
        <v>0</v>
      </c>
      <c r="GL280" s="5">
        <f>ROUND(IF(AND(BH280=3,BI280=3,FS280&lt;&gt;0),P280,0),2)</f>
        <v>0</v>
      </c>
      <c r="GM280" s="5">
        <f>ROUND(O280+X280+Y280,2)+GX280</f>
        <v>133.59</v>
      </c>
      <c r="GN280" s="5">
        <f t="shared" ref="GN280:GN309" si="171">IF(OR(BI280=0,BI280=1),GM280-GX280,0)</f>
        <v>0</v>
      </c>
      <c r="GO280" s="5">
        <f t="shared" ref="GO280:GO309" si="172">IF(BI280=2,GM280-GX280,0)</f>
        <v>133.59</v>
      </c>
      <c r="GP280" s="5">
        <f t="shared" ref="GP280:GP309" si="173">IF(BI280=4,GM280-GX280,0)</f>
        <v>0</v>
      </c>
      <c r="GQ280" s="5"/>
      <c r="GR280" s="5">
        <v>0</v>
      </c>
      <c r="GS280" s="5">
        <v>3</v>
      </c>
      <c r="GT280" s="5">
        <v>0</v>
      </c>
      <c r="GU280" s="5" t="s">
        <v>3</v>
      </c>
      <c r="GV280" s="5">
        <f t="shared" ref="GV280:GV309" si="174">ROUND((GT280),2)</f>
        <v>0</v>
      </c>
      <c r="GW280" s="5">
        <v>1</v>
      </c>
      <c r="GX280" s="5">
        <f>ROUND(HC280*I280,2)</f>
        <v>0</v>
      </c>
      <c r="GY280" s="5"/>
      <c r="GZ280" s="5"/>
      <c r="HA280" s="5">
        <v>0</v>
      </c>
      <c r="HB280" s="5">
        <v>0</v>
      </c>
      <c r="HC280" s="5">
        <f t="shared" ref="HC280:HC309" si="175">GV280*GW280</f>
        <v>0</v>
      </c>
      <c r="HD280" s="5"/>
      <c r="HE280" s="5" t="s">
        <v>3</v>
      </c>
      <c r="HF280" s="5" t="s">
        <v>3</v>
      </c>
      <c r="HG280" s="5"/>
      <c r="HH280" s="5"/>
      <c r="HI280" s="5"/>
      <c r="HJ280" s="5"/>
      <c r="HK280" s="5"/>
      <c r="HL280" s="5"/>
      <c r="HM280" s="5" t="s">
        <v>3</v>
      </c>
      <c r="HN280" s="5" t="s">
        <v>100</v>
      </c>
      <c r="HO280" s="5" t="s">
        <v>101</v>
      </c>
      <c r="HP280" s="5" t="s">
        <v>97</v>
      </c>
      <c r="HQ280" s="5" t="s">
        <v>97</v>
      </c>
      <c r="HR280" s="5"/>
      <c r="HS280" s="5">
        <v>0</v>
      </c>
      <c r="HT280" s="5"/>
      <c r="HU280" s="5"/>
      <c r="HV280" s="5"/>
      <c r="HW280" s="5"/>
      <c r="HX280" s="5"/>
      <c r="HY280" s="5"/>
      <c r="HZ280" s="5"/>
      <c r="IA280" s="5"/>
      <c r="IB280" s="5"/>
      <c r="IC280" s="5"/>
      <c r="ID280" s="5"/>
      <c r="IE280" s="5"/>
      <c r="IF280" s="5"/>
      <c r="IG280" s="5"/>
      <c r="IH280" s="5"/>
      <c r="II280" s="5"/>
      <c r="IJ280" s="5"/>
      <c r="IK280" s="5">
        <v>0</v>
      </c>
      <c r="IL280" s="5"/>
      <c r="IM280" s="5"/>
      <c r="IN280" s="5"/>
      <c r="IO280" s="5"/>
      <c r="IP280" s="5"/>
      <c r="IQ280" s="5"/>
      <c r="IR280" s="5"/>
      <c r="IS280" s="5"/>
      <c r="IT280" s="5"/>
      <c r="IU280" s="5"/>
    </row>
    <row r="281" spans="1:255" x14ac:dyDescent="0.2">
      <c r="A281">
        <v>17</v>
      </c>
      <c r="B281">
        <v>1</v>
      </c>
      <c r="C281">
        <f>ROW(SmtRes!A100)</f>
        <v>100</v>
      </c>
      <c r="D281">
        <f>ROW(EtalonRes!A100)</f>
        <v>100</v>
      </c>
      <c r="E281" t="s">
        <v>76</v>
      </c>
      <c r="F281" t="s">
        <v>181</v>
      </c>
      <c r="G281" t="s">
        <v>182</v>
      </c>
      <c r="H281" t="s">
        <v>94</v>
      </c>
      <c r="I281">
        <v>3</v>
      </c>
      <c r="J281">
        <v>0</v>
      </c>
      <c r="K281">
        <v>3</v>
      </c>
      <c r="O281">
        <f>ROUND(CP281,0)</f>
        <v>2562</v>
      </c>
      <c r="P281">
        <f>ROUND(CQ281*I281,0)</f>
        <v>51</v>
      </c>
      <c r="Q281">
        <f>ROUND(CR281*I281,0)</f>
        <v>519</v>
      </c>
      <c r="R281">
        <f>ROUND(CS281*I281,0)</f>
        <v>99</v>
      </c>
      <c r="S281">
        <f>ROUND(CT281*I281,0)</f>
        <v>1992</v>
      </c>
      <c r="T281">
        <f>ROUND(CU281*I281,0)</f>
        <v>0</v>
      </c>
      <c r="U281">
        <f t="shared" si="149"/>
        <v>4.0679999999999996</v>
      </c>
      <c r="V281">
        <f t="shared" si="150"/>
        <v>0.14399999999999999</v>
      </c>
      <c r="W281">
        <f>ROUND(CX281*I281,0)</f>
        <v>0</v>
      </c>
      <c r="X281">
        <f>ROUND(CY281,0)</f>
        <v>2028</v>
      </c>
      <c r="Y281">
        <f>ROUND(CZ281,0)</f>
        <v>1066</v>
      </c>
      <c r="AA281">
        <v>64876330</v>
      </c>
      <c r="AB281">
        <f t="shared" si="151"/>
        <v>24.27</v>
      </c>
      <c r="AC281">
        <f t="shared" si="152"/>
        <v>0.57999999999999996</v>
      </c>
      <c r="AD281">
        <f t="shared" si="153"/>
        <v>10.65</v>
      </c>
      <c r="AE281">
        <f t="shared" si="154"/>
        <v>0.65</v>
      </c>
      <c r="AF281">
        <f t="shared" si="155"/>
        <v>13.04</v>
      </c>
      <c r="AG281">
        <f t="shared" si="156"/>
        <v>0</v>
      </c>
      <c r="AH281">
        <f t="shared" si="157"/>
        <v>1.3559999999999999</v>
      </c>
      <c r="AI281">
        <f t="shared" si="158"/>
        <v>4.8000000000000001E-2</v>
      </c>
      <c r="AJ281">
        <f t="shared" si="159"/>
        <v>0</v>
      </c>
      <c r="AK281">
        <v>20.32</v>
      </c>
      <c r="AL281">
        <v>0.57999999999999996</v>
      </c>
      <c r="AM281">
        <v>8.8699999999999992</v>
      </c>
      <c r="AN281">
        <v>0.54</v>
      </c>
      <c r="AO281">
        <v>10.87</v>
      </c>
      <c r="AP281">
        <v>0</v>
      </c>
      <c r="AQ281">
        <v>1.1299999999999999</v>
      </c>
      <c r="AR281">
        <v>0.04</v>
      </c>
      <c r="AS281">
        <v>0</v>
      </c>
      <c r="AT281">
        <v>97</v>
      </c>
      <c r="AU281">
        <v>51</v>
      </c>
      <c r="AV281">
        <v>1</v>
      </c>
      <c r="AW281">
        <v>1</v>
      </c>
      <c r="AZ281">
        <v>1</v>
      </c>
      <c r="BA281">
        <v>50.93</v>
      </c>
      <c r="BB281">
        <v>16.23</v>
      </c>
      <c r="BC281">
        <v>29.57</v>
      </c>
      <c r="BD281" t="s">
        <v>3</v>
      </c>
      <c r="BE281" t="s">
        <v>3</v>
      </c>
      <c r="BF281" t="s">
        <v>3</v>
      </c>
      <c r="BG281" t="s">
        <v>3</v>
      </c>
      <c r="BH281">
        <v>0</v>
      </c>
      <c r="BI281">
        <v>2</v>
      </c>
      <c r="BJ281" t="s">
        <v>183</v>
      </c>
      <c r="BM281">
        <v>108001</v>
      </c>
      <c r="BN281">
        <v>0</v>
      </c>
      <c r="BO281" t="s">
        <v>181</v>
      </c>
      <c r="BP281">
        <v>1</v>
      </c>
      <c r="BQ281">
        <v>3</v>
      </c>
      <c r="BR281">
        <v>0</v>
      </c>
      <c r="BS281">
        <v>50.93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97</v>
      </c>
      <c r="CA281">
        <v>51</v>
      </c>
      <c r="CB281" t="s">
        <v>3</v>
      </c>
      <c r="CE281">
        <v>0</v>
      </c>
      <c r="CF281">
        <v>0</v>
      </c>
      <c r="CG281">
        <v>0</v>
      </c>
      <c r="CM281">
        <v>0</v>
      </c>
      <c r="CN281" t="s">
        <v>514</v>
      </c>
      <c r="CO281">
        <v>0</v>
      </c>
      <c r="CP281">
        <f t="shared" si="160"/>
        <v>2562</v>
      </c>
      <c r="CQ281">
        <f t="shared" si="161"/>
        <v>17.150600000000001</v>
      </c>
      <c r="CR281">
        <f t="shared" si="162"/>
        <v>172.85398000000001</v>
      </c>
      <c r="CS281">
        <f t="shared" si="163"/>
        <v>33.104500000000002</v>
      </c>
      <c r="CT281">
        <f t="shared" si="164"/>
        <v>664.1271999999999</v>
      </c>
      <c r="CU281">
        <f t="shared" si="165"/>
        <v>0</v>
      </c>
      <c r="CV281">
        <f t="shared" si="166"/>
        <v>1.3559999999999999</v>
      </c>
      <c r="CW281">
        <f t="shared" si="167"/>
        <v>4.8000000000000001E-2</v>
      </c>
      <c r="CX281">
        <f t="shared" si="168"/>
        <v>0</v>
      </c>
      <c r="CY281">
        <f t="shared" si="169"/>
        <v>2028.27</v>
      </c>
      <c r="CZ281">
        <f t="shared" si="170"/>
        <v>1066.4100000000001</v>
      </c>
      <c r="DB281">
        <v>12</v>
      </c>
      <c r="DC281" t="s">
        <v>3</v>
      </c>
      <c r="DD281" t="s">
        <v>3</v>
      </c>
      <c r="DE281" t="s">
        <v>96</v>
      </c>
      <c r="DF281" t="s">
        <v>96</v>
      </c>
      <c r="DG281" t="s">
        <v>96</v>
      </c>
      <c r="DH281" t="s">
        <v>3</v>
      </c>
      <c r="DI281" t="s">
        <v>96</v>
      </c>
      <c r="DJ281" t="s">
        <v>96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94</v>
      </c>
      <c r="DW281" t="s">
        <v>94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49994016</v>
      </c>
      <c r="EF281">
        <v>3</v>
      </c>
      <c r="EG281" t="s">
        <v>91</v>
      </c>
      <c r="EH281">
        <v>0</v>
      </c>
      <c r="EI281" t="s">
        <v>3</v>
      </c>
      <c r="EJ281">
        <v>2</v>
      </c>
      <c r="EK281">
        <v>108001</v>
      </c>
      <c r="EL281" t="s">
        <v>97</v>
      </c>
      <c r="EM281" t="s">
        <v>98</v>
      </c>
      <c r="EO281" t="s">
        <v>99</v>
      </c>
      <c r="EQ281">
        <v>0</v>
      </c>
      <c r="ER281">
        <v>20.32</v>
      </c>
      <c r="ES281">
        <v>0.57999999999999996</v>
      </c>
      <c r="ET281">
        <v>8.8699999999999992</v>
      </c>
      <c r="EU281">
        <v>0.54</v>
      </c>
      <c r="EV281">
        <v>10.87</v>
      </c>
      <c r="EW281">
        <v>1.1299999999999999</v>
      </c>
      <c r="EX281">
        <v>0.04</v>
      </c>
      <c r="EY281">
        <v>0</v>
      </c>
      <c r="FQ281">
        <v>0</v>
      </c>
      <c r="FR281">
        <v>0</v>
      </c>
      <c r="FS281">
        <v>0</v>
      </c>
      <c r="FX281">
        <v>97</v>
      </c>
      <c r="FY281">
        <v>51</v>
      </c>
      <c r="GA281" t="s">
        <v>3</v>
      </c>
      <c r="GD281">
        <v>0</v>
      </c>
      <c r="GF281">
        <v>-1377125086</v>
      </c>
      <c r="GG281">
        <v>2</v>
      </c>
      <c r="GH281">
        <v>1</v>
      </c>
      <c r="GI281">
        <v>2</v>
      </c>
      <c r="GJ281">
        <v>0</v>
      </c>
      <c r="GK281">
        <f>ROUND(R281*(S12)/100,0)</f>
        <v>158</v>
      </c>
      <c r="GL281">
        <f>ROUND(IF(AND(BH281=3,BI281=3,FS281&lt;&gt;0),P281,0),0)</f>
        <v>0</v>
      </c>
      <c r="GM281">
        <f>ROUND(O281+X281+Y281+GK281,0)+GX281</f>
        <v>5814</v>
      </c>
      <c r="GN281">
        <f t="shared" si="171"/>
        <v>0</v>
      </c>
      <c r="GO281">
        <f t="shared" si="172"/>
        <v>5814</v>
      </c>
      <c r="GP281">
        <f t="shared" si="173"/>
        <v>0</v>
      </c>
      <c r="GR281">
        <v>0</v>
      </c>
      <c r="GS281">
        <v>3</v>
      </c>
      <c r="GT281">
        <v>0</v>
      </c>
      <c r="GU281" t="s">
        <v>3</v>
      </c>
      <c r="GV281">
        <f t="shared" si="174"/>
        <v>0</v>
      </c>
      <c r="GW281">
        <v>1</v>
      </c>
      <c r="GX281">
        <f>ROUND(HC281*I281,0)</f>
        <v>0</v>
      </c>
      <c r="HA281">
        <v>0</v>
      </c>
      <c r="HB281">
        <v>0</v>
      </c>
      <c r="HC281">
        <f t="shared" si="175"/>
        <v>0</v>
      </c>
      <c r="HE281" t="s">
        <v>3</v>
      </c>
      <c r="HF281" t="s">
        <v>3</v>
      </c>
      <c r="HM281" t="s">
        <v>3</v>
      </c>
      <c r="HN281" t="s">
        <v>100</v>
      </c>
      <c r="HO281" t="s">
        <v>101</v>
      </c>
      <c r="HP281" t="s">
        <v>97</v>
      </c>
      <c r="HQ281" t="s">
        <v>97</v>
      </c>
      <c r="HS281">
        <v>0</v>
      </c>
      <c r="IK281">
        <v>0</v>
      </c>
    </row>
    <row r="282" spans="1:255" x14ac:dyDescent="0.2">
      <c r="A282" s="5">
        <v>17</v>
      </c>
      <c r="B282" s="5">
        <v>1</v>
      </c>
      <c r="C282" s="5">
        <f>ROW(SmtRes!A110)</f>
        <v>110</v>
      </c>
      <c r="D282" s="5">
        <f>ROW(EtalonRes!A110)</f>
        <v>110</v>
      </c>
      <c r="E282" s="5" t="s">
        <v>3</v>
      </c>
      <c r="F282" s="5" t="s">
        <v>184</v>
      </c>
      <c r="G282" s="5" t="s">
        <v>185</v>
      </c>
      <c r="H282" s="5" t="s">
        <v>186</v>
      </c>
      <c r="I282" s="5">
        <v>3</v>
      </c>
      <c r="J282" s="5">
        <v>0</v>
      </c>
      <c r="K282" s="5">
        <v>3</v>
      </c>
      <c r="L282" s="5"/>
      <c r="M282" s="5"/>
      <c r="N282" s="5"/>
      <c r="O282" s="5">
        <f>ROUND(CP282,2)</f>
        <v>620.19000000000005</v>
      </c>
      <c r="P282" s="5">
        <f>ROUND(CQ282*I282,2)</f>
        <v>299.76</v>
      </c>
      <c r="Q282" s="5">
        <f>ROUND(CR282*I282,2)</f>
        <v>70.739999999999995</v>
      </c>
      <c r="R282" s="5">
        <f>ROUND(CS282*I282,2)</f>
        <v>3.42</v>
      </c>
      <c r="S282" s="5">
        <f>ROUND(CT282*I282,2)</f>
        <v>249.69</v>
      </c>
      <c r="T282" s="5">
        <f>ROUND(CU282*I282,2)</f>
        <v>0</v>
      </c>
      <c r="U282" s="5">
        <f t="shared" si="149"/>
        <v>25.956</v>
      </c>
      <c r="V282" s="5">
        <f t="shared" si="150"/>
        <v>0.252</v>
      </c>
      <c r="W282" s="5">
        <f>ROUND(CX282*I282,2)</f>
        <v>0</v>
      </c>
      <c r="X282" s="5">
        <f>ROUND(CY282,2)</f>
        <v>227.8</v>
      </c>
      <c r="Y282" s="5">
        <f>ROUND(CZ282,2)</f>
        <v>116.43</v>
      </c>
      <c r="Z282" s="5"/>
      <c r="AA282" s="5">
        <v>-1</v>
      </c>
      <c r="AB282" s="5">
        <f t="shared" si="151"/>
        <v>206.73</v>
      </c>
      <c r="AC282" s="5">
        <f t="shared" si="152"/>
        <v>99.92</v>
      </c>
      <c r="AD282" s="5">
        <f t="shared" si="153"/>
        <v>23.58</v>
      </c>
      <c r="AE282" s="5">
        <f t="shared" si="154"/>
        <v>1.1399999999999999</v>
      </c>
      <c r="AF282" s="5">
        <f t="shared" si="155"/>
        <v>83.23</v>
      </c>
      <c r="AG282" s="5">
        <f t="shared" si="156"/>
        <v>0</v>
      </c>
      <c r="AH282" s="5">
        <f t="shared" si="157"/>
        <v>8.6519999999999992</v>
      </c>
      <c r="AI282" s="5">
        <f t="shared" si="158"/>
        <v>8.4000000000000005E-2</v>
      </c>
      <c r="AJ282" s="5">
        <f t="shared" si="159"/>
        <v>0</v>
      </c>
      <c r="AK282" s="5">
        <v>188.93</v>
      </c>
      <c r="AL282" s="5">
        <v>99.92</v>
      </c>
      <c r="AM282" s="5">
        <v>19.649999999999999</v>
      </c>
      <c r="AN282" s="5">
        <v>0.95</v>
      </c>
      <c r="AO282" s="5">
        <v>69.36</v>
      </c>
      <c r="AP282" s="5">
        <v>0</v>
      </c>
      <c r="AQ282" s="5">
        <v>7.21</v>
      </c>
      <c r="AR282" s="5">
        <v>7.0000000000000007E-2</v>
      </c>
      <c r="AS282" s="5">
        <v>0</v>
      </c>
      <c r="AT282" s="5">
        <v>90</v>
      </c>
      <c r="AU282" s="5">
        <v>46</v>
      </c>
      <c r="AV282" s="5">
        <v>1</v>
      </c>
      <c r="AW282" s="5">
        <v>1</v>
      </c>
      <c r="AX282" s="5"/>
      <c r="AY282" s="5"/>
      <c r="AZ282" s="5">
        <v>1</v>
      </c>
      <c r="BA282" s="5">
        <v>1</v>
      </c>
      <c r="BB282" s="5">
        <v>1</v>
      </c>
      <c r="BC282" s="5">
        <v>1</v>
      </c>
      <c r="BD282" s="5" t="s">
        <v>3</v>
      </c>
      <c r="BE282" s="5" t="s">
        <v>3</v>
      </c>
      <c r="BF282" s="5" t="s">
        <v>3</v>
      </c>
      <c r="BG282" s="5" t="s">
        <v>3</v>
      </c>
      <c r="BH282" s="5">
        <v>0</v>
      </c>
      <c r="BI282" s="5">
        <v>2</v>
      </c>
      <c r="BJ282" s="5" t="s">
        <v>187</v>
      </c>
      <c r="BK282" s="5"/>
      <c r="BL282" s="5"/>
      <c r="BM282" s="5">
        <v>111001</v>
      </c>
      <c r="BN282" s="5">
        <v>0</v>
      </c>
      <c r="BO282" s="5" t="s">
        <v>3</v>
      </c>
      <c r="BP282" s="5">
        <v>0</v>
      </c>
      <c r="BQ282" s="5">
        <v>3</v>
      </c>
      <c r="BR282" s="5">
        <v>0</v>
      </c>
      <c r="BS282" s="5">
        <v>1</v>
      </c>
      <c r="BT282" s="5">
        <v>1</v>
      </c>
      <c r="BU282" s="5">
        <v>1</v>
      </c>
      <c r="BV282" s="5">
        <v>1</v>
      </c>
      <c r="BW282" s="5">
        <v>1</v>
      </c>
      <c r="BX282" s="5">
        <v>1</v>
      </c>
      <c r="BY282" s="5" t="s">
        <v>3</v>
      </c>
      <c r="BZ282" s="5">
        <v>90</v>
      </c>
      <c r="CA282" s="5">
        <v>46</v>
      </c>
      <c r="CB282" s="5" t="s">
        <v>3</v>
      </c>
      <c r="CC282" s="5"/>
      <c r="CD282" s="5"/>
      <c r="CE282" s="5">
        <v>0</v>
      </c>
      <c r="CF282" s="5">
        <v>0</v>
      </c>
      <c r="CG282" s="5">
        <v>0</v>
      </c>
      <c r="CH282" s="5"/>
      <c r="CI282" s="5"/>
      <c r="CJ282" s="5"/>
      <c r="CK282" s="5"/>
      <c r="CL282" s="5"/>
      <c r="CM282" s="5">
        <v>0</v>
      </c>
      <c r="CN282" s="5" t="s">
        <v>514</v>
      </c>
      <c r="CO282" s="5">
        <v>0</v>
      </c>
      <c r="CP282" s="5">
        <f t="shared" si="160"/>
        <v>620.19000000000005</v>
      </c>
      <c r="CQ282" s="5">
        <f t="shared" si="161"/>
        <v>99.92</v>
      </c>
      <c r="CR282" s="5">
        <f t="shared" si="162"/>
        <v>23.58</v>
      </c>
      <c r="CS282" s="5">
        <f t="shared" si="163"/>
        <v>1.1399999999999999</v>
      </c>
      <c r="CT282" s="5">
        <f t="shared" si="164"/>
        <v>83.23</v>
      </c>
      <c r="CU282" s="5">
        <f t="shared" si="165"/>
        <v>0</v>
      </c>
      <c r="CV282" s="5">
        <f t="shared" si="166"/>
        <v>8.6519999999999992</v>
      </c>
      <c r="CW282" s="5">
        <f t="shared" si="167"/>
        <v>8.4000000000000005E-2</v>
      </c>
      <c r="CX282" s="5">
        <f t="shared" si="168"/>
        <v>0</v>
      </c>
      <c r="CY282" s="5">
        <f t="shared" si="169"/>
        <v>227.79899999999998</v>
      </c>
      <c r="CZ282" s="5">
        <f t="shared" si="170"/>
        <v>116.4306</v>
      </c>
      <c r="DA282" s="5"/>
      <c r="DB282" s="5">
        <v>13</v>
      </c>
      <c r="DC282" s="5" t="s">
        <v>3</v>
      </c>
      <c r="DD282" s="5" t="s">
        <v>3</v>
      </c>
      <c r="DE282" s="5" t="s">
        <v>96</v>
      </c>
      <c r="DF282" s="5" t="s">
        <v>96</v>
      </c>
      <c r="DG282" s="5" t="s">
        <v>96</v>
      </c>
      <c r="DH282" s="5" t="s">
        <v>3</v>
      </c>
      <c r="DI282" s="5" t="s">
        <v>96</v>
      </c>
      <c r="DJ282" s="5" t="s">
        <v>96</v>
      </c>
      <c r="DK282" s="5" t="s">
        <v>3</v>
      </c>
      <c r="DL282" s="5" t="s">
        <v>3</v>
      </c>
      <c r="DM282" s="5" t="s">
        <v>3</v>
      </c>
      <c r="DN282" s="5">
        <v>0</v>
      </c>
      <c r="DO282" s="5">
        <v>0</v>
      </c>
      <c r="DP282" s="5">
        <v>1</v>
      </c>
      <c r="DQ282" s="5">
        <v>1</v>
      </c>
      <c r="DR282" s="5"/>
      <c r="DS282" s="5"/>
      <c r="DT282" s="5"/>
      <c r="DU282" s="5">
        <v>1013</v>
      </c>
      <c r="DV282" s="5" t="s">
        <v>186</v>
      </c>
      <c r="DW282" s="5" t="s">
        <v>186</v>
      </c>
      <c r="DX282" s="5">
        <v>1</v>
      </c>
      <c r="DY282" s="5"/>
      <c r="DZ282" s="5" t="s">
        <v>3</v>
      </c>
      <c r="EA282" s="5" t="s">
        <v>3</v>
      </c>
      <c r="EB282" s="5" t="s">
        <v>3</v>
      </c>
      <c r="EC282" s="5" t="s">
        <v>3</v>
      </c>
      <c r="ED282" s="5"/>
      <c r="EE282" s="5">
        <v>49994027</v>
      </c>
      <c r="EF282" s="5">
        <v>3</v>
      </c>
      <c r="EG282" s="5" t="s">
        <v>91</v>
      </c>
      <c r="EH282" s="5">
        <v>0</v>
      </c>
      <c r="EI282" s="5" t="s">
        <v>3</v>
      </c>
      <c r="EJ282" s="5">
        <v>2</v>
      </c>
      <c r="EK282" s="5">
        <v>111001</v>
      </c>
      <c r="EL282" s="5" t="s">
        <v>188</v>
      </c>
      <c r="EM282" s="5" t="s">
        <v>189</v>
      </c>
      <c r="EN282" s="5"/>
      <c r="EO282" s="5" t="s">
        <v>99</v>
      </c>
      <c r="EP282" s="5"/>
      <c r="EQ282" s="5">
        <v>132096</v>
      </c>
      <c r="ER282" s="5">
        <v>188.93</v>
      </c>
      <c r="ES282" s="5">
        <v>99.92</v>
      </c>
      <c r="ET282" s="5">
        <v>19.649999999999999</v>
      </c>
      <c r="EU282" s="5">
        <v>0.95</v>
      </c>
      <c r="EV282" s="5">
        <v>69.36</v>
      </c>
      <c r="EW282" s="5">
        <v>7.21</v>
      </c>
      <c r="EX282" s="5">
        <v>7.0000000000000007E-2</v>
      </c>
      <c r="EY282" s="5">
        <v>0</v>
      </c>
      <c r="EZ282" s="5"/>
      <c r="FA282" s="5"/>
      <c r="FB282" s="5"/>
      <c r="FC282" s="5"/>
      <c r="FD282" s="5"/>
      <c r="FE282" s="5"/>
      <c r="FF282" s="5"/>
      <c r="FG282" s="5"/>
      <c r="FH282" s="5"/>
      <c r="FI282" s="5"/>
      <c r="FJ282" s="5"/>
      <c r="FK282" s="5"/>
      <c r="FL282" s="5"/>
      <c r="FM282" s="5"/>
      <c r="FN282" s="5"/>
      <c r="FO282" s="5"/>
      <c r="FP282" s="5"/>
      <c r="FQ282" s="5">
        <v>0</v>
      </c>
      <c r="FR282" s="5">
        <v>0</v>
      </c>
      <c r="FS282" s="5">
        <v>0</v>
      </c>
      <c r="FT282" s="5"/>
      <c r="FU282" s="5"/>
      <c r="FV282" s="5"/>
      <c r="FW282" s="5"/>
      <c r="FX282" s="5">
        <v>90</v>
      </c>
      <c r="FY282" s="5">
        <v>46</v>
      </c>
      <c r="FZ282" s="5"/>
      <c r="GA282" s="5" t="s">
        <v>3</v>
      </c>
      <c r="GB282" s="5"/>
      <c r="GC282" s="5"/>
      <c r="GD282" s="5">
        <v>1</v>
      </c>
      <c r="GE282" s="5"/>
      <c r="GF282" s="5">
        <v>1009971374</v>
      </c>
      <c r="GG282" s="5">
        <v>2</v>
      </c>
      <c r="GH282" s="5">
        <v>1</v>
      </c>
      <c r="GI282" s="5">
        <v>-2</v>
      </c>
      <c r="GJ282" s="5">
        <v>0</v>
      </c>
      <c r="GK282" s="5">
        <v>0</v>
      </c>
      <c r="GL282" s="5">
        <f>ROUND(IF(AND(BH282=3,BI282=3,FS282&lt;&gt;0),P282,0),2)</f>
        <v>0</v>
      </c>
      <c r="GM282" s="5">
        <f>ROUND(O282+X282+Y282,2)+GX282</f>
        <v>964.42</v>
      </c>
      <c r="GN282" s="5">
        <f t="shared" si="171"/>
        <v>0</v>
      </c>
      <c r="GO282" s="5">
        <f t="shared" si="172"/>
        <v>964.42</v>
      </c>
      <c r="GP282" s="5">
        <f t="shared" si="173"/>
        <v>0</v>
      </c>
      <c r="GQ282" s="5"/>
      <c r="GR282" s="5">
        <v>0</v>
      </c>
      <c r="GS282" s="5">
        <v>3</v>
      </c>
      <c r="GT282" s="5">
        <v>0</v>
      </c>
      <c r="GU282" s="5" t="s">
        <v>3</v>
      </c>
      <c r="GV282" s="5">
        <f t="shared" si="174"/>
        <v>0</v>
      </c>
      <c r="GW282" s="5">
        <v>1</v>
      </c>
      <c r="GX282" s="5">
        <f>ROUND(HC282*I282,2)</f>
        <v>0</v>
      </c>
      <c r="GY282" s="5"/>
      <c r="GZ282" s="5"/>
      <c r="HA282" s="5">
        <v>0</v>
      </c>
      <c r="HB282" s="5">
        <v>0</v>
      </c>
      <c r="HC282" s="5">
        <f t="shared" si="175"/>
        <v>0</v>
      </c>
      <c r="HD282" s="5"/>
      <c r="HE282" s="5" t="s">
        <v>3</v>
      </c>
      <c r="HF282" s="5" t="s">
        <v>3</v>
      </c>
      <c r="HG282" s="5"/>
      <c r="HH282" s="5"/>
      <c r="HI282" s="5"/>
      <c r="HJ282" s="5"/>
      <c r="HK282" s="5"/>
      <c r="HL282" s="5"/>
      <c r="HM282" s="5" t="s">
        <v>3</v>
      </c>
      <c r="HN282" s="5" t="s">
        <v>190</v>
      </c>
      <c r="HO282" s="5" t="s">
        <v>191</v>
      </c>
      <c r="HP282" s="5" t="s">
        <v>188</v>
      </c>
      <c r="HQ282" s="5" t="s">
        <v>188</v>
      </c>
      <c r="HR282" s="5"/>
      <c r="HS282" s="5">
        <v>0</v>
      </c>
      <c r="HT282" s="5"/>
      <c r="HU282" s="5"/>
      <c r="HV282" s="5"/>
      <c r="HW282" s="5"/>
      <c r="HX282" s="5"/>
      <c r="HY282" s="5"/>
      <c r="HZ282" s="5"/>
      <c r="IA282" s="5"/>
      <c r="IB282" s="5"/>
      <c r="IC282" s="5"/>
      <c r="ID282" s="5"/>
      <c r="IE282" s="5"/>
      <c r="IF282" s="5"/>
      <c r="IG282" s="5"/>
      <c r="IH282" s="5"/>
      <c r="II282" s="5"/>
      <c r="IJ282" s="5"/>
      <c r="IK282" s="5">
        <v>0</v>
      </c>
      <c r="IL282" s="5"/>
      <c r="IM282" s="5"/>
      <c r="IN282" s="5"/>
      <c r="IO282" s="5"/>
      <c r="IP282" s="5"/>
      <c r="IQ282" s="5"/>
      <c r="IR282" s="5"/>
      <c r="IS282" s="5"/>
      <c r="IT282" s="5"/>
      <c r="IU282" s="5"/>
    </row>
    <row r="283" spans="1:255" x14ac:dyDescent="0.2">
      <c r="A283">
        <v>17</v>
      </c>
      <c r="B283">
        <v>1</v>
      </c>
      <c r="C283">
        <f>ROW(SmtRes!A120)</f>
        <v>120</v>
      </c>
      <c r="D283">
        <f>ROW(EtalonRes!A120)</f>
        <v>120</v>
      </c>
      <c r="E283" t="s">
        <v>3</v>
      </c>
      <c r="F283" t="s">
        <v>184</v>
      </c>
      <c r="G283" t="s">
        <v>185</v>
      </c>
      <c r="H283" t="s">
        <v>186</v>
      </c>
      <c r="I283">
        <v>3</v>
      </c>
      <c r="J283">
        <v>0</v>
      </c>
      <c r="K283">
        <v>3</v>
      </c>
      <c r="O283">
        <f>ROUND(CP283,0)</f>
        <v>15068</v>
      </c>
      <c r="P283">
        <f>ROUND(CQ283*I283,0)</f>
        <v>1349</v>
      </c>
      <c r="Q283">
        <f>ROUND(CR283*I283,0)</f>
        <v>1002</v>
      </c>
      <c r="R283">
        <f>ROUND(CS283*I283,0)</f>
        <v>174</v>
      </c>
      <c r="S283">
        <f>ROUND(CT283*I283,0)</f>
        <v>12717</v>
      </c>
      <c r="T283">
        <f>ROUND(CU283*I283,0)</f>
        <v>0</v>
      </c>
      <c r="U283">
        <f t="shared" si="149"/>
        <v>25.956</v>
      </c>
      <c r="V283">
        <f t="shared" si="150"/>
        <v>0.252</v>
      </c>
      <c r="W283">
        <f>ROUND(CX283*I283,0)</f>
        <v>0</v>
      </c>
      <c r="X283">
        <f>ROUND(CY283,0)</f>
        <v>11602</v>
      </c>
      <c r="Y283">
        <f>ROUND(CZ283,0)</f>
        <v>5930</v>
      </c>
      <c r="AA283">
        <v>-1</v>
      </c>
      <c r="AB283">
        <f t="shared" si="151"/>
        <v>206.73</v>
      </c>
      <c r="AC283">
        <f t="shared" si="152"/>
        <v>99.92</v>
      </c>
      <c r="AD283">
        <f t="shared" si="153"/>
        <v>23.58</v>
      </c>
      <c r="AE283">
        <f t="shared" si="154"/>
        <v>1.1399999999999999</v>
      </c>
      <c r="AF283">
        <f t="shared" si="155"/>
        <v>83.23</v>
      </c>
      <c r="AG283">
        <f t="shared" si="156"/>
        <v>0</v>
      </c>
      <c r="AH283">
        <f t="shared" si="157"/>
        <v>8.6519999999999992</v>
      </c>
      <c r="AI283">
        <f t="shared" si="158"/>
        <v>8.4000000000000005E-2</v>
      </c>
      <c r="AJ283">
        <f t="shared" si="159"/>
        <v>0</v>
      </c>
      <c r="AK283">
        <v>188.93</v>
      </c>
      <c r="AL283">
        <v>99.92</v>
      </c>
      <c r="AM283">
        <v>19.649999999999999</v>
      </c>
      <c r="AN283">
        <v>0.95</v>
      </c>
      <c r="AO283">
        <v>69.36</v>
      </c>
      <c r="AP283">
        <v>0</v>
      </c>
      <c r="AQ283">
        <v>7.21</v>
      </c>
      <c r="AR283">
        <v>7.0000000000000007E-2</v>
      </c>
      <c r="AS283">
        <v>0</v>
      </c>
      <c r="AT283">
        <v>90</v>
      </c>
      <c r="AU283">
        <v>46</v>
      </c>
      <c r="AV283">
        <v>1</v>
      </c>
      <c r="AW283">
        <v>1</v>
      </c>
      <c r="AZ283">
        <v>1</v>
      </c>
      <c r="BA283">
        <v>50.93</v>
      </c>
      <c r="BB283">
        <v>14.16</v>
      </c>
      <c r="BC283">
        <v>4.5</v>
      </c>
      <c r="BD283" t="s">
        <v>3</v>
      </c>
      <c r="BE283" t="s">
        <v>3</v>
      </c>
      <c r="BF283" t="s">
        <v>3</v>
      </c>
      <c r="BG283" t="s">
        <v>3</v>
      </c>
      <c r="BH283">
        <v>0</v>
      </c>
      <c r="BI283">
        <v>2</v>
      </c>
      <c r="BJ283" t="s">
        <v>187</v>
      </c>
      <c r="BM283">
        <v>111001</v>
      </c>
      <c r="BN283">
        <v>0</v>
      </c>
      <c r="BO283" t="s">
        <v>184</v>
      </c>
      <c r="BP283">
        <v>1</v>
      </c>
      <c r="BQ283">
        <v>3</v>
      </c>
      <c r="BR283">
        <v>0</v>
      </c>
      <c r="BS283">
        <v>50.93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90</v>
      </c>
      <c r="CA283">
        <v>46</v>
      </c>
      <c r="CB283" t="s">
        <v>3</v>
      </c>
      <c r="CE283">
        <v>0</v>
      </c>
      <c r="CF283">
        <v>0</v>
      </c>
      <c r="CG283">
        <v>0</v>
      </c>
      <c r="CM283">
        <v>0</v>
      </c>
      <c r="CN283" t="s">
        <v>514</v>
      </c>
      <c r="CO283">
        <v>0</v>
      </c>
      <c r="CP283">
        <f t="shared" si="160"/>
        <v>15068</v>
      </c>
      <c r="CQ283">
        <f t="shared" si="161"/>
        <v>449.64</v>
      </c>
      <c r="CR283">
        <f t="shared" si="162"/>
        <v>333.89279999999997</v>
      </c>
      <c r="CS283">
        <f t="shared" si="163"/>
        <v>58.060199999999995</v>
      </c>
      <c r="CT283">
        <f t="shared" si="164"/>
        <v>4238.9039000000002</v>
      </c>
      <c r="CU283">
        <f t="shared" si="165"/>
        <v>0</v>
      </c>
      <c r="CV283">
        <f t="shared" si="166"/>
        <v>8.6519999999999992</v>
      </c>
      <c r="CW283">
        <f t="shared" si="167"/>
        <v>8.4000000000000005E-2</v>
      </c>
      <c r="CX283">
        <f t="shared" si="168"/>
        <v>0</v>
      </c>
      <c r="CY283">
        <f t="shared" si="169"/>
        <v>11601.9</v>
      </c>
      <c r="CZ283">
        <f t="shared" si="170"/>
        <v>5929.86</v>
      </c>
      <c r="DB283">
        <v>14</v>
      </c>
      <c r="DC283" t="s">
        <v>3</v>
      </c>
      <c r="DD283" t="s">
        <v>3</v>
      </c>
      <c r="DE283" t="s">
        <v>96</v>
      </c>
      <c r="DF283" t="s">
        <v>96</v>
      </c>
      <c r="DG283" t="s">
        <v>96</v>
      </c>
      <c r="DH283" t="s">
        <v>3</v>
      </c>
      <c r="DI283" t="s">
        <v>96</v>
      </c>
      <c r="DJ283" t="s">
        <v>96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1013</v>
      </c>
      <c r="DV283" t="s">
        <v>186</v>
      </c>
      <c r="DW283" t="s">
        <v>186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49994027</v>
      </c>
      <c r="EF283">
        <v>3</v>
      </c>
      <c r="EG283" t="s">
        <v>91</v>
      </c>
      <c r="EH283">
        <v>0</v>
      </c>
      <c r="EI283" t="s">
        <v>3</v>
      </c>
      <c r="EJ283">
        <v>2</v>
      </c>
      <c r="EK283">
        <v>111001</v>
      </c>
      <c r="EL283" t="s">
        <v>188</v>
      </c>
      <c r="EM283" t="s">
        <v>189</v>
      </c>
      <c r="EO283" t="s">
        <v>99</v>
      </c>
      <c r="EQ283">
        <v>132096</v>
      </c>
      <c r="ER283">
        <v>188.93</v>
      </c>
      <c r="ES283">
        <v>99.92</v>
      </c>
      <c r="ET283">
        <v>19.649999999999999</v>
      </c>
      <c r="EU283">
        <v>0.95</v>
      </c>
      <c r="EV283">
        <v>69.36</v>
      </c>
      <c r="EW283">
        <v>7.21</v>
      </c>
      <c r="EX283">
        <v>7.0000000000000007E-2</v>
      </c>
      <c r="EY283">
        <v>0</v>
      </c>
      <c r="FQ283">
        <v>0</v>
      </c>
      <c r="FR283">
        <v>0</v>
      </c>
      <c r="FS283">
        <v>0</v>
      </c>
      <c r="FX283">
        <v>90</v>
      </c>
      <c r="FY283">
        <v>46</v>
      </c>
      <c r="GA283" t="s">
        <v>3</v>
      </c>
      <c r="GD283">
        <v>0</v>
      </c>
      <c r="GF283">
        <v>1009971374</v>
      </c>
      <c r="GG283">
        <v>2</v>
      </c>
      <c r="GH283">
        <v>1</v>
      </c>
      <c r="GI283">
        <v>2</v>
      </c>
      <c r="GJ283">
        <v>0</v>
      </c>
      <c r="GK283">
        <f>ROUND(R283*(S12)/100,0)</f>
        <v>278</v>
      </c>
      <c r="GL283">
        <f>ROUND(IF(AND(BH283=3,BI283=3,FS283&lt;&gt;0),P283,0),0)</f>
        <v>0</v>
      </c>
      <c r="GM283">
        <f>ROUND(O283+X283+Y283+GK283,0)+GX283</f>
        <v>32878</v>
      </c>
      <c r="GN283">
        <f t="shared" si="171"/>
        <v>0</v>
      </c>
      <c r="GO283">
        <f t="shared" si="172"/>
        <v>32878</v>
      </c>
      <c r="GP283">
        <f t="shared" si="173"/>
        <v>0</v>
      </c>
      <c r="GR283">
        <v>0</v>
      </c>
      <c r="GS283">
        <v>3</v>
      </c>
      <c r="GT283">
        <v>0</v>
      </c>
      <c r="GU283" t="s">
        <v>3</v>
      </c>
      <c r="GV283">
        <f t="shared" si="174"/>
        <v>0</v>
      </c>
      <c r="GW283">
        <v>1</v>
      </c>
      <c r="GX283">
        <f>ROUND(HC283*I283,0)</f>
        <v>0</v>
      </c>
      <c r="HA283">
        <v>0</v>
      </c>
      <c r="HB283">
        <v>0</v>
      </c>
      <c r="HC283">
        <f t="shared" si="175"/>
        <v>0</v>
      </c>
      <c r="HE283" t="s">
        <v>3</v>
      </c>
      <c r="HF283" t="s">
        <v>3</v>
      </c>
      <c r="HM283" t="s">
        <v>3</v>
      </c>
      <c r="HN283" t="s">
        <v>190</v>
      </c>
      <c r="HO283" t="s">
        <v>191</v>
      </c>
      <c r="HP283" t="s">
        <v>188</v>
      </c>
      <c r="HQ283" t="s">
        <v>188</v>
      </c>
      <c r="HS283">
        <v>0</v>
      </c>
      <c r="IK283">
        <v>0</v>
      </c>
    </row>
    <row r="284" spans="1:255" x14ac:dyDescent="0.2">
      <c r="A284" s="5">
        <v>17</v>
      </c>
      <c r="B284" s="5">
        <v>1</v>
      </c>
      <c r="C284" s="5">
        <f>ROW(SmtRes!A126)</f>
        <v>126</v>
      </c>
      <c r="D284" s="5">
        <f>ROW(EtalonRes!A126)</f>
        <v>126</v>
      </c>
      <c r="E284" s="5" t="s">
        <v>90</v>
      </c>
      <c r="F284" s="5" t="s">
        <v>181</v>
      </c>
      <c r="G284" s="5" t="s">
        <v>182</v>
      </c>
      <c r="H284" s="5" t="s">
        <v>94</v>
      </c>
      <c r="I284" s="5">
        <v>4</v>
      </c>
      <c r="J284" s="5">
        <v>0</v>
      </c>
      <c r="K284" s="5">
        <v>4</v>
      </c>
      <c r="L284" s="5"/>
      <c r="M284" s="5"/>
      <c r="N284" s="5"/>
      <c r="O284" s="5">
        <f>ROUND(CP284,2)</f>
        <v>97.06</v>
      </c>
      <c r="P284" s="5">
        <f>ROUND(CQ284*I284,2)</f>
        <v>2.3199999999999998</v>
      </c>
      <c r="Q284" s="5">
        <f>ROUND(CR284*I284,2)</f>
        <v>42.58</v>
      </c>
      <c r="R284" s="5">
        <f>ROUND(CS284*I284,2)</f>
        <v>2.6</v>
      </c>
      <c r="S284" s="5">
        <f>ROUND(CT284*I284,2)</f>
        <v>52.16</v>
      </c>
      <c r="T284" s="5">
        <f>ROUND(CU284*I284,2)</f>
        <v>0</v>
      </c>
      <c r="U284" s="5">
        <f t="shared" si="149"/>
        <v>5.4240000000000004</v>
      </c>
      <c r="V284" s="5">
        <f t="shared" si="150"/>
        <v>0.192</v>
      </c>
      <c r="W284" s="5">
        <f>ROUND(CX284*I284,2)</f>
        <v>0</v>
      </c>
      <c r="X284" s="5">
        <f>ROUND(CY284,2)</f>
        <v>53.12</v>
      </c>
      <c r="Y284" s="5">
        <f>ROUND(CZ284,2)</f>
        <v>27.93</v>
      </c>
      <c r="Z284" s="5"/>
      <c r="AA284" s="5">
        <v>64876332</v>
      </c>
      <c r="AB284" s="5">
        <f t="shared" si="151"/>
        <v>24.27</v>
      </c>
      <c r="AC284" s="5">
        <f t="shared" si="152"/>
        <v>0.57999999999999996</v>
      </c>
      <c r="AD284" s="5">
        <f t="shared" si="153"/>
        <v>10.65</v>
      </c>
      <c r="AE284" s="5">
        <f t="shared" si="154"/>
        <v>0.65</v>
      </c>
      <c r="AF284" s="5">
        <f t="shared" si="155"/>
        <v>13.04</v>
      </c>
      <c r="AG284" s="5">
        <f t="shared" si="156"/>
        <v>0</v>
      </c>
      <c r="AH284" s="5">
        <f t="shared" si="157"/>
        <v>1.3559999999999999</v>
      </c>
      <c r="AI284" s="5">
        <f t="shared" si="158"/>
        <v>4.8000000000000001E-2</v>
      </c>
      <c r="AJ284" s="5">
        <f t="shared" si="159"/>
        <v>0</v>
      </c>
      <c r="AK284" s="5">
        <v>20.32</v>
      </c>
      <c r="AL284" s="5">
        <v>0.57999999999999996</v>
      </c>
      <c r="AM284" s="5">
        <v>8.8699999999999992</v>
      </c>
      <c r="AN284" s="5">
        <v>0.54</v>
      </c>
      <c r="AO284" s="5">
        <v>10.87</v>
      </c>
      <c r="AP284" s="5">
        <v>0</v>
      </c>
      <c r="AQ284" s="5">
        <v>1.1299999999999999</v>
      </c>
      <c r="AR284" s="5">
        <v>0.04</v>
      </c>
      <c r="AS284" s="5">
        <v>0</v>
      </c>
      <c r="AT284" s="5">
        <v>97</v>
      </c>
      <c r="AU284" s="5">
        <v>51</v>
      </c>
      <c r="AV284" s="5">
        <v>1</v>
      </c>
      <c r="AW284" s="5">
        <v>1</v>
      </c>
      <c r="AX284" s="5"/>
      <c r="AY284" s="5"/>
      <c r="AZ284" s="5">
        <v>1</v>
      </c>
      <c r="BA284" s="5">
        <v>1</v>
      </c>
      <c r="BB284" s="5">
        <v>1</v>
      </c>
      <c r="BC284" s="5">
        <v>1</v>
      </c>
      <c r="BD284" s="5" t="s">
        <v>3</v>
      </c>
      <c r="BE284" s="5" t="s">
        <v>3</v>
      </c>
      <c r="BF284" s="5" t="s">
        <v>3</v>
      </c>
      <c r="BG284" s="5" t="s">
        <v>3</v>
      </c>
      <c r="BH284" s="5">
        <v>0</v>
      </c>
      <c r="BI284" s="5">
        <v>2</v>
      </c>
      <c r="BJ284" s="5" t="s">
        <v>183</v>
      </c>
      <c r="BK284" s="5"/>
      <c r="BL284" s="5"/>
      <c r="BM284" s="5">
        <v>108001</v>
      </c>
      <c r="BN284" s="5">
        <v>0</v>
      </c>
      <c r="BO284" s="5" t="s">
        <v>3</v>
      </c>
      <c r="BP284" s="5">
        <v>0</v>
      </c>
      <c r="BQ284" s="5">
        <v>3</v>
      </c>
      <c r="BR284" s="5">
        <v>0</v>
      </c>
      <c r="BS284" s="5">
        <v>1</v>
      </c>
      <c r="BT284" s="5">
        <v>1</v>
      </c>
      <c r="BU284" s="5">
        <v>1</v>
      </c>
      <c r="BV284" s="5">
        <v>1</v>
      </c>
      <c r="BW284" s="5">
        <v>1</v>
      </c>
      <c r="BX284" s="5">
        <v>1</v>
      </c>
      <c r="BY284" s="5" t="s">
        <v>3</v>
      </c>
      <c r="BZ284" s="5">
        <v>97</v>
      </c>
      <c r="CA284" s="5">
        <v>51</v>
      </c>
      <c r="CB284" s="5" t="s">
        <v>3</v>
      </c>
      <c r="CC284" s="5"/>
      <c r="CD284" s="5"/>
      <c r="CE284" s="5">
        <v>0</v>
      </c>
      <c r="CF284" s="5">
        <v>0</v>
      </c>
      <c r="CG284" s="5">
        <v>0</v>
      </c>
      <c r="CH284" s="5"/>
      <c r="CI284" s="5"/>
      <c r="CJ284" s="5"/>
      <c r="CK284" s="5"/>
      <c r="CL284" s="5"/>
      <c r="CM284" s="5">
        <v>0</v>
      </c>
      <c r="CN284" s="5" t="s">
        <v>514</v>
      </c>
      <c r="CO284" s="5">
        <v>0</v>
      </c>
      <c r="CP284" s="5">
        <f t="shared" si="160"/>
        <v>97.06</v>
      </c>
      <c r="CQ284" s="5">
        <f t="shared" si="161"/>
        <v>0.57999999999999996</v>
      </c>
      <c r="CR284" s="5">
        <f t="shared" si="162"/>
        <v>10.645999999999999</v>
      </c>
      <c r="CS284" s="5">
        <f t="shared" si="163"/>
        <v>0.65</v>
      </c>
      <c r="CT284" s="5">
        <f t="shared" si="164"/>
        <v>13.04</v>
      </c>
      <c r="CU284" s="5">
        <f t="shared" si="165"/>
        <v>0</v>
      </c>
      <c r="CV284" s="5">
        <f t="shared" si="166"/>
        <v>1.3559999999999999</v>
      </c>
      <c r="CW284" s="5">
        <f t="shared" si="167"/>
        <v>4.8000000000000001E-2</v>
      </c>
      <c r="CX284" s="5">
        <f t="shared" si="168"/>
        <v>0</v>
      </c>
      <c r="CY284" s="5">
        <f t="shared" si="169"/>
        <v>53.117200000000004</v>
      </c>
      <c r="CZ284" s="5">
        <f t="shared" si="170"/>
        <v>27.927599999999998</v>
      </c>
      <c r="DA284" s="5"/>
      <c r="DB284" s="5">
        <v>15</v>
      </c>
      <c r="DC284" s="5" t="s">
        <v>3</v>
      </c>
      <c r="DD284" s="5" t="s">
        <v>3</v>
      </c>
      <c r="DE284" s="5" t="s">
        <v>96</v>
      </c>
      <c r="DF284" s="5" t="s">
        <v>96</v>
      </c>
      <c r="DG284" s="5" t="s">
        <v>96</v>
      </c>
      <c r="DH284" s="5" t="s">
        <v>3</v>
      </c>
      <c r="DI284" s="5" t="s">
        <v>96</v>
      </c>
      <c r="DJ284" s="5" t="s">
        <v>96</v>
      </c>
      <c r="DK284" s="5" t="s">
        <v>3</v>
      </c>
      <c r="DL284" s="5" t="s">
        <v>3</v>
      </c>
      <c r="DM284" s="5" t="s">
        <v>3</v>
      </c>
      <c r="DN284" s="5">
        <v>0</v>
      </c>
      <c r="DO284" s="5">
        <v>0</v>
      </c>
      <c r="DP284" s="5">
        <v>1</v>
      </c>
      <c r="DQ284" s="5">
        <v>1</v>
      </c>
      <c r="DR284" s="5"/>
      <c r="DS284" s="5"/>
      <c r="DT284" s="5"/>
      <c r="DU284" s="5">
        <v>1013</v>
      </c>
      <c r="DV284" s="5" t="s">
        <v>94</v>
      </c>
      <c r="DW284" s="5" t="s">
        <v>94</v>
      </c>
      <c r="DX284" s="5">
        <v>1</v>
      </c>
      <c r="DY284" s="5"/>
      <c r="DZ284" s="5" t="s">
        <v>3</v>
      </c>
      <c r="EA284" s="5" t="s">
        <v>3</v>
      </c>
      <c r="EB284" s="5" t="s">
        <v>3</v>
      </c>
      <c r="EC284" s="5" t="s">
        <v>3</v>
      </c>
      <c r="ED284" s="5"/>
      <c r="EE284" s="5">
        <v>49994016</v>
      </c>
      <c r="EF284" s="5">
        <v>3</v>
      </c>
      <c r="EG284" s="5" t="s">
        <v>91</v>
      </c>
      <c r="EH284" s="5">
        <v>0</v>
      </c>
      <c r="EI284" s="5" t="s">
        <v>3</v>
      </c>
      <c r="EJ284" s="5">
        <v>2</v>
      </c>
      <c r="EK284" s="5">
        <v>108001</v>
      </c>
      <c r="EL284" s="5" t="s">
        <v>97</v>
      </c>
      <c r="EM284" s="5" t="s">
        <v>98</v>
      </c>
      <c r="EN284" s="5"/>
      <c r="EO284" s="5" t="s">
        <v>99</v>
      </c>
      <c r="EP284" s="5"/>
      <c r="EQ284" s="5">
        <v>0</v>
      </c>
      <c r="ER284" s="5">
        <v>20.32</v>
      </c>
      <c r="ES284" s="5">
        <v>0.57999999999999996</v>
      </c>
      <c r="ET284" s="5">
        <v>8.8699999999999992</v>
      </c>
      <c r="EU284" s="5">
        <v>0.54</v>
      </c>
      <c r="EV284" s="5">
        <v>10.87</v>
      </c>
      <c r="EW284" s="5">
        <v>1.1299999999999999</v>
      </c>
      <c r="EX284" s="5">
        <v>0.04</v>
      </c>
      <c r="EY284" s="5">
        <v>0</v>
      </c>
      <c r="EZ284" s="5"/>
      <c r="FA284" s="5"/>
      <c r="FB284" s="5"/>
      <c r="FC284" s="5"/>
      <c r="FD284" s="5"/>
      <c r="FE284" s="5"/>
      <c r="FF284" s="5"/>
      <c r="FG284" s="5"/>
      <c r="FH284" s="5"/>
      <c r="FI284" s="5"/>
      <c r="FJ284" s="5"/>
      <c r="FK284" s="5"/>
      <c r="FL284" s="5"/>
      <c r="FM284" s="5"/>
      <c r="FN284" s="5"/>
      <c r="FO284" s="5"/>
      <c r="FP284" s="5"/>
      <c r="FQ284" s="5">
        <v>0</v>
      </c>
      <c r="FR284" s="5">
        <v>0</v>
      </c>
      <c r="FS284" s="5">
        <v>0</v>
      </c>
      <c r="FT284" s="5"/>
      <c r="FU284" s="5"/>
      <c r="FV284" s="5"/>
      <c r="FW284" s="5"/>
      <c r="FX284" s="5">
        <v>97</v>
      </c>
      <c r="FY284" s="5">
        <v>51</v>
      </c>
      <c r="FZ284" s="5"/>
      <c r="GA284" s="5" t="s">
        <v>3</v>
      </c>
      <c r="GB284" s="5"/>
      <c r="GC284" s="5"/>
      <c r="GD284" s="5">
        <v>1</v>
      </c>
      <c r="GE284" s="5"/>
      <c r="GF284" s="5">
        <v>-1377125086</v>
      </c>
      <c r="GG284" s="5">
        <v>2</v>
      </c>
      <c r="GH284" s="5">
        <v>1</v>
      </c>
      <c r="GI284" s="5">
        <v>-2</v>
      </c>
      <c r="GJ284" s="5">
        <v>0</v>
      </c>
      <c r="GK284" s="5">
        <v>0</v>
      </c>
      <c r="GL284" s="5">
        <f>ROUND(IF(AND(BH284=3,BI284=3,FS284&lt;&gt;0),P284,0),2)</f>
        <v>0</v>
      </c>
      <c r="GM284" s="5">
        <f>ROUND(O284+X284+Y284,2)+GX284</f>
        <v>178.11</v>
      </c>
      <c r="GN284" s="5">
        <f t="shared" si="171"/>
        <v>0</v>
      </c>
      <c r="GO284" s="5">
        <f t="shared" si="172"/>
        <v>178.11</v>
      </c>
      <c r="GP284" s="5">
        <f t="shared" si="173"/>
        <v>0</v>
      </c>
      <c r="GQ284" s="5"/>
      <c r="GR284" s="5">
        <v>0</v>
      </c>
      <c r="GS284" s="5">
        <v>3</v>
      </c>
      <c r="GT284" s="5">
        <v>0</v>
      </c>
      <c r="GU284" s="5" t="s">
        <v>3</v>
      </c>
      <c r="GV284" s="5">
        <f t="shared" si="174"/>
        <v>0</v>
      </c>
      <c r="GW284" s="5">
        <v>1</v>
      </c>
      <c r="GX284" s="5">
        <f>ROUND(HC284*I284,2)</f>
        <v>0</v>
      </c>
      <c r="GY284" s="5"/>
      <c r="GZ284" s="5"/>
      <c r="HA284" s="5">
        <v>0</v>
      </c>
      <c r="HB284" s="5">
        <v>0</v>
      </c>
      <c r="HC284" s="5">
        <f t="shared" si="175"/>
        <v>0</v>
      </c>
      <c r="HD284" s="5"/>
      <c r="HE284" s="5" t="s">
        <v>3</v>
      </c>
      <c r="HF284" s="5" t="s">
        <v>3</v>
      </c>
      <c r="HG284" s="5"/>
      <c r="HH284" s="5"/>
      <c r="HI284" s="5"/>
      <c r="HJ284" s="5"/>
      <c r="HK284" s="5"/>
      <c r="HL284" s="5"/>
      <c r="HM284" s="5" t="s">
        <v>3</v>
      </c>
      <c r="HN284" s="5" t="s">
        <v>100</v>
      </c>
      <c r="HO284" s="5" t="s">
        <v>101</v>
      </c>
      <c r="HP284" s="5" t="s">
        <v>97</v>
      </c>
      <c r="HQ284" s="5" t="s">
        <v>97</v>
      </c>
      <c r="HR284" s="5"/>
      <c r="HS284" s="5">
        <v>0</v>
      </c>
      <c r="HT284" s="5"/>
      <c r="HU284" s="5"/>
      <c r="HV284" s="5"/>
      <c r="HW284" s="5"/>
      <c r="HX284" s="5"/>
      <c r="HY284" s="5"/>
      <c r="HZ284" s="5"/>
      <c r="IA284" s="5"/>
      <c r="IB284" s="5"/>
      <c r="IC284" s="5"/>
      <c r="ID284" s="5"/>
      <c r="IE284" s="5"/>
      <c r="IF284" s="5"/>
      <c r="IG284" s="5"/>
      <c r="IH284" s="5"/>
      <c r="II284" s="5"/>
      <c r="IJ284" s="5"/>
      <c r="IK284" s="5">
        <v>0</v>
      </c>
      <c r="IL284" s="5"/>
      <c r="IM284" s="5"/>
      <c r="IN284" s="5"/>
      <c r="IO284" s="5"/>
      <c r="IP284" s="5"/>
      <c r="IQ284" s="5"/>
      <c r="IR284" s="5"/>
      <c r="IS284" s="5"/>
      <c r="IT284" s="5"/>
      <c r="IU284" s="5"/>
    </row>
    <row r="285" spans="1:255" x14ac:dyDescent="0.2">
      <c r="A285">
        <v>17</v>
      </c>
      <c r="B285">
        <v>1</v>
      </c>
      <c r="C285">
        <f>ROW(SmtRes!A132)</f>
        <v>132</v>
      </c>
      <c r="D285">
        <f>ROW(EtalonRes!A132)</f>
        <v>132</v>
      </c>
      <c r="E285" t="s">
        <v>90</v>
      </c>
      <c r="F285" t="s">
        <v>181</v>
      </c>
      <c r="G285" t="s">
        <v>182</v>
      </c>
      <c r="H285" t="s">
        <v>94</v>
      </c>
      <c r="I285">
        <v>4</v>
      </c>
      <c r="J285">
        <v>0</v>
      </c>
      <c r="K285">
        <v>4</v>
      </c>
      <c r="O285">
        <f>ROUND(CP285,0)</f>
        <v>3417</v>
      </c>
      <c r="P285">
        <f>ROUND(CQ285*I285,0)</f>
        <v>69</v>
      </c>
      <c r="Q285">
        <f>ROUND(CR285*I285,0)</f>
        <v>691</v>
      </c>
      <c r="R285">
        <f>ROUND(CS285*I285,0)</f>
        <v>132</v>
      </c>
      <c r="S285">
        <f>ROUND(CT285*I285,0)</f>
        <v>2657</v>
      </c>
      <c r="T285">
        <f>ROUND(CU285*I285,0)</f>
        <v>0</v>
      </c>
      <c r="U285">
        <f t="shared" si="149"/>
        <v>5.4240000000000004</v>
      </c>
      <c r="V285">
        <f t="shared" si="150"/>
        <v>0.192</v>
      </c>
      <c r="W285">
        <f>ROUND(CX285*I285,0)</f>
        <v>0</v>
      </c>
      <c r="X285">
        <f>ROUND(CY285,0)</f>
        <v>2705</v>
      </c>
      <c r="Y285">
        <f>ROUND(CZ285,0)</f>
        <v>1422</v>
      </c>
      <c r="AA285">
        <v>64876330</v>
      </c>
      <c r="AB285">
        <f t="shared" si="151"/>
        <v>24.27</v>
      </c>
      <c r="AC285">
        <f t="shared" si="152"/>
        <v>0.57999999999999996</v>
      </c>
      <c r="AD285">
        <f t="shared" si="153"/>
        <v>10.65</v>
      </c>
      <c r="AE285">
        <f t="shared" si="154"/>
        <v>0.65</v>
      </c>
      <c r="AF285">
        <f t="shared" si="155"/>
        <v>13.04</v>
      </c>
      <c r="AG285">
        <f t="shared" si="156"/>
        <v>0</v>
      </c>
      <c r="AH285">
        <f t="shared" si="157"/>
        <v>1.3559999999999999</v>
      </c>
      <c r="AI285">
        <f t="shared" si="158"/>
        <v>4.8000000000000001E-2</v>
      </c>
      <c r="AJ285">
        <f t="shared" si="159"/>
        <v>0</v>
      </c>
      <c r="AK285">
        <v>20.32</v>
      </c>
      <c r="AL285">
        <v>0.57999999999999996</v>
      </c>
      <c r="AM285">
        <v>8.8699999999999992</v>
      </c>
      <c r="AN285">
        <v>0.54</v>
      </c>
      <c r="AO285">
        <v>10.87</v>
      </c>
      <c r="AP285">
        <v>0</v>
      </c>
      <c r="AQ285">
        <v>1.1299999999999999</v>
      </c>
      <c r="AR285">
        <v>0.04</v>
      </c>
      <c r="AS285">
        <v>0</v>
      </c>
      <c r="AT285">
        <v>97</v>
      </c>
      <c r="AU285">
        <v>51</v>
      </c>
      <c r="AV285">
        <v>1</v>
      </c>
      <c r="AW285">
        <v>1</v>
      </c>
      <c r="AZ285">
        <v>1</v>
      </c>
      <c r="BA285">
        <v>50.93</v>
      </c>
      <c r="BB285">
        <v>16.23</v>
      </c>
      <c r="BC285">
        <v>29.57</v>
      </c>
      <c r="BD285" t="s">
        <v>3</v>
      </c>
      <c r="BE285" t="s">
        <v>3</v>
      </c>
      <c r="BF285" t="s">
        <v>3</v>
      </c>
      <c r="BG285" t="s">
        <v>3</v>
      </c>
      <c r="BH285">
        <v>0</v>
      </c>
      <c r="BI285">
        <v>2</v>
      </c>
      <c r="BJ285" t="s">
        <v>183</v>
      </c>
      <c r="BM285">
        <v>108001</v>
      </c>
      <c r="BN285">
        <v>0</v>
      </c>
      <c r="BO285" t="s">
        <v>181</v>
      </c>
      <c r="BP285">
        <v>1</v>
      </c>
      <c r="BQ285">
        <v>3</v>
      </c>
      <c r="BR285">
        <v>0</v>
      </c>
      <c r="BS285">
        <v>50.93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97</v>
      </c>
      <c r="CA285">
        <v>51</v>
      </c>
      <c r="CB285" t="s">
        <v>3</v>
      </c>
      <c r="CE285">
        <v>0</v>
      </c>
      <c r="CF285">
        <v>0</v>
      </c>
      <c r="CG285">
        <v>0</v>
      </c>
      <c r="CM285">
        <v>0</v>
      </c>
      <c r="CN285" t="s">
        <v>514</v>
      </c>
      <c r="CO285">
        <v>0</v>
      </c>
      <c r="CP285">
        <f t="shared" si="160"/>
        <v>3417</v>
      </c>
      <c r="CQ285">
        <f t="shared" si="161"/>
        <v>17.150600000000001</v>
      </c>
      <c r="CR285">
        <f t="shared" si="162"/>
        <v>172.85398000000001</v>
      </c>
      <c r="CS285">
        <f t="shared" si="163"/>
        <v>33.104500000000002</v>
      </c>
      <c r="CT285">
        <f t="shared" si="164"/>
        <v>664.1271999999999</v>
      </c>
      <c r="CU285">
        <f t="shared" si="165"/>
        <v>0</v>
      </c>
      <c r="CV285">
        <f t="shared" si="166"/>
        <v>1.3559999999999999</v>
      </c>
      <c r="CW285">
        <f t="shared" si="167"/>
        <v>4.8000000000000001E-2</v>
      </c>
      <c r="CX285">
        <f t="shared" si="168"/>
        <v>0</v>
      </c>
      <c r="CY285">
        <f t="shared" si="169"/>
        <v>2705.33</v>
      </c>
      <c r="CZ285">
        <f t="shared" si="170"/>
        <v>1422.39</v>
      </c>
      <c r="DB285">
        <v>16</v>
      </c>
      <c r="DC285" t="s">
        <v>3</v>
      </c>
      <c r="DD285" t="s">
        <v>3</v>
      </c>
      <c r="DE285" t="s">
        <v>96</v>
      </c>
      <c r="DF285" t="s">
        <v>96</v>
      </c>
      <c r="DG285" t="s">
        <v>96</v>
      </c>
      <c r="DH285" t="s">
        <v>3</v>
      </c>
      <c r="DI285" t="s">
        <v>96</v>
      </c>
      <c r="DJ285" t="s">
        <v>96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1013</v>
      </c>
      <c r="DV285" t="s">
        <v>94</v>
      </c>
      <c r="DW285" t="s">
        <v>94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49994016</v>
      </c>
      <c r="EF285">
        <v>3</v>
      </c>
      <c r="EG285" t="s">
        <v>91</v>
      </c>
      <c r="EH285">
        <v>0</v>
      </c>
      <c r="EI285" t="s">
        <v>3</v>
      </c>
      <c r="EJ285">
        <v>2</v>
      </c>
      <c r="EK285">
        <v>108001</v>
      </c>
      <c r="EL285" t="s">
        <v>97</v>
      </c>
      <c r="EM285" t="s">
        <v>98</v>
      </c>
      <c r="EO285" t="s">
        <v>99</v>
      </c>
      <c r="EQ285">
        <v>0</v>
      </c>
      <c r="ER285">
        <v>20.32</v>
      </c>
      <c r="ES285">
        <v>0.57999999999999996</v>
      </c>
      <c r="ET285">
        <v>8.8699999999999992</v>
      </c>
      <c r="EU285">
        <v>0.54</v>
      </c>
      <c r="EV285">
        <v>10.87</v>
      </c>
      <c r="EW285">
        <v>1.1299999999999999</v>
      </c>
      <c r="EX285">
        <v>0.04</v>
      </c>
      <c r="EY285">
        <v>0</v>
      </c>
      <c r="FQ285">
        <v>0</v>
      </c>
      <c r="FR285">
        <v>0</v>
      </c>
      <c r="FS285">
        <v>0</v>
      </c>
      <c r="FX285">
        <v>97</v>
      </c>
      <c r="FY285">
        <v>51</v>
      </c>
      <c r="GA285" t="s">
        <v>3</v>
      </c>
      <c r="GD285">
        <v>0</v>
      </c>
      <c r="GF285">
        <v>-1377125086</v>
      </c>
      <c r="GG285">
        <v>2</v>
      </c>
      <c r="GH285">
        <v>1</v>
      </c>
      <c r="GI285">
        <v>2</v>
      </c>
      <c r="GJ285">
        <v>0</v>
      </c>
      <c r="GK285">
        <f>ROUND(R285*(S12)/100,0)</f>
        <v>211</v>
      </c>
      <c r="GL285">
        <f>ROUND(IF(AND(BH285=3,BI285=3,FS285&lt;&gt;0),P285,0),0)</f>
        <v>0</v>
      </c>
      <c r="GM285">
        <f>ROUND(O285+X285+Y285+GK285,0)+GX285</f>
        <v>7755</v>
      </c>
      <c r="GN285">
        <f t="shared" si="171"/>
        <v>0</v>
      </c>
      <c r="GO285">
        <f t="shared" si="172"/>
        <v>7755</v>
      </c>
      <c r="GP285">
        <f t="shared" si="173"/>
        <v>0</v>
      </c>
      <c r="GR285">
        <v>0</v>
      </c>
      <c r="GS285">
        <v>3</v>
      </c>
      <c r="GT285">
        <v>0</v>
      </c>
      <c r="GU285" t="s">
        <v>3</v>
      </c>
      <c r="GV285">
        <f t="shared" si="174"/>
        <v>0</v>
      </c>
      <c r="GW285">
        <v>1</v>
      </c>
      <c r="GX285">
        <f>ROUND(HC285*I285,0)</f>
        <v>0</v>
      </c>
      <c r="HA285">
        <v>0</v>
      </c>
      <c r="HB285">
        <v>0</v>
      </c>
      <c r="HC285">
        <f t="shared" si="175"/>
        <v>0</v>
      </c>
      <c r="HE285" t="s">
        <v>3</v>
      </c>
      <c r="HF285" t="s">
        <v>3</v>
      </c>
      <c r="HM285" t="s">
        <v>3</v>
      </c>
      <c r="HN285" t="s">
        <v>100</v>
      </c>
      <c r="HO285" t="s">
        <v>101</v>
      </c>
      <c r="HP285" t="s">
        <v>97</v>
      </c>
      <c r="HQ285" t="s">
        <v>97</v>
      </c>
      <c r="HS285">
        <v>0</v>
      </c>
      <c r="IK285">
        <v>0</v>
      </c>
    </row>
    <row r="286" spans="1:255" x14ac:dyDescent="0.2">
      <c r="A286" s="5">
        <v>17</v>
      </c>
      <c r="B286" s="5">
        <v>1</v>
      </c>
      <c r="C286" s="5">
        <f>ROW(SmtRes!A139)</f>
        <v>139</v>
      </c>
      <c r="D286" s="5">
        <f>ROW(EtalonRes!A139)</f>
        <v>139</v>
      </c>
      <c r="E286" s="5" t="s">
        <v>3</v>
      </c>
      <c r="F286" s="5" t="s">
        <v>192</v>
      </c>
      <c r="G286" s="5" t="s">
        <v>193</v>
      </c>
      <c r="H286" s="5" t="s">
        <v>94</v>
      </c>
      <c r="I286" s="5">
        <v>4</v>
      </c>
      <c r="J286" s="5">
        <v>0</v>
      </c>
      <c r="K286" s="5">
        <v>4</v>
      </c>
      <c r="L286" s="5"/>
      <c r="M286" s="5"/>
      <c r="N286" s="5"/>
      <c r="O286" s="5">
        <f>ROUND(CP286,2)</f>
        <v>284.83999999999997</v>
      </c>
      <c r="P286" s="5">
        <f>ROUND(CQ286*I286,2)</f>
        <v>17.68</v>
      </c>
      <c r="Q286" s="5">
        <f>ROUND(CR286*I286,2)</f>
        <v>1.2</v>
      </c>
      <c r="R286" s="5">
        <f>ROUND(CS286*I286,2)</f>
        <v>0</v>
      </c>
      <c r="S286" s="5">
        <f>ROUND(CT286*I286,2)</f>
        <v>265.95999999999998</v>
      </c>
      <c r="T286" s="5">
        <f>ROUND(CU286*I286,2)</f>
        <v>0</v>
      </c>
      <c r="U286" s="5">
        <f t="shared" si="149"/>
        <v>27.648</v>
      </c>
      <c r="V286" s="5">
        <f t="shared" si="150"/>
        <v>0</v>
      </c>
      <c r="W286" s="5">
        <f>ROUND(CX286*I286,2)</f>
        <v>0</v>
      </c>
      <c r="X286" s="5">
        <f>ROUND(CY286,2)</f>
        <v>239.36</v>
      </c>
      <c r="Y286" s="5">
        <f>ROUND(CZ286,2)</f>
        <v>122.34</v>
      </c>
      <c r="Z286" s="5"/>
      <c r="AA286" s="5">
        <v>-1</v>
      </c>
      <c r="AB286" s="5">
        <f t="shared" si="151"/>
        <v>71.209999999999994</v>
      </c>
      <c r="AC286" s="5">
        <f t="shared" si="152"/>
        <v>4.42</v>
      </c>
      <c r="AD286" s="5">
        <f t="shared" si="153"/>
        <v>0.3</v>
      </c>
      <c r="AE286" s="5">
        <f t="shared" si="154"/>
        <v>0</v>
      </c>
      <c r="AF286" s="5">
        <f t="shared" si="155"/>
        <v>66.489999999999995</v>
      </c>
      <c r="AG286" s="5">
        <f t="shared" si="156"/>
        <v>0</v>
      </c>
      <c r="AH286" s="5">
        <f t="shared" si="157"/>
        <v>6.9119999999999999</v>
      </c>
      <c r="AI286" s="5">
        <f t="shared" si="158"/>
        <v>0</v>
      </c>
      <c r="AJ286" s="5">
        <f t="shared" si="159"/>
        <v>0</v>
      </c>
      <c r="AK286" s="5">
        <v>60.08</v>
      </c>
      <c r="AL286" s="5">
        <v>4.42</v>
      </c>
      <c r="AM286" s="5">
        <v>0.25</v>
      </c>
      <c r="AN286" s="5">
        <v>0</v>
      </c>
      <c r="AO286" s="5">
        <v>55.41</v>
      </c>
      <c r="AP286" s="5">
        <v>0</v>
      </c>
      <c r="AQ286" s="5">
        <v>5.76</v>
      </c>
      <c r="AR286" s="5">
        <v>0</v>
      </c>
      <c r="AS286" s="5">
        <v>0</v>
      </c>
      <c r="AT286" s="5">
        <v>90</v>
      </c>
      <c r="AU286" s="5">
        <v>46</v>
      </c>
      <c r="AV286" s="5">
        <v>1</v>
      </c>
      <c r="AW286" s="5">
        <v>1</v>
      </c>
      <c r="AX286" s="5"/>
      <c r="AY286" s="5"/>
      <c r="AZ286" s="5">
        <v>1</v>
      </c>
      <c r="BA286" s="5">
        <v>1</v>
      </c>
      <c r="BB286" s="5">
        <v>1</v>
      </c>
      <c r="BC286" s="5">
        <v>1</v>
      </c>
      <c r="BD286" s="5" t="s">
        <v>3</v>
      </c>
      <c r="BE286" s="5" t="s">
        <v>3</v>
      </c>
      <c r="BF286" s="5" t="s">
        <v>3</v>
      </c>
      <c r="BG286" s="5" t="s">
        <v>3</v>
      </c>
      <c r="BH286" s="5">
        <v>0</v>
      </c>
      <c r="BI286" s="5">
        <v>2</v>
      </c>
      <c r="BJ286" s="5" t="s">
        <v>194</v>
      </c>
      <c r="BK286" s="5"/>
      <c r="BL286" s="5"/>
      <c r="BM286" s="5">
        <v>110011</v>
      </c>
      <c r="BN286" s="5">
        <v>0</v>
      </c>
      <c r="BO286" s="5" t="s">
        <v>3</v>
      </c>
      <c r="BP286" s="5">
        <v>0</v>
      </c>
      <c r="BQ286" s="5">
        <v>3</v>
      </c>
      <c r="BR286" s="5">
        <v>0</v>
      </c>
      <c r="BS286" s="5">
        <v>1</v>
      </c>
      <c r="BT286" s="5">
        <v>1</v>
      </c>
      <c r="BU286" s="5">
        <v>1</v>
      </c>
      <c r="BV286" s="5">
        <v>1</v>
      </c>
      <c r="BW286" s="5">
        <v>1</v>
      </c>
      <c r="BX286" s="5">
        <v>1</v>
      </c>
      <c r="BY286" s="5" t="s">
        <v>3</v>
      </c>
      <c r="BZ286" s="5">
        <v>90</v>
      </c>
      <c r="CA286" s="5">
        <v>46</v>
      </c>
      <c r="CB286" s="5" t="s">
        <v>3</v>
      </c>
      <c r="CC286" s="5"/>
      <c r="CD286" s="5"/>
      <c r="CE286" s="5">
        <v>0</v>
      </c>
      <c r="CF286" s="5">
        <v>0</v>
      </c>
      <c r="CG286" s="5">
        <v>0</v>
      </c>
      <c r="CH286" s="5"/>
      <c r="CI286" s="5"/>
      <c r="CJ286" s="5"/>
      <c r="CK286" s="5"/>
      <c r="CL286" s="5"/>
      <c r="CM286" s="5">
        <v>0</v>
      </c>
      <c r="CN286" s="5" t="s">
        <v>514</v>
      </c>
      <c r="CO286" s="5">
        <v>0</v>
      </c>
      <c r="CP286" s="5">
        <f t="shared" si="160"/>
        <v>284.83999999999997</v>
      </c>
      <c r="CQ286" s="5">
        <f t="shared" si="161"/>
        <v>4.42</v>
      </c>
      <c r="CR286" s="5">
        <f t="shared" si="162"/>
        <v>0.3</v>
      </c>
      <c r="CS286" s="5">
        <f t="shared" si="163"/>
        <v>0</v>
      </c>
      <c r="CT286" s="5">
        <f t="shared" si="164"/>
        <v>66.489999999999995</v>
      </c>
      <c r="CU286" s="5">
        <f t="shared" si="165"/>
        <v>0</v>
      </c>
      <c r="CV286" s="5">
        <f t="shared" si="166"/>
        <v>6.9119999999999999</v>
      </c>
      <c r="CW286" s="5">
        <f t="shared" si="167"/>
        <v>0</v>
      </c>
      <c r="CX286" s="5">
        <f t="shared" si="168"/>
        <v>0</v>
      </c>
      <c r="CY286" s="5">
        <f t="shared" si="169"/>
        <v>239.36399999999998</v>
      </c>
      <c r="CZ286" s="5">
        <f t="shared" si="170"/>
        <v>122.3416</v>
      </c>
      <c r="DA286" s="5"/>
      <c r="DB286" s="5">
        <v>17</v>
      </c>
      <c r="DC286" s="5" t="s">
        <v>3</v>
      </c>
      <c r="DD286" s="5" t="s">
        <v>3</v>
      </c>
      <c r="DE286" s="5" t="s">
        <v>96</v>
      </c>
      <c r="DF286" s="5" t="s">
        <v>96</v>
      </c>
      <c r="DG286" s="5" t="s">
        <v>96</v>
      </c>
      <c r="DH286" s="5" t="s">
        <v>3</v>
      </c>
      <c r="DI286" s="5" t="s">
        <v>96</v>
      </c>
      <c r="DJ286" s="5" t="s">
        <v>96</v>
      </c>
      <c r="DK286" s="5" t="s">
        <v>3</v>
      </c>
      <c r="DL286" s="5" t="s">
        <v>3</v>
      </c>
      <c r="DM286" s="5" t="s">
        <v>3</v>
      </c>
      <c r="DN286" s="5">
        <v>0</v>
      </c>
      <c r="DO286" s="5">
        <v>0</v>
      </c>
      <c r="DP286" s="5">
        <v>1</v>
      </c>
      <c r="DQ286" s="5">
        <v>1</v>
      </c>
      <c r="DR286" s="5"/>
      <c r="DS286" s="5"/>
      <c r="DT286" s="5"/>
      <c r="DU286" s="5">
        <v>1013</v>
      </c>
      <c r="DV286" s="5" t="s">
        <v>94</v>
      </c>
      <c r="DW286" s="5" t="s">
        <v>94</v>
      </c>
      <c r="DX286" s="5">
        <v>1</v>
      </c>
      <c r="DY286" s="5"/>
      <c r="DZ286" s="5" t="s">
        <v>3</v>
      </c>
      <c r="EA286" s="5" t="s">
        <v>3</v>
      </c>
      <c r="EB286" s="5" t="s">
        <v>3</v>
      </c>
      <c r="EC286" s="5" t="s">
        <v>3</v>
      </c>
      <c r="ED286" s="5"/>
      <c r="EE286" s="5">
        <v>49994102</v>
      </c>
      <c r="EF286" s="5">
        <v>3</v>
      </c>
      <c r="EG286" s="5" t="s">
        <v>91</v>
      </c>
      <c r="EH286" s="5">
        <v>0</v>
      </c>
      <c r="EI286" s="5" t="s">
        <v>3</v>
      </c>
      <c r="EJ286" s="5">
        <v>2</v>
      </c>
      <c r="EK286" s="5">
        <v>110011</v>
      </c>
      <c r="EL286" s="5" t="s">
        <v>106</v>
      </c>
      <c r="EM286" s="5" t="s">
        <v>107</v>
      </c>
      <c r="EN286" s="5"/>
      <c r="EO286" s="5" t="s">
        <v>99</v>
      </c>
      <c r="EP286" s="5"/>
      <c r="EQ286" s="5">
        <v>132096</v>
      </c>
      <c r="ER286" s="5">
        <v>60.08</v>
      </c>
      <c r="ES286" s="5">
        <v>4.42</v>
      </c>
      <c r="ET286" s="5">
        <v>0.25</v>
      </c>
      <c r="EU286" s="5">
        <v>0</v>
      </c>
      <c r="EV286" s="5">
        <v>55.41</v>
      </c>
      <c r="EW286" s="5">
        <v>5.76</v>
      </c>
      <c r="EX286" s="5">
        <v>0</v>
      </c>
      <c r="EY286" s="5">
        <v>0</v>
      </c>
      <c r="EZ286" s="5"/>
      <c r="FA286" s="5"/>
      <c r="FB286" s="5"/>
      <c r="FC286" s="5"/>
      <c r="FD286" s="5"/>
      <c r="FE286" s="5"/>
      <c r="FF286" s="5"/>
      <c r="FG286" s="5"/>
      <c r="FH286" s="5"/>
      <c r="FI286" s="5"/>
      <c r="FJ286" s="5"/>
      <c r="FK286" s="5"/>
      <c r="FL286" s="5"/>
      <c r="FM286" s="5"/>
      <c r="FN286" s="5"/>
      <c r="FO286" s="5"/>
      <c r="FP286" s="5"/>
      <c r="FQ286" s="5">
        <v>0</v>
      </c>
      <c r="FR286" s="5">
        <v>0</v>
      </c>
      <c r="FS286" s="5">
        <v>0</v>
      </c>
      <c r="FT286" s="5"/>
      <c r="FU286" s="5"/>
      <c r="FV286" s="5"/>
      <c r="FW286" s="5"/>
      <c r="FX286" s="5">
        <v>90</v>
      </c>
      <c r="FY286" s="5">
        <v>46</v>
      </c>
      <c r="FZ286" s="5"/>
      <c r="GA286" s="5" t="s">
        <v>3</v>
      </c>
      <c r="GB286" s="5"/>
      <c r="GC286" s="5"/>
      <c r="GD286" s="5">
        <v>1</v>
      </c>
      <c r="GE286" s="5"/>
      <c r="GF286" s="5">
        <v>-1181956897</v>
      </c>
      <c r="GG286" s="5">
        <v>2</v>
      </c>
      <c r="GH286" s="5">
        <v>1</v>
      </c>
      <c r="GI286" s="5">
        <v>-2</v>
      </c>
      <c r="GJ286" s="5">
        <v>0</v>
      </c>
      <c r="GK286" s="5">
        <v>0</v>
      </c>
      <c r="GL286" s="5">
        <f>ROUND(IF(AND(BH286=3,BI286=3,FS286&lt;&gt;0),P286,0),2)</f>
        <v>0</v>
      </c>
      <c r="GM286" s="5">
        <f>ROUND(O286+X286+Y286,2)+GX286</f>
        <v>646.54</v>
      </c>
      <c r="GN286" s="5">
        <f t="shared" si="171"/>
        <v>0</v>
      </c>
      <c r="GO286" s="5">
        <f t="shared" si="172"/>
        <v>646.54</v>
      </c>
      <c r="GP286" s="5">
        <f t="shared" si="173"/>
        <v>0</v>
      </c>
      <c r="GQ286" s="5"/>
      <c r="GR286" s="5">
        <v>0</v>
      </c>
      <c r="GS286" s="5">
        <v>3</v>
      </c>
      <c r="GT286" s="5">
        <v>0</v>
      </c>
      <c r="GU286" s="5" t="s">
        <v>3</v>
      </c>
      <c r="GV286" s="5">
        <f t="shared" si="174"/>
        <v>0</v>
      </c>
      <c r="GW286" s="5">
        <v>1</v>
      </c>
      <c r="GX286" s="5">
        <f>ROUND(HC286*I286,2)</f>
        <v>0</v>
      </c>
      <c r="GY286" s="5"/>
      <c r="GZ286" s="5"/>
      <c r="HA286" s="5">
        <v>0</v>
      </c>
      <c r="HB286" s="5">
        <v>0</v>
      </c>
      <c r="HC286" s="5">
        <f t="shared" si="175"/>
        <v>0</v>
      </c>
      <c r="HD286" s="5"/>
      <c r="HE286" s="5" t="s">
        <v>3</v>
      </c>
      <c r="HF286" s="5" t="s">
        <v>3</v>
      </c>
      <c r="HG286" s="5"/>
      <c r="HH286" s="5"/>
      <c r="HI286" s="5"/>
      <c r="HJ286" s="5"/>
      <c r="HK286" s="5"/>
      <c r="HL286" s="5"/>
      <c r="HM286" s="5" t="s">
        <v>3</v>
      </c>
      <c r="HN286" s="5" t="s">
        <v>108</v>
      </c>
      <c r="HO286" s="5" t="s">
        <v>109</v>
      </c>
      <c r="HP286" s="5" t="s">
        <v>106</v>
      </c>
      <c r="HQ286" s="5" t="s">
        <v>106</v>
      </c>
      <c r="HR286" s="5"/>
      <c r="HS286" s="5">
        <v>0</v>
      </c>
      <c r="HT286" s="5"/>
      <c r="HU286" s="5"/>
      <c r="HV286" s="5"/>
      <c r="HW286" s="5"/>
      <c r="HX286" s="5"/>
      <c r="HY286" s="5"/>
      <c r="HZ286" s="5"/>
      <c r="IA286" s="5"/>
      <c r="IB286" s="5"/>
      <c r="IC286" s="5"/>
      <c r="ID286" s="5"/>
      <c r="IE286" s="5"/>
      <c r="IF286" s="5"/>
      <c r="IG286" s="5"/>
      <c r="IH286" s="5"/>
      <c r="II286" s="5"/>
      <c r="IJ286" s="5"/>
      <c r="IK286" s="5">
        <v>0</v>
      </c>
      <c r="IL286" s="5"/>
      <c r="IM286" s="5"/>
      <c r="IN286" s="5"/>
      <c r="IO286" s="5"/>
      <c r="IP286" s="5"/>
      <c r="IQ286" s="5"/>
      <c r="IR286" s="5"/>
      <c r="IS286" s="5"/>
      <c r="IT286" s="5"/>
      <c r="IU286" s="5"/>
    </row>
    <row r="287" spans="1:255" x14ac:dyDescent="0.2">
      <c r="A287">
        <v>17</v>
      </c>
      <c r="B287">
        <v>1</v>
      </c>
      <c r="C287">
        <f>ROW(SmtRes!A146)</f>
        <v>146</v>
      </c>
      <c r="D287">
        <f>ROW(EtalonRes!A146)</f>
        <v>146</v>
      </c>
      <c r="E287" t="s">
        <v>3</v>
      </c>
      <c r="F287" t="s">
        <v>192</v>
      </c>
      <c r="G287" t="s">
        <v>193</v>
      </c>
      <c r="H287" t="s">
        <v>94</v>
      </c>
      <c r="I287">
        <v>4</v>
      </c>
      <c r="J287">
        <v>0</v>
      </c>
      <c r="K287">
        <v>4</v>
      </c>
      <c r="O287">
        <f>ROUND(CP287,0)</f>
        <v>13877</v>
      </c>
      <c r="P287">
        <f>ROUND(CQ287*I287,0)</f>
        <v>327</v>
      </c>
      <c r="Q287">
        <f>ROUND(CR287*I287,0)</f>
        <v>5</v>
      </c>
      <c r="R287">
        <f>ROUND(CS287*I287,0)</f>
        <v>0</v>
      </c>
      <c r="S287">
        <f>ROUND(CT287*I287,0)</f>
        <v>13545</v>
      </c>
      <c r="T287">
        <f>ROUND(CU287*I287,0)</f>
        <v>0</v>
      </c>
      <c r="U287">
        <f t="shared" si="149"/>
        <v>27.648</v>
      </c>
      <c r="V287">
        <f t="shared" si="150"/>
        <v>0</v>
      </c>
      <c r="W287">
        <f>ROUND(CX287*I287,0)</f>
        <v>0</v>
      </c>
      <c r="X287">
        <f>ROUND(CY287,0)</f>
        <v>12191</v>
      </c>
      <c r="Y287">
        <f>ROUND(CZ287,0)</f>
        <v>6231</v>
      </c>
      <c r="AA287">
        <v>-1</v>
      </c>
      <c r="AB287">
        <f t="shared" si="151"/>
        <v>71.209999999999994</v>
      </c>
      <c r="AC287">
        <f t="shared" si="152"/>
        <v>4.42</v>
      </c>
      <c r="AD287">
        <f t="shared" si="153"/>
        <v>0.3</v>
      </c>
      <c r="AE287">
        <f t="shared" si="154"/>
        <v>0</v>
      </c>
      <c r="AF287">
        <f t="shared" si="155"/>
        <v>66.489999999999995</v>
      </c>
      <c r="AG287">
        <f t="shared" si="156"/>
        <v>0</v>
      </c>
      <c r="AH287">
        <f t="shared" si="157"/>
        <v>6.9119999999999999</v>
      </c>
      <c r="AI287">
        <f t="shared" si="158"/>
        <v>0</v>
      </c>
      <c r="AJ287">
        <f t="shared" si="159"/>
        <v>0</v>
      </c>
      <c r="AK287">
        <v>60.08</v>
      </c>
      <c r="AL287">
        <v>4.42</v>
      </c>
      <c r="AM287">
        <v>0.25</v>
      </c>
      <c r="AN287">
        <v>0</v>
      </c>
      <c r="AO287">
        <v>55.41</v>
      </c>
      <c r="AP287">
        <v>0</v>
      </c>
      <c r="AQ287">
        <v>5.76</v>
      </c>
      <c r="AR287">
        <v>0</v>
      </c>
      <c r="AS287">
        <v>0</v>
      </c>
      <c r="AT287">
        <v>90</v>
      </c>
      <c r="AU287">
        <v>46</v>
      </c>
      <c r="AV287">
        <v>1</v>
      </c>
      <c r="AW287">
        <v>1</v>
      </c>
      <c r="AZ287">
        <v>1</v>
      </c>
      <c r="BA287">
        <v>50.93</v>
      </c>
      <c r="BB287">
        <v>4.2</v>
      </c>
      <c r="BC287">
        <v>18.5</v>
      </c>
      <c r="BD287" t="s">
        <v>3</v>
      </c>
      <c r="BE287" t="s">
        <v>3</v>
      </c>
      <c r="BF287" t="s">
        <v>3</v>
      </c>
      <c r="BG287" t="s">
        <v>3</v>
      </c>
      <c r="BH287">
        <v>0</v>
      </c>
      <c r="BI287">
        <v>2</v>
      </c>
      <c r="BJ287" t="s">
        <v>194</v>
      </c>
      <c r="BM287">
        <v>110011</v>
      </c>
      <c r="BN287">
        <v>0</v>
      </c>
      <c r="BO287" t="s">
        <v>192</v>
      </c>
      <c r="BP287">
        <v>1</v>
      </c>
      <c r="BQ287">
        <v>3</v>
      </c>
      <c r="BR287">
        <v>0</v>
      </c>
      <c r="BS287">
        <v>50.93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90</v>
      </c>
      <c r="CA287">
        <v>46</v>
      </c>
      <c r="CB287" t="s">
        <v>3</v>
      </c>
      <c r="CE287">
        <v>0</v>
      </c>
      <c r="CF287">
        <v>0</v>
      </c>
      <c r="CG287">
        <v>0</v>
      </c>
      <c r="CM287">
        <v>0</v>
      </c>
      <c r="CN287" t="s">
        <v>514</v>
      </c>
      <c r="CO287">
        <v>0</v>
      </c>
      <c r="CP287">
        <f t="shared" si="160"/>
        <v>13877</v>
      </c>
      <c r="CQ287">
        <f t="shared" si="161"/>
        <v>81.77</v>
      </c>
      <c r="CR287">
        <f t="shared" si="162"/>
        <v>1.26</v>
      </c>
      <c r="CS287">
        <f t="shared" si="163"/>
        <v>0</v>
      </c>
      <c r="CT287">
        <f t="shared" si="164"/>
        <v>3386.3356999999996</v>
      </c>
      <c r="CU287">
        <f t="shared" si="165"/>
        <v>0</v>
      </c>
      <c r="CV287">
        <f t="shared" si="166"/>
        <v>6.9119999999999999</v>
      </c>
      <c r="CW287">
        <f t="shared" si="167"/>
        <v>0</v>
      </c>
      <c r="CX287">
        <f t="shared" si="168"/>
        <v>0</v>
      </c>
      <c r="CY287">
        <f t="shared" si="169"/>
        <v>12190.5</v>
      </c>
      <c r="CZ287">
        <f t="shared" si="170"/>
        <v>6230.7</v>
      </c>
      <c r="DB287">
        <v>18</v>
      </c>
      <c r="DC287" t="s">
        <v>3</v>
      </c>
      <c r="DD287" t="s">
        <v>3</v>
      </c>
      <c r="DE287" t="s">
        <v>96</v>
      </c>
      <c r="DF287" t="s">
        <v>96</v>
      </c>
      <c r="DG287" t="s">
        <v>96</v>
      </c>
      <c r="DH287" t="s">
        <v>3</v>
      </c>
      <c r="DI287" t="s">
        <v>96</v>
      </c>
      <c r="DJ287" t="s">
        <v>96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1013</v>
      </c>
      <c r="DV287" t="s">
        <v>94</v>
      </c>
      <c r="DW287" t="s">
        <v>94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49994102</v>
      </c>
      <c r="EF287">
        <v>3</v>
      </c>
      <c r="EG287" t="s">
        <v>91</v>
      </c>
      <c r="EH287">
        <v>0</v>
      </c>
      <c r="EI287" t="s">
        <v>3</v>
      </c>
      <c r="EJ287">
        <v>2</v>
      </c>
      <c r="EK287">
        <v>110011</v>
      </c>
      <c r="EL287" t="s">
        <v>106</v>
      </c>
      <c r="EM287" t="s">
        <v>107</v>
      </c>
      <c r="EO287" t="s">
        <v>99</v>
      </c>
      <c r="EQ287">
        <v>132096</v>
      </c>
      <c r="ER287">
        <v>60.08</v>
      </c>
      <c r="ES287">
        <v>4.42</v>
      </c>
      <c r="ET287">
        <v>0.25</v>
      </c>
      <c r="EU287">
        <v>0</v>
      </c>
      <c r="EV287">
        <v>55.41</v>
      </c>
      <c r="EW287">
        <v>5.76</v>
      </c>
      <c r="EX287">
        <v>0</v>
      </c>
      <c r="EY287">
        <v>0</v>
      </c>
      <c r="FQ287">
        <v>0</v>
      </c>
      <c r="FR287">
        <v>0</v>
      </c>
      <c r="FS287">
        <v>0</v>
      </c>
      <c r="FX287">
        <v>90</v>
      </c>
      <c r="FY287">
        <v>46</v>
      </c>
      <c r="GA287" t="s">
        <v>3</v>
      </c>
      <c r="GD287">
        <v>0</v>
      </c>
      <c r="GF287">
        <v>-1181956897</v>
      </c>
      <c r="GG287">
        <v>2</v>
      </c>
      <c r="GH287">
        <v>1</v>
      </c>
      <c r="GI287">
        <v>2</v>
      </c>
      <c r="GJ287">
        <v>0</v>
      </c>
      <c r="GK287">
        <f>ROUND(R287*(S12)/100,0)</f>
        <v>0</v>
      </c>
      <c r="GL287">
        <f>ROUND(IF(AND(BH287=3,BI287=3,FS287&lt;&gt;0),P287,0),0)</f>
        <v>0</v>
      </c>
      <c r="GM287">
        <f>ROUND(O287+X287+Y287+GK287,0)+GX287</f>
        <v>32299</v>
      </c>
      <c r="GN287">
        <f t="shared" si="171"/>
        <v>0</v>
      </c>
      <c r="GO287">
        <f t="shared" si="172"/>
        <v>32299</v>
      </c>
      <c r="GP287">
        <f t="shared" si="173"/>
        <v>0</v>
      </c>
      <c r="GR287">
        <v>0</v>
      </c>
      <c r="GS287">
        <v>3</v>
      </c>
      <c r="GT287">
        <v>0</v>
      </c>
      <c r="GU287" t="s">
        <v>3</v>
      </c>
      <c r="GV287">
        <f t="shared" si="174"/>
        <v>0</v>
      </c>
      <c r="GW287">
        <v>1</v>
      </c>
      <c r="GX287">
        <f>ROUND(HC287*I287,0)</f>
        <v>0</v>
      </c>
      <c r="HA287">
        <v>0</v>
      </c>
      <c r="HB287">
        <v>0</v>
      </c>
      <c r="HC287">
        <f t="shared" si="175"/>
        <v>0</v>
      </c>
      <c r="HE287" t="s">
        <v>3</v>
      </c>
      <c r="HF287" t="s">
        <v>3</v>
      </c>
      <c r="HM287" t="s">
        <v>3</v>
      </c>
      <c r="HN287" t="s">
        <v>108</v>
      </c>
      <c r="HO287" t="s">
        <v>109</v>
      </c>
      <c r="HP287" t="s">
        <v>106</v>
      </c>
      <c r="HQ287" t="s">
        <v>106</v>
      </c>
      <c r="HS287">
        <v>0</v>
      </c>
      <c r="IK287">
        <v>0</v>
      </c>
    </row>
    <row r="288" spans="1:255" x14ac:dyDescent="0.2">
      <c r="A288" s="5">
        <v>17</v>
      </c>
      <c r="B288" s="5">
        <v>1</v>
      </c>
      <c r="C288" s="5">
        <f>ROW(SmtRes!A151)</f>
        <v>151</v>
      </c>
      <c r="D288" s="5">
        <f>ROW(EtalonRes!A151)</f>
        <v>151</v>
      </c>
      <c r="E288" s="5" t="s">
        <v>195</v>
      </c>
      <c r="F288" s="5" t="s">
        <v>196</v>
      </c>
      <c r="G288" s="5" t="s">
        <v>197</v>
      </c>
      <c r="H288" s="5" t="s">
        <v>198</v>
      </c>
      <c r="I288" s="5">
        <v>1</v>
      </c>
      <c r="J288" s="5">
        <v>0</v>
      </c>
      <c r="K288" s="5">
        <v>1</v>
      </c>
      <c r="L288" s="5"/>
      <c r="M288" s="5"/>
      <c r="N288" s="5"/>
      <c r="O288" s="5">
        <f>ROUND(CP288,2)</f>
        <v>57.27</v>
      </c>
      <c r="P288" s="5">
        <f>ROUND(CQ288*I288,2)</f>
        <v>2.2799999999999998</v>
      </c>
      <c r="Q288" s="5">
        <f>ROUND(CR288*I288,2)</f>
        <v>12.04</v>
      </c>
      <c r="R288" s="5">
        <f>ROUND(CS288*I288,2)</f>
        <v>0</v>
      </c>
      <c r="S288" s="5">
        <f>ROUND(CT288*I288,2)</f>
        <v>42.95</v>
      </c>
      <c r="T288" s="5">
        <f>ROUND(CU288*I288,2)</f>
        <v>0</v>
      </c>
      <c r="U288" s="5">
        <f t="shared" si="149"/>
        <v>3.3239999999999998</v>
      </c>
      <c r="V288" s="5">
        <f t="shared" si="150"/>
        <v>0</v>
      </c>
      <c r="W288" s="5">
        <f>ROUND(CX288*I288,2)</f>
        <v>0</v>
      </c>
      <c r="X288" s="5">
        <f>ROUND(CY288,2)</f>
        <v>38.659999999999997</v>
      </c>
      <c r="Y288" s="5">
        <f>ROUND(CZ288,2)</f>
        <v>19.760000000000002</v>
      </c>
      <c r="Z288" s="5"/>
      <c r="AA288" s="5">
        <v>64876332</v>
      </c>
      <c r="AB288" s="5">
        <f t="shared" si="151"/>
        <v>57.27</v>
      </c>
      <c r="AC288" s="5">
        <f t="shared" si="152"/>
        <v>2.2799999999999998</v>
      </c>
      <c r="AD288" s="5">
        <f t="shared" si="153"/>
        <v>12.04</v>
      </c>
      <c r="AE288" s="5">
        <f t="shared" si="154"/>
        <v>0</v>
      </c>
      <c r="AF288" s="5">
        <f t="shared" si="155"/>
        <v>42.95</v>
      </c>
      <c r="AG288" s="5">
        <f t="shared" si="156"/>
        <v>0</v>
      </c>
      <c r="AH288" s="5">
        <f t="shared" si="157"/>
        <v>3.3239999999999998</v>
      </c>
      <c r="AI288" s="5">
        <f t="shared" si="158"/>
        <v>0</v>
      </c>
      <c r="AJ288" s="5">
        <f t="shared" si="159"/>
        <v>0</v>
      </c>
      <c r="AK288" s="5">
        <v>48.1</v>
      </c>
      <c r="AL288" s="5">
        <v>2.2799999999999998</v>
      </c>
      <c r="AM288" s="5">
        <v>10.029999999999999</v>
      </c>
      <c r="AN288" s="5">
        <v>0</v>
      </c>
      <c r="AO288" s="5">
        <v>35.79</v>
      </c>
      <c r="AP288" s="5">
        <v>0</v>
      </c>
      <c r="AQ288" s="5">
        <v>2.77</v>
      </c>
      <c r="AR288" s="5">
        <v>0</v>
      </c>
      <c r="AS288" s="5">
        <v>0</v>
      </c>
      <c r="AT288" s="5">
        <v>90</v>
      </c>
      <c r="AU288" s="5">
        <v>46</v>
      </c>
      <c r="AV288" s="5">
        <v>1</v>
      </c>
      <c r="AW288" s="5">
        <v>1</v>
      </c>
      <c r="AX288" s="5"/>
      <c r="AY288" s="5"/>
      <c r="AZ288" s="5">
        <v>1</v>
      </c>
      <c r="BA288" s="5">
        <v>1</v>
      </c>
      <c r="BB288" s="5">
        <v>1</v>
      </c>
      <c r="BC288" s="5">
        <v>1</v>
      </c>
      <c r="BD288" s="5" t="s">
        <v>3</v>
      </c>
      <c r="BE288" s="5" t="s">
        <v>3</v>
      </c>
      <c r="BF288" s="5" t="s">
        <v>3</v>
      </c>
      <c r="BG288" s="5" t="s">
        <v>3</v>
      </c>
      <c r="BH288" s="5">
        <v>0</v>
      </c>
      <c r="BI288" s="5">
        <v>2</v>
      </c>
      <c r="BJ288" s="5" t="s">
        <v>199</v>
      </c>
      <c r="BK288" s="5"/>
      <c r="BL288" s="5"/>
      <c r="BM288" s="5">
        <v>110007</v>
      </c>
      <c r="BN288" s="5">
        <v>0</v>
      </c>
      <c r="BO288" s="5" t="s">
        <v>3</v>
      </c>
      <c r="BP288" s="5">
        <v>0</v>
      </c>
      <c r="BQ288" s="5">
        <v>3</v>
      </c>
      <c r="BR288" s="5">
        <v>0</v>
      </c>
      <c r="BS288" s="5">
        <v>1</v>
      </c>
      <c r="BT288" s="5">
        <v>1</v>
      </c>
      <c r="BU288" s="5">
        <v>1</v>
      </c>
      <c r="BV288" s="5">
        <v>1</v>
      </c>
      <c r="BW288" s="5">
        <v>1</v>
      </c>
      <c r="BX288" s="5">
        <v>1</v>
      </c>
      <c r="BY288" s="5" t="s">
        <v>3</v>
      </c>
      <c r="BZ288" s="5">
        <v>90</v>
      </c>
      <c r="CA288" s="5">
        <v>46</v>
      </c>
      <c r="CB288" s="5" t="s">
        <v>3</v>
      </c>
      <c r="CC288" s="5"/>
      <c r="CD288" s="5"/>
      <c r="CE288" s="5">
        <v>0</v>
      </c>
      <c r="CF288" s="5">
        <v>0</v>
      </c>
      <c r="CG288" s="5">
        <v>0</v>
      </c>
      <c r="CH288" s="5"/>
      <c r="CI288" s="5"/>
      <c r="CJ288" s="5"/>
      <c r="CK288" s="5"/>
      <c r="CL288" s="5"/>
      <c r="CM288" s="5">
        <v>0</v>
      </c>
      <c r="CN288" s="5" t="s">
        <v>514</v>
      </c>
      <c r="CO288" s="5">
        <v>0</v>
      </c>
      <c r="CP288" s="5">
        <f t="shared" si="160"/>
        <v>57.27</v>
      </c>
      <c r="CQ288" s="5">
        <f t="shared" si="161"/>
        <v>2.2799999999999998</v>
      </c>
      <c r="CR288" s="5">
        <f t="shared" si="162"/>
        <v>12.036</v>
      </c>
      <c r="CS288" s="5">
        <f t="shared" si="163"/>
        <v>0</v>
      </c>
      <c r="CT288" s="5">
        <f t="shared" si="164"/>
        <v>42.95</v>
      </c>
      <c r="CU288" s="5">
        <f t="shared" si="165"/>
        <v>0</v>
      </c>
      <c r="CV288" s="5">
        <f t="shared" si="166"/>
        <v>3.3239999999999998</v>
      </c>
      <c r="CW288" s="5">
        <f t="shared" si="167"/>
        <v>0</v>
      </c>
      <c r="CX288" s="5">
        <f t="shared" si="168"/>
        <v>0</v>
      </c>
      <c r="CY288" s="5">
        <f t="shared" si="169"/>
        <v>38.655000000000001</v>
      </c>
      <c r="CZ288" s="5">
        <f t="shared" si="170"/>
        <v>19.757000000000001</v>
      </c>
      <c r="DA288" s="5"/>
      <c r="DB288" s="5">
        <v>19</v>
      </c>
      <c r="DC288" s="5" t="s">
        <v>3</v>
      </c>
      <c r="DD288" s="5" t="s">
        <v>3</v>
      </c>
      <c r="DE288" s="5" t="s">
        <v>96</v>
      </c>
      <c r="DF288" s="5" t="s">
        <v>96</v>
      </c>
      <c r="DG288" s="5" t="s">
        <v>96</v>
      </c>
      <c r="DH288" s="5" t="s">
        <v>3</v>
      </c>
      <c r="DI288" s="5" t="s">
        <v>96</v>
      </c>
      <c r="DJ288" s="5" t="s">
        <v>96</v>
      </c>
      <c r="DK288" s="5" t="s">
        <v>3</v>
      </c>
      <c r="DL288" s="5" t="s">
        <v>3</v>
      </c>
      <c r="DM288" s="5" t="s">
        <v>3</v>
      </c>
      <c r="DN288" s="5">
        <v>0</v>
      </c>
      <c r="DO288" s="5">
        <v>0</v>
      </c>
      <c r="DP288" s="5">
        <v>1</v>
      </c>
      <c r="DQ288" s="5">
        <v>1</v>
      </c>
      <c r="DR288" s="5"/>
      <c r="DS288" s="5"/>
      <c r="DT288" s="5"/>
      <c r="DU288" s="5">
        <v>1013</v>
      </c>
      <c r="DV288" s="5" t="s">
        <v>198</v>
      </c>
      <c r="DW288" s="5" t="s">
        <v>198</v>
      </c>
      <c r="DX288" s="5">
        <v>1</v>
      </c>
      <c r="DY288" s="5"/>
      <c r="DZ288" s="5" t="s">
        <v>3</v>
      </c>
      <c r="EA288" s="5" t="s">
        <v>3</v>
      </c>
      <c r="EB288" s="5" t="s">
        <v>3</v>
      </c>
      <c r="EC288" s="5" t="s">
        <v>3</v>
      </c>
      <c r="ED288" s="5"/>
      <c r="EE288" s="5">
        <v>49994098</v>
      </c>
      <c r="EF288" s="5">
        <v>3</v>
      </c>
      <c r="EG288" s="5" t="s">
        <v>91</v>
      </c>
      <c r="EH288" s="5">
        <v>0</v>
      </c>
      <c r="EI288" s="5" t="s">
        <v>3</v>
      </c>
      <c r="EJ288" s="5">
        <v>2</v>
      </c>
      <c r="EK288" s="5">
        <v>110007</v>
      </c>
      <c r="EL288" s="5" t="s">
        <v>200</v>
      </c>
      <c r="EM288" s="5" t="s">
        <v>107</v>
      </c>
      <c r="EN288" s="5"/>
      <c r="EO288" s="5" t="s">
        <v>99</v>
      </c>
      <c r="EP288" s="5"/>
      <c r="EQ288" s="5">
        <v>131072</v>
      </c>
      <c r="ER288" s="5">
        <v>48.1</v>
      </c>
      <c r="ES288" s="5">
        <v>2.2799999999999998</v>
      </c>
      <c r="ET288" s="5">
        <v>10.029999999999999</v>
      </c>
      <c r="EU288" s="5">
        <v>0</v>
      </c>
      <c r="EV288" s="5">
        <v>35.79</v>
      </c>
      <c r="EW288" s="5">
        <v>2.77</v>
      </c>
      <c r="EX288" s="5">
        <v>0</v>
      </c>
      <c r="EY288" s="5">
        <v>0</v>
      </c>
      <c r="EZ288" s="5"/>
      <c r="FA288" s="5"/>
      <c r="FB288" s="5"/>
      <c r="FC288" s="5"/>
      <c r="FD288" s="5"/>
      <c r="FE288" s="5"/>
      <c r="FF288" s="5"/>
      <c r="FG288" s="5"/>
      <c r="FH288" s="5"/>
      <c r="FI288" s="5"/>
      <c r="FJ288" s="5"/>
      <c r="FK288" s="5"/>
      <c r="FL288" s="5"/>
      <c r="FM288" s="5"/>
      <c r="FN288" s="5"/>
      <c r="FO288" s="5"/>
      <c r="FP288" s="5"/>
      <c r="FQ288" s="5">
        <v>0</v>
      </c>
      <c r="FR288" s="5">
        <v>0</v>
      </c>
      <c r="FS288" s="5">
        <v>0</v>
      </c>
      <c r="FT288" s="5"/>
      <c r="FU288" s="5"/>
      <c r="FV288" s="5"/>
      <c r="FW288" s="5"/>
      <c r="FX288" s="5">
        <v>90</v>
      </c>
      <c r="FY288" s="5">
        <v>46</v>
      </c>
      <c r="FZ288" s="5"/>
      <c r="GA288" s="5" t="s">
        <v>3</v>
      </c>
      <c r="GB288" s="5"/>
      <c r="GC288" s="5"/>
      <c r="GD288" s="5">
        <v>1</v>
      </c>
      <c r="GE288" s="5"/>
      <c r="GF288" s="5">
        <v>1684842316</v>
      </c>
      <c r="GG288" s="5">
        <v>2</v>
      </c>
      <c r="GH288" s="5">
        <v>1</v>
      </c>
      <c r="GI288" s="5">
        <v>-2</v>
      </c>
      <c r="GJ288" s="5">
        <v>0</v>
      </c>
      <c r="GK288" s="5">
        <v>0</v>
      </c>
      <c r="GL288" s="5">
        <f>ROUND(IF(AND(BH288=3,BI288=3,FS288&lt;&gt;0),P288,0),2)</f>
        <v>0</v>
      </c>
      <c r="GM288" s="5">
        <f>ROUND(O288+X288+Y288,2)+GX288</f>
        <v>115.69</v>
      </c>
      <c r="GN288" s="5">
        <f t="shared" si="171"/>
        <v>0</v>
      </c>
      <c r="GO288" s="5">
        <f t="shared" si="172"/>
        <v>115.69</v>
      </c>
      <c r="GP288" s="5">
        <f t="shared" si="173"/>
        <v>0</v>
      </c>
      <c r="GQ288" s="5"/>
      <c r="GR288" s="5">
        <v>0</v>
      </c>
      <c r="GS288" s="5">
        <v>3</v>
      </c>
      <c r="GT288" s="5">
        <v>0</v>
      </c>
      <c r="GU288" s="5" t="s">
        <v>3</v>
      </c>
      <c r="GV288" s="5">
        <f t="shared" si="174"/>
        <v>0</v>
      </c>
      <c r="GW288" s="5">
        <v>1</v>
      </c>
      <c r="GX288" s="5">
        <f>ROUND(HC288*I288,2)</f>
        <v>0</v>
      </c>
      <c r="GY288" s="5"/>
      <c r="GZ288" s="5"/>
      <c r="HA288" s="5">
        <v>0</v>
      </c>
      <c r="HB288" s="5">
        <v>0</v>
      </c>
      <c r="HC288" s="5">
        <f t="shared" si="175"/>
        <v>0</v>
      </c>
      <c r="HD288" s="5"/>
      <c r="HE288" s="5" t="s">
        <v>3</v>
      </c>
      <c r="HF288" s="5" t="s">
        <v>3</v>
      </c>
      <c r="HG288" s="5"/>
      <c r="HH288" s="5"/>
      <c r="HI288" s="5"/>
      <c r="HJ288" s="5"/>
      <c r="HK288" s="5"/>
      <c r="HL288" s="5"/>
      <c r="HM288" s="5" t="s">
        <v>3</v>
      </c>
      <c r="HN288" s="5" t="s">
        <v>108</v>
      </c>
      <c r="HO288" s="5" t="s">
        <v>109</v>
      </c>
      <c r="HP288" s="5" t="s">
        <v>106</v>
      </c>
      <c r="HQ288" s="5" t="s">
        <v>106</v>
      </c>
      <c r="HR288" s="5"/>
      <c r="HS288" s="5">
        <v>0</v>
      </c>
      <c r="HT288" s="5"/>
      <c r="HU288" s="5"/>
      <c r="HV288" s="5"/>
      <c r="HW288" s="5"/>
      <c r="HX288" s="5"/>
      <c r="HY288" s="5"/>
      <c r="HZ288" s="5"/>
      <c r="IA288" s="5"/>
      <c r="IB288" s="5"/>
      <c r="IC288" s="5"/>
      <c r="ID288" s="5"/>
      <c r="IE288" s="5"/>
      <c r="IF288" s="5"/>
      <c r="IG288" s="5"/>
      <c r="IH288" s="5"/>
      <c r="II288" s="5"/>
      <c r="IJ288" s="5"/>
      <c r="IK288" s="5">
        <v>0</v>
      </c>
      <c r="IL288" s="5"/>
      <c r="IM288" s="5"/>
      <c r="IN288" s="5"/>
      <c r="IO288" s="5"/>
      <c r="IP288" s="5"/>
      <c r="IQ288" s="5"/>
      <c r="IR288" s="5"/>
      <c r="IS288" s="5"/>
      <c r="IT288" s="5"/>
      <c r="IU288" s="5"/>
    </row>
    <row r="289" spans="1:255" x14ac:dyDescent="0.2">
      <c r="A289">
        <v>17</v>
      </c>
      <c r="B289">
        <v>1</v>
      </c>
      <c r="C289">
        <f>ROW(SmtRes!A156)</f>
        <v>156</v>
      </c>
      <c r="D289">
        <f>ROW(EtalonRes!A156)</f>
        <v>156</v>
      </c>
      <c r="E289" t="s">
        <v>195</v>
      </c>
      <c r="F289" t="s">
        <v>196</v>
      </c>
      <c r="G289" t="s">
        <v>197</v>
      </c>
      <c r="H289" t="s">
        <v>198</v>
      </c>
      <c r="I289">
        <v>1</v>
      </c>
      <c r="J289">
        <v>0</v>
      </c>
      <c r="K289">
        <v>1</v>
      </c>
      <c r="O289">
        <f>ROUND(CP289,0)</f>
        <v>2258</v>
      </c>
      <c r="P289">
        <f>ROUND(CQ289*I289,0)</f>
        <v>50</v>
      </c>
      <c r="Q289">
        <f>ROUND(CR289*I289,0)</f>
        <v>21</v>
      </c>
      <c r="R289">
        <f>ROUND(CS289*I289,0)</f>
        <v>0</v>
      </c>
      <c r="S289">
        <f>ROUND(CT289*I289,0)</f>
        <v>2187</v>
      </c>
      <c r="T289">
        <f>ROUND(CU289*I289,0)</f>
        <v>0</v>
      </c>
      <c r="U289">
        <f t="shared" si="149"/>
        <v>3.3239999999999998</v>
      </c>
      <c r="V289">
        <f t="shared" si="150"/>
        <v>0</v>
      </c>
      <c r="W289">
        <f>ROUND(CX289*I289,0)</f>
        <v>0</v>
      </c>
      <c r="X289">
        <f>ROUND(CY289,0)</f>
        <v>1968</v>
      </c>
      <c r="Y289">
        <f>ROUND(CZ289,0)</f>
        <v>1006</v>
      </c>
      <c r="AA289">
        <v>64876330</v>
      </c>
      <c r="AB289">
        <f t="shared" si="151"/>
        <v>57.27</v>
      </c>
      <c r="AC289">
        <f t="shared" si="152"/>
        <v>2.2799999999999998</v>
      </c>
      <c r="AD289">
        <f t="shared" si="153"/>
        <v>12.04</v>
      </c>
      <c r="AE289">
        <f t="shared" si="154"/>
        <v>0</v>
      </c>
      <c r="AF289">
        <f t="shared" si="155"/>
        <v>42.95</v>
      </c>
      <c r="AG289">
        <f t="shared" si="156"/>
        <v>0</v>
      </c>
      <c r="AH289">
        <f t="shared" si="157"/>
        <v>3.3239999999999998</v>
      </c>
      <c r="AI289">
        <f t="shared" si="158"/>
        <v>0</v>
      </c>
      <c r="AJ289">
        <f t="shared" si="159"/>
        <v>0</v>
      </c>
      <c r="AK289">
        <v>48.1</v>
      </c>
      <c r="AL289">
        <v>2.2799999999999998</v>
      </c>
      <c r="AM289">
        <v>10.029999999999999</v>
      </c>
      <c r="AN289">
        <v>0</v>
      </c>
      <c r="AO289">
        <v>35.79</v>
      </c>
      <c r="AP289">
        <v>0</v>
      </c>
      <c r="AQ289">
        <v>2.77</v>
      </c>
      <c r="AR289">
        <v>0</v>
      </c>
      <c r="AS289">
        <v>0</v>
      </c>
      <c r="AT289">
        <v>90</v>
      </c>
      <c r="AU289">
        <v>46</v>
      </c>
      <c r="AV289">
        <v>1</v>
      </c>
      <c r="AW289">
        <v>1</v>
      </c>
      <c r="AZ289">
        <v>1</v>
      </c>
      <c r="BA289">
        <v>50.93</v>
      </c>
      <c r="BB289">
        <v>1.77</v>
      </c>
      <c r="BC289">
        <v>21.75</v>
      </c>
      <c r="BD289" t="s">
        <v>3</v>
      </c>
      <c r="BE289" t="s">
        <v>3</v>
      </c>
      <c r="BF289" t="s">
        <v>3</v>
      </c>
      <c r="BG289" t="s">
        <v>3</v>
      </c>
      <c r="BH289">
        <v>0</v>
      </c>
      <c r="BI289">
        <v>2</v>
      </c>
      <c r="BJ289" t="s">
        <v>199</v>
      </c>
      <c r="BM289">
        <v>110007</v>
      </c>
      <c r="BN289">
        <v>0</v>
      </c>
      <c r="BO289" t="s">
        <v>196</v>
      </c>
      <c r="BP289">
        <v>1</v>
      </c>
      <c r="BQ289">
        <v>3</v>
      </c>
      <c r="BR289">
        <v>0</v>
      </c>
      <c r="BS289">
        <v>50.93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90</v>
      </c>
      <c r="CA289">
        <v>46</v>
      </c>
      <c r="CB289" t="s">
        <v>3</v>
      </c>
      <c r="CE289">
        <v>0</v>
      </c>
      <c r="CF289">
        <v>0</v>
      </c>
      <c r="CG289">
        <v>0</v>
      </c>
      <c r="CM289">
        <v>0</v>
      </c>
      <c r="CN289" t="s">
        <v>514</v>
      </c>
      <c r="CO289">
        <v>0</v>
      </c>
      <c r="CP289">
        <f t="shared" si="160"/>
        <v>2258</v>
      </c>
      <c r="CQ289">
        <f t="shared" si="161"/>
        <v>49.589999999999996</v>
      </c>
      <c r="CR289">
        <f t="shared" si="162"/>
        <v>21.303719999999998</v>
      </c>
      <c r="CS289">
        <f t="shared" si="163"/>
        <v>0</v>
      </c>
      <c r="CT289">
        <f t="shared" si="164"/>
        <v>2187.4435000000003</v>
      </c>
      <c r="CU289">
        <f t="shared" si="165"/>
        <v>0</v>
      </c>
      <c r="CV289">
        <f t="shared" si="166"/>
        <v>3.3239999999999998</v>
      </c>
      <c r="CW289">
        <f t="shared" si="167"/>
        <v>0</v>
      </c>
      <c r="CX289">
        <f t="shared" si="168"/>
        <v>0</v>
      </c>
      <c r="CY289">
        <f t="shared" si="169"/>
        <v>1968.3</v>
      </c>
      <c r="CZ289">
        <f t="shared" si="170"/>
        <v>1006.02</v>
      </c>
      <c r="DB289">
        <v>20</v>
      </c>
      <c r="DC289" t="s">
        <v>3</v>
      </c>
      <c r="DD289" t="s">
        <v>3</v>
      </c>
      <c r="DE289" t="s">
        <v>96</v>
      </c>
      <c r="DF289" t="s">
        <v>96</v>
      </c>
      <c r="DG289" t="s">
        <v>96</v>
      </c>
      <c r="DH289" t="s">
        <v>3</v>
      </c>
      <c r="DI289" t="s">
        <v>96</v>
      </c>
      <c r="DJ289" t="s">
        <v>96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1013</v>
      </c>
      <c r="DV289" t="s">
        <v>198</v>
      </c>
      <c r="DW289" t="s">
        <v>198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49994098</v>
      </c>
      <c r="EF289">
        <v>3</v>
      </c>
      <c r="EG289" t="s">
        <v>91</v>
      </c>
      <c r="EH289">
        <v>0</v>
      </c>
      <c r="EI289" t="s">
        <v>3</v>
      </c>
      <c r="EJ289">
        <v>2</v>
      </c>
      <c r="EK289">
        <v>110007</v>
      </c>
      <c r="EL289" t="s">
        <v>200</v>
      </c>
      <c r="EM289" t="s">
        <v>107</v>
      </c>
      <c r="EO289" t="s">
        <v>99</v>
      </c>
      <c r="EQ289">
        <v>131072</v>
      </c>
      <c r="ER289">
        <v>48.1</v>
      </c>
      <c r="ES289">
        <v>2.2799999999999998</v>
      </c>
      <c r="ET289">
        <v>10.029999999999999</v>
      </c>
      <c r="EU289">
        <v>0</v>
      </c>
      <c r="EV289">
        <v>35.79</v>
      </c>
      <c r="EW289">
        <v>2.77</v>
      </c>
      <c r="EX289">
        <v>0</v>
      </c>
      <c r="EY289">
        <v>0</v>
      </c>
      <c r="FQ289">
        <v>0</v>
      </c>
      <c r="FR289">
        <v>0</v>
      </c>
      <c r="FS289">
        <v>0</v>
      </c>
      <c r="FX289">
        <v>90</v>
      </c>
      <c r="FY289">
        <v>46</v>
      </c>
      <c r="GA289" t="s">
        <v>3</v>
      </c>
      <c r="GD289">
        <v>0</v>
      </c>
      <c r="GF289">
        <v>1684842316</v>
      </c>
      <c r="GG289">
        <v>2</v>
      </c>
      <c r="GH289">
        <v>1</v>
      </c>
      <c r="GI289">
        <v>2</v>
      </c>
      <c r="GJ289">
        <v>0</v>
      </c>
      <c r="GK289">
        <f>ROUND(R289*(S12)/100,0)</f>
        <v>0</v>
      </c>
      <c r="GL289">
        <f>ROUND(IF(AND(BH289=3,BI289=3,FS289&lt;&gt;0),P289,0),0)</f>
        <v>0</v>
      </c>
      <c r="GM289">
        <f>ROUND(O289+X289+Y289+GK289,0)+GX289</f>
        <v>5232</v>
      </c>
      <c r="GN289">
        <f t="shared" si="171"/>
        <v>0</v>
      </c>
      <c r="GO289">
        <f t="shared" si="172"/>
        <v>5232</v>
      </c>
      <c r="GP289">
        <f t="shared" si="173"/>
        <v>0</v>
      </c>
      <c r="GR289">
        <v>0</v>
      </c>
      <c r="GS289">
        <v>3</v>
      </c>
      <c r="GT289">
        <v>0</v>
      </c>
      <c r="GU289" t="s">
        <v>3</v>
      </c>
      <c r="GV289">
        <f t="shared" si="174"/>
        <v>0</v>
      </c>
      <c r="GW289">
        <v>1</v>
      </c>
      <c r="GX289">
        <f>ROUND(HC289*I289,0)</f>
        <v>0</v>
      </c>
      <c r="HA289">
        <v>0</v>
      </c>
      <c r="HB289">
        <v>0</v>
      </c>
      <c r="HC289">
        <f t="shared" si="175"/>
        <v>0</v>
      </c>
      <c r="HE289" t="s">
        <v>3</v>
      </c>
      <c r="HF289" t="s">
        <v>3</v>
      </c>
      <c r="HM289" t="s">
        <v>3</v>
      </c>
      <c r="HN289" t="s">
        <v>108</v>
      </c>
      <c r="HO289" t="s">
        <v>109</v>
      </c>
      <c r="HP289" t="s">
        <v>106</v>
      </c>
      <c r="HQ289" t="s">
        <v>106</v>
      </c>
      <c r="HS289">
        <v>0</v>
      </c>
      <c r="IK289">
        <v>0</v>
      </c>
    </row>
    <row r="290" spans="1:255" x14ac:dyDescent="0.2">
      <c r="A290" s="5">
        <v>17</v>
      </c>
      <c r="B290" s="5">
        <v>1</v>
      </c>
      <c r="C290" s="5"/>
      <c r="D290" s="5"/>
      <c r="E290" s="5" t="s">
        <v>201</v>
      </c>
      <c r="F290" s="5" t="s">
        <v>202</v>
      </c>
      <c r="G290" s="5" t="s">
        <v>203</v>
      </c>
      <c r="H290" s="5" t="s">
        <v>78</v>
      </c>
      <c r="I290" s="5">
        <v>1</v>
      </c>
      <c r="J290" s="5">
        <v>0</v>
      </c>
      <c r="K290" s="5">
        <v>1</v>
      </c>
      <c r="L290" s="5"/>
      <c r="M290" s="5"/>
      <c r="N290" s="5"/>
      <c r="O290" s="5">
        <f>ROUND(CP290,2)</f>
        <v>56516</v>
      </c>
      <c r="P290" s="5">
        <f>ROUND(ROUND(CQ290*I290,0)/BC290,2)</f>
        <v>56516</v>
      </c>
      <c r="Q290" s="5">
        <f>ROUND(CR290*I290,2)</f>
        <v>0</v>
      </c>
      <c r="R290" s="5">
        <f>ROUND(CS290*I290,2)</f>
        <v>0</v>
      </c>
      <c r="S290" s="5">
        <f>ROUND(CT290*I290,2)</f>
        <v>0</v>
      </c>
      <c r="T290" s="5">
        <f>ROUND(CU290*I290,2)</f>
        <v>0</v>
      </c>
      <c r="U290" s="5">
        <f t="shared" si="149"/>
        <v>0</v>
      </c>
      <c r="V290" s="5">
        <f t="shared" si="150"/>
        <v>0</v>
      </c>
      <c r="W290" s="5">
        <f>ROUND(CX290*I290,2)</f>
        <v>0</v>
      </c>
      <c r="X290" s="5">
        <f>ROUND(CY290,2)</f>
        <v>0</v>
      </c>
      <c r="Y290" s="5">
        <f>ROUND(CZ290,2)</f>
        <v>0</v>
      </c>
      <c r="Z290" s="5"/>
      <c r="AA290" s="5">
        <v>64876332</v>
      </c>
      <c r="AB290" s="5">
        <f t="shared" si="151"/>
        <v>56516</v>
      </c>
      <c r="AC290" s="5">
        <f t="shared" si="152"/>
        <v>56516</v>
      </c>
      <c r="AD290" s="5">
        <f>ROUND((((ET290)-(EU290))+AE290),2)</f>
        <v>0</v>
      </c>
      <c r="AE290" s="5">
        <f>ROUND((EU290),2)</f>
        <v>0</v>
      </c>
      <c r="AF290" s="5">
        <f>ROUND((EV290),2)</f>
        <v>0</v>
      </c>
      <c r="AG290" s="5">
        <f t="shared" si="156"/>
        <v>0</v>
      </c>
      <c r="AH290" s="5">
        <f>(EW290)</f>
        <v>0</v>
      </c>
      <c r="AI290" s="5">
        <f>(EX290)</f>
        <v>0</v>
      </c>
      <c r="AJ290" s="5">
        <f t="shared" si="159"/>
        <v>0</v>
      </c>
      <c r="AK290" s="5">
        <v>56516</v>
      </c>
      <c r="AL290" s="5">
        <v>56516</v>
      </c>
      <c r="AM290" s="5">
        <v>0</v>
      </c>
      <c r="AN290" s="5">
        <v>0</v>
      </c>
      <c r="AO290" s="5">
        <v>0</v>
      </c>
      <c r="AP290" s="5">
        <v>0</v>
      </c>
      <c r="AQ290" s="5">
        <v>0</v>
      </c>
      <c r="AR290" s="5">
        <v>0</v>
      </c>
      <c r="AS290" s="5">
        <v>0</v>
      </c>
      <c r="AT290" s="5">
        <v>78</v>
      </c>
      <c r="AU290" s="5">
        <v>57</v>
      </c>
      <c r="AV290" s="5">
        <v>1</v>
      </c>
      <c r="AW290" s="5">
        <v>1</v>
      </c>
      <c r="AX290" s="5"/>
      <c r="AY290" s="5"/>
      <c r="AZ290" s="5">
        <v>1</v>
      </c>
      <c r="BA290" s="5">
        <v>1</v>
      </c>
      <c r="BB290" s="5">
        <v>1</v>
      </c>
      <c r="BC290" s="5">
        <v>1</v>
      </c>
      <c r="BD290" s="5" t="s">
        <v>3</v>
      </c>
      <c r="BE290" s="5" t="s">
        <v>3</v>
      </c>
      <c r="BF290" s="5" t="s">
        <v>3</v>
      </c>
      <c r="BG290" s="5" t="s">
        <v>3</v>
      </c>
      <c r="BH290" s="5">
        <v>3</v>
      </c>
      <c r="BI290" s="5">
        <v>2</v>
      </c>
      <c r="BJ290" s="5" t="s">
        <v>3</v>
      </c>
      <c r="BK290" s="5"/>
      <c r="BL290" s="5"/>
      <c r="BM290" s="5">
        <v>400002</v>
      </c>
      <c r="BN290" s="5">
        <v>0</v>
      </c>
      <c r="BO290" s="5" t="s">
        <v>3</v>
      </c>
      <c r="BP290" s="5">
        <v>0</v>
      </c>
      <c r="BQ290" s="5">
        <v>7</v>
      </c>
      <c r="BR290" s="5">
        <v>0</v>
      </c>
      <c r="BS290" s="5">
        <v>1</v>
      </c>
      <c r="BT290" s="5">
        <v>1</v>
      </c>
      <c r="BU290" s="5">
        <v>1</v>
      </c>
      <c r="BV290" s="5">
        <v>1</v>
      </c>
      <c r="BW290" s="5">
        <v>1</v>
      </c>
      <c r="BX290" s="5">
        <v>1</v>
      </c>
      <c r="BY290" s="5" t="s">
        <v>3</v>
      </c>
      <c r="BZ290" s="5">
        <v>78</v>
      </c>
      <c r="CA290" s="5">
        <v>57</v>
      </c>
      <c r="CB290" s="5" t="s">
        <v>3</v>
      </c>
      <c r="CC290" s="5"/>
      <c r="CD290" s="5"/>
      <c r="CE290" s="5">
        <v>0</v>
      </c>
      <c r="CF290" s="5">
        <v>0</v>
      </c>
      <c r="CG290" s="5">
        <v>0</v>
      </c>
      <c r="CH290" s="5"/>
      <c r="CI290" s="5"/>
      <c r="CJ290" s="5"/>
      <c r="CK290" s="5"/>
      <c r="CL290" s="5"/>
      <c r="CM290" s="5">
        <v>0</v>
      </c>
      <c r="CN290" s="5" t="s">
        <v>3</v>
      </c>
      <c r="CO290" s="5">
        <v>0</v>
      </c>
      <c r="CP290" s="5">
        <f t="shared" si="160"/>
        <v>56516</v>
      </c>
      <c r="CQ290" s="5">
        <f>AC290</f>
        <v>56516</v>
      </c>
      <c r="CR290" s="5">
        <f>(((ET290)-(EU290)*BS290)+AE290*BS290)</f>
        <v>0</v>
      </c>
      <c r="CS290" s="5">
        <f t="shared" si="163"/>
        <v>0</v>
      </c>
      <c r="CT290" s="5">
        <f t="shared" si="164"/>
        <v>0</v>
      </c>
      <c r="CU290" s="5">
        <f t="shared" si="165"/>
        <v>0</v>
      </c>
      <c r="CV290" s="5">
        <f t="shared" si="166"/>
        <v>0</v>
      </c>
      <c r="CW290" s="5">
        <f t="shared" si="167"/>
        <v>0</v>
      </c>
      <c r="CX290" s="5">
        <f t="shared" si="168"/>
        <v>0</v>
      </c>
      <c r="CY290" s="5">
        <f t="shared" si="169"/>
        <v>0</v>
      </c>
      <c r="CZ290" s="5">
        <f t="shared" si="170"/>
        <v>0</v>
      </c>
      <c r="DA290" s="5"/>
      <c r="DB290" s="5"/>
      <c r="DC290" s="5" t="s">
        <v>3</v>
      </c>
      <c r="DD290" s="5" t="s">
        <v>3</v>
      </c>
      <c r="DE290" s="5" t="s">
        <v>3</v>
      </c>
      <c r="DF290" s="5" t="s">
        <v>3</v>
      </c>
      <c r="DG290" s="5" t="s">
        <v>3</v>
      </c>
      <c r="DH290" s="5" t="s">
        <v>3</v>
      </c>
      <c r="DI290" s="5" t="s">
        <v>3</v>
      </c>
      <c r="DJ290" s="5" t="s">
        <v>3</v>
      </c>
      <c r="DK290" s="5" t="s">
        <v>3</v>
      </c>
      <c r="DL290" s="5" t="s">
        <v>3</v>
      </c>
      <c r="DM290" s="5" t="s">
        <v>3</v>
      </c>
      <c r="DN290" s="5">
        <v>0</v>
      </c>
      <c r="DO290" s="5">
        <v>0</v>
      </c>
      <c r="DP290" s="5">
        <v>1</v>
      </c>
      <c r="DQ290" s="5">
        <v>1</v>
      </c>
      <c r="DR290" s="5"/>
      <c r="DS290" s="5"/>
      <c r="DT290" s="5"/>
      <c r="DU290" s="5">
        <v>1010</v>
      </c>
      <c r="DV290" s="5" t="s">
        <v>78</v>
      </c>
      <c r="DW290" s="5" t="s">
        <v>78</v>
      </c>
      <c r="DX290" s="5">
        <v>1</v>
      </c>
      <c r="DY290" s="5"/>
      <c r="DZ290" s="5" t="s">
        <v>3</v>
      </c>
      <c r="EA290" s="5" t="s">
        <v>3</v>
      </c>
      <c r="EB290" s="5" t="s">
        <v>3</v>
      </c>
      <c r="EC290" s="5" t="s">
        <v>3</v>
      </c>
      <c r="ED290" s="5"/>
      <c r="EE290" s="5">
        <v>49994505</v>
      </c>
      <c r="EF290" s="5">
        <v>7</v>
      </c>
      <c r="EG290" s="5" t="s">
        <v>84</v>
      </c>
      <c r="EH290" s="5">
        <v>109</v>
      </c>
      <c r="EI290" s="5" t="s">
        <v>85</v>
      </c>
      <c r="EJ290" s="5">
        <v>1</v>
      </c>
      <c r="EK290" s="5">
        <v>400002</v>
      </c>
      <c r="EL290" s="5" t="s">
        <v>85</v>
      </c>
      <c r="EM290" s="5" t="s">
        <v>39</v>
      </c>
      <c r="EN290" s="5"/>
      <c r="EO290" s="5" t="s">
        <v>3</v>
      </c>
      <c r="EP290" s="5"/>
      <c r="EQ290" s="5">
        <v>1703936</v>
      </c>
      <c r="ER290" s="5">
        <v>0</v>
      </c>
      <c r="ES290" s="5">
        <v>56516</v>
      </c>
      <c r="ET290" s="5">
        <v>0</v>
      </c>
      <c r="EU290" s="5">
        <v>0</v>
      </c>
      <c r="EV290" s="5">
        <v>0</v>
      </c>
      <c r="EW290" s="5">
        <v>0</v>
      </c>
      <c r="EX290" s="5">
        <v>0</v>
      </c>
      <c r="EY290" s="5">
        <v>0</v>
      </c>
      <c r="EZ290" s="5">
        <v>5</v>
      </c>
      <c r="FA290" s="5"/>
      <c r="FB290" s="5"/>
      <c r="FC290" s="5">
        <v>0</v>
      </c>
      <c r="FD290" s="5">
        <v>18</v>
      </c>
      <c r="FE290" s="5"/>
      <c r="FF290" s="5">
        <v>56516</v>
      </c>
      <c r="FG290" s="5"/>
      <c r="FH290" s="5"/>
      <c r="FI290" s="5"/>
      <c r="FJ290" s="5"/>
      <c r="FK290" s="5"/>
      <c r="FL290" s="5"/>
      <c r="FM290" s="5"/>
      <c r="FN290" s="5"/>
      <c r="FO290" s="5"/>
      <c r="FP290" s="5"/>
      <c r="FQ290" s="5">
        <v>0</v>
      </c>
      <c r="FR290" s="5">
        <v>0</v>
      </c>
      <c r="FS290" s="5">
        <v>0</v>
      </c>
      <c r="FT290" s="5"/>
      <c r="FU290" s="5"/>
      <c r="FV290" s="5"/>
      <c r="FW290" s="5"/>
      <c r="FX290" s="5">
        <v>78</v>
      </c>
      <c r="FY290" s="5">
        <v>57</v>
      </c>
      <c r="FZ290" s="5"/>
      <c r="GA290" s="5" t="s">
        <v>3</v>
      </c>
      <c r="GB290" s="5"/>
      <c r="GC290" s="5"/>
      <c r="GD290" s="5">
        <v>1</v>
      </c>
      <c r="GE290" s="5"/>
      <c r="GF290" s="5">
        <v>1955692242</v>
      </c>
      <c r="GG290" s="5">
        <v>2</v>
      </c>
      <c r="GH290" s="5">
        <v>3</v>
      </c>
      <c r="GI290" s="5">
        <v>-2</v>
      </c>
      <c r="GJ290" s="5">
        <v>0</v>
      </c>
      <c r="GK290" s="5">
        <v>0</v>
      </c>
      <c r="GL290" s="5">
        <f>ROUND(IF(AND(BH290=3,BI290=3,FS290&lt;&gt;0),P290,0),2)</f>
        <v>0</v>
      </c>
      <c r="GM290" s="5">
        <f>ROUND(O290+X290+Y290,2)+GX290</f>
        <v>56516</v>
      </c>
      <c r="GN290" s="5">
        <f t="shared" si="171"/>
        <v>0</v>
      </c>
      <c r="GO290" s="5">
        <f t="shared" si="172"/>
        <v>56516</v>
      </c>
      <c r="GP290" s="5">
        <f t="shared" si="173"/>
        <v>0</v>
      </c>
      <c r="GQ290" s="5"/>
      <c r="GR290" s="5">
        <v>1</v>
      </c>
      <c r="GS290" s="5">
        <v>1</v>
      </c>
      <c r="GT290" s="5">
        <v>0</v>
      </c>
      <c r="GU290" s="5" t="s">
        <v>3</v>
      </c>
      <c r="GV290" s="5">
        <f t="shared" si="174"/>
        <v>0</v>
      </c>
      <c r="GW290" s="5">
        <v>1</v>
      </c>
      <c r="GX290" s="5">
        <f>ROUND(HC290*I290,2)</f>
        <v>0</v>
      </c>
      <c r="GY290" s="5"/>
      <c r="GZ290" s="5"/>
      <c r="HA290" s="5">
        <v>0</v>
      </c>
      <c r="HB290" s="5">
        <v>0</v>
      </c>
      <c r="HC290" s="5">
        <f t="shared" si="175"/>
        <v>0</v>
      </c>
      <c r="HD290" s="5"/>
      <c r="HE290" s="5" t="s">
        <v>3</v>
      </c>
      <c r="HF290" s="5" t="s">
        <v>3</v>
      </c>
      <c r="HG290" s="5">
        <f>ROUND(AC290*I290,0)</f>
        <v>56516</v>
      </c>
      <c r="HH290" s="5"/>
      <c r="HI290" s="5"/>
      <c r="HJ290" s="5"/>
      <c r="HK290" s="5"/>
      <c r="HL290" s="5"/>
      <c r="HM290" s="5" t="s">
        <v>3</v>
      </c>
      <c r="HN290" s="5" t="s">
        <v>86</v>
      </c>
      <c r="HO290" s="5" t="s">
        <v>87</v>
      </c>
      <c r="HP290" s="5" t="s">
        <v>85</v>
      </c>
      <c r="HQ290" s="5" t="s">
        <v>85</v>
      </c>
      <c r="HR290" s="5"/>
      <c r="HS290" s="5">
        <v>0</v>
      </c>
      <c r="HT290" s="5"/>
      <c r="HU290" s="5"/>
      <c r="HV290" s="5"/>
      <c r="HW290" s="5"/>
      <c r="HX290" s="5"/>
      <c r="HY290" s="5"/>
      <c r="HZ290" s="5"/>
      <c r="IA290" s="5"/>
      <c r="IB290" s="5"/>
      <c r="IC290" s="5"/>
      <c r="ID290" s="5"/>
      <c r="IE290" s="5"/>
      <c r="IF290" s="5"/>
      <c r="IG290" s="5"/>
      <c r="IH290" s="5"/>
      <c r="II290" s="5"/>
      <c r="IJ290" s="5"/>
      <c r="IK290" s="5">
        <v>0</v>
      </c>
      <c r="IL290" s="5"/>
      <c r="IM290" s="5"/>
      <c r="IN290" s="5"/>
      <c r="IO290" s="5"/>
      <c r="IP290" s="5"/>
      <c r="IQ290" s="5"/>
      <c r="IR290" s="5"/>
      <c r="IS290" s="5"/>
      <c r="IT290" s="5"/>
      <c r="IU290" s="5"/>
    </row>
    <row r="291" spans="1:255" x14ac:dyDescent="0.2">
      <c r="A291">
        <v>17</v>
      </c>
      <c r="B291">
        <v>1</v>
      </c>
      <c r="E291" t="s">
        <v>201</v>
      </c>
      <c r="F291" t="s">
        <v>202</v>
      </c>
      <c r="G291" t="s">
        <v>203</v>
      </c>
      <c r="H291" t="s">
        <v>78</v>
      </c>
      <c r="I291">
        <v>1</v>
      </c>
      <c r="J291">
        <v>0</v>
      </c>
      <c r="K291">
        <v>1</v>
      </c>
      <c r="O291">
        <f>ROUND(CP291,0)</f>
        <v>57646</v>
      </c>
      <c r="P291">
        <f>ROUND(CQ291*I291,0)</f>
        <v>57646</v>
      </c>
      <c r="Q291">
        <f>ROUND(CR291*I291,0)</f>
        <v>0</v>
      </c>
      <c r="R291">
        <f>ROUND(CS291*I291,0)</f>
        <v>0</v>
      </c>
      <c r="S291">
        <f>ROUND(CT291*I291,0)</f>
        <v>0</v>
      </c>
      <c r="T291">
        <f>ROUND(CU291*I291,0)</f>
        <v>0</v>
      </c>
      <c r="U291">
        <f t="shared" si="149"/>
        <v>0</v>
      </c>
      <c r="V291">
        <f t="shared" si="150"/>
        <v>0</v>
      </c>
      <c r="W291">
        <f>ROUND(CX291*I291,0)</f>
        <v>0</v>
      </c>
      <c r="X291">
        <f>ROUND(CY291,0)</f>
        <v>0</v>
      </c>
      <c r="Y291">
        <f>ROUND(CZ291,0)</f>
        <v>0</v>
      </c>
      <c r="AA291">
        <v>64876330</v>
      </c>
      <c r="AB291">
        <f t="shared" si="151"/>
        <v>57646.32</v>
      </c>
      <c r="AC291">
        <f t="shared" si="152"/>
        <v>57646.32</v>
      </c>
      <c r="AD291">
        <f>ROUND((((ET291)-(EU291))+AE291),2)</f>
        <v>0</v>
      </c>
      <c r="AE291">
        <f>ROUND((EU291),2)</f>
        <v>0</v>
      </c>
      <c r="AF291">
        <f>ROUND((EV291),2)</f>
        <v>0</v>
      </c>
      <c r="AG291">
        <f t="shared" si="156"/>
        <v>0</v>
      </c>
      <c r="AH291">
        <f>(EW291)</f>
        <v>0</v>
      </c>
      <c r="AI291">
        <f>(EX291)</f>
        <v>0</v>
      </c>
      <c r="AJ291">
        <f t="shared" si="159"/>
        <v>0</v>
      </c>
      <c r="AK291">
        <v>57646.32</v>
      </c>
      <c r="AL291">
        <v>57646.32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78</v>
      </c>
      <c r="AU291">
        <v>57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9.66</v>
      </c>
      <c r="BD291" t="s">
        <v>3</v>
      </c>
      <c r="BE291" t="s">
        <v>3</v>
      </c>
      <c r="BF291" t="s">
        <v>3</v>
      </c>
      <c r="BG291" t="s">
        <v>3</v>
      </c>
      <c r="BH291">
        <v>3</v>
      </c>
      <c r="BI291">
        <v>2</v>
      </c>
      <c r="BJ291" t="s">
        <v>3</v>
      </c>
      <c r="BM291">
        <v>400002</v>
      </c>
      <c r="BN291">
        <v>0</v>
      </c>
      <c r="BO291" t="s">
        <v>3</v>
      </c>
      <c r="BP291">
        <v>0</v>
      </c>
      <c r="BQ291">
        <v>7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78</v>
      </c>
      <c r="CA291">
        <v>57</v>
      </c>
      <c r="CB291" t="s">
        <v>3</v>
      </c>
      <c r="CE291">
        <v>0</v>
      </c>
      <c r="CF291">
        <v>0</v>
      </c>
      <c r="CG291">
        <v>0</v>
      </c>
      <c r="CM291">
        <v>0</v>
      </c>
      <c r="CN291" t="s">
        <v>3</v>
      </c>
      <c r="CO291">
        <v>0</v>
      </c>
      <c r="CP291">
        <f t="shared" si="160"/>
        <v>57646</v>
      </c>
      <c r="CQ291">
        <f>AC291</f>
        <v>57646.32</v>
      </c>
      <c r="CR291">
        <f>(((ET291)-(EU291)*BS291)+AE291*BS291)</f>
        <v>0</v>
      </c>
      <c r="CS291">
        <f t="shared" si="163"/>
        <v>0</v>
      </c>
      <c r="CT291">
        <f t="shared" si="164"/>
        <v>0</v>
      </c>
      <c r="CU291">
        <f t="shared" si="165"/>
        <v>0</v>
      </c>
      <c r="CV291">
        <f t="shared" si="166"/>
        <v>0</v>
      </c>
      <c r="CW291">
        <f t="shared" si="167"/>
        <v>0</v>
      </c>
      <c r="CX291">
        <f t="shared" si="168"/>
        <v>0</v>
      </c>
      <c r="CY291">
        <f t="shared" si="169"/>
        <v>0</v>
      </c>
      <c r="CZ291">
        <f t="shared" si="170"/>
        <v>0</v>
      </c>
      <c r="DC291" t="s">
        <v>3</v>
      </c>
      <c r="DD291" t="s">
        <v>3</v>
      </c>
      <c r="DE291" t="s">
        <v>3</v>
      </c>
      <c r="DF291" t="s">
        <v>3</v>
      </c>
      <c r="DG291" t="s">
        <v>3</v>
      </c>
      <c r="DH291" t="s">
        <v>3</v>
      </c>
      <c r="DI291" t="s">
        <v>3</v>
      </c>
      <c r="DJ291" t="s">
        <v>3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1010</v>
      </c>
      <c r="DV291" t="s">
        <v>78</v>
      </c>
      <c r="DW291" t="s">
        <v>78</v>
      </c>
      <c r="DX291">
        <v>1</v>
      </c>
      <c r="DZ291" t="s">
        <v>3</v>
      </c>
      <c r="EA291" t="s">
        <v>3</v>
      </c>
      <c r="EB291" t="s">
        <v>3</v>
      </c>
      <c r="EC291" t="s">
        <v>3</v>
      </c>
      <c r="EE291">
        <v>49994505</v>
      </c>
      <c r="EF291">
        <v>7</v>
      </c>
      <c r="EG291" t="s">
        <v>84</v>
      </c>
      <c r="EH291">
        <v>109</v>
      </c>
      <c r="EI291" t="s">
        <v>85</v>
      </c>
      <c r="EJ291">
        <v>1</v>
      </c>
      <c r="EK291">
        <v>400002</v>
      </c>
      <c r="EL291" t="s">
        <v>85</v>
      </c>
      <c r="EM291" t="s">
        <v>39</v>
      </c>
      <c r="EO291" t="s">
        <v>3</v>
      </c>
      <c r="EQ291">
        <v>1703936</v>
      </c>
      <c r="ER291">
        <v>5967.5300000000007</v>
      </c>
      <c r="ES291">
        <v>57646.32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5</v>
      </c>
      <c r="FC291">
        <v>0</v>
      </c>
      <c r="FD291">
        <v>18</v>
      </c>
      <c r="FF291">
        <v>56516</v>
      </c>
      <c r="FQ291">
        <v>0</v>
      </c>
      <c r="FR291">
        <v>0</v>
      </c>
      <c r="FS291">
        <v>0</v>
      </c>
      <c r="FX291">
        <v>78</v>
      </c>
      <c r="FY291">
        <v>57</v>
      </c>
      <c r="GA291" t="s">
        <v>204</v>
      </c>
      <c r="GD291">
        <v>0</v>
      </c>
      <c r="GF291">
        <v>1955692242</v>
      </c>
      <c r="GG291">
        <v>2</v>
      </c>
      <c r="GH291">
        <v>3</v>
      </c>
      <c r="GI291">
        <v>5</v>
      </c>
      <c r="GJ291">
        <v>0</v>
      </c>
      <c r="GK291">
        <f>ROUND(R291*(S12)/100,0)</f>
        <v>0</v>
      </c>
      <c r="GL291">
        <f>ROUND(IF(AND(BH291=3,BI291=3,FS291&lt;&gt;0),P291,0),0)</f>
        <v>0</v>
      </c>
      <c r="GM291">
        <f>ROUND(O291+X291+Y291+GK291,0)+GX291</f>
        <v>57646</v>
      </c>
      <c r="GN291">
        <f t="shared" si="171"/>
        <v>0</v>
      </c>
      <c r="GO291">
        <f t="shared" si="172"/>
        <v>57646</v>
      </c>
      <c r="GP291">
        <f t="shared" si="173"/>
        <v>0</v>
      </c>
      <c r="GR291">
        <v>1</v>
      </c>
      <c r="GS291">
        <v>1</v>
      </c>
      <c r="GT291">
        <v>0</v>
      </c>
      <c r="GU291" t="s">
        <v>3</v>
      </c>
      <c r="GV291">
        <f t="shared" si="174"/>
        <v>0</v>
      </c>
      <c r="GW291">
        <v>1</v>
      </c>
      <c r="GX291">
        <f>ROUND(HC291*I291,0)</f>
        <v>0</v>
      </c>
      <c r="HA291">
        <v>0</v>
      </c>
      <c r="HB291">
        <v>0</v>
      </c>
      <c r="HC291">
        <f t="shared" si="175"/>
        <v>0</v>
      </c>
      <c r="HE291" t="s">
        <v>89</v>
      </c>
      <c r="HF291" t="s">
        <v>90</v>
      </c>
      <c r="HG291">
        <f>ROUND(AC291*I291,0)</f>
        <v>57646</v>
      </c>
      <c r="HM291" t="s">
        <v>3</v>
      </c>
      <c r="HN291" t="s">
        <v>86</v>
      </c>
      <c r="HO291" t="s">
        <v>87</v>
      </c>
      <c r="HP291" t="s">
        <v>85</v>
      </c>
      <c r="HQ291" t="s">
        <v>85</v>
      </c>
      <c r="HS291">
        <v>0</v>
      </c>
      <c r="IK291">
        <v>0</v>
      </c>
    </row>
    <row r="292" spans="1:255" x14ac:dyDescent="0.2">
      <c r="A292" s="5">
        <v>17</v>
      </c>
      <c r="B292" s="5">
        <v>1</v>
      </c>
      <c r="C292" s="5">
        <f>ROW(SmtRes!A161)</f>
        <v>161</v>
      </c>
      <c r="D292" s="5">
        <f>ROW(EtalonRes!A161)</f>
        <v>161</v>
      </c>
      <c r="E292" s="5" t="s">
        <v>205</v>
      </c>
      <c r="F292" s="5" t="s">
        <v>206</v>
      </c>
      <c r="G292" s="5" t="s">
        <v>207</v>
      </c>
      <c r="H292" s="5" t="s">
        <v>208</v>
      </c>
      <c r="I292" s="5">
        <v>1</v>
      </c>
      <c r="J292" s="5">
        <v>0</v>
      </c>
      <c r="K292" s="5">
        <v>1</v>
      </c>
      <c r="L292" s="5"/>
      <c r="M292" s="5"/>
      <c r="N292" s="5"/>
      <c r="O292" s="5">
        <f>ROUND(CP292,2)</f>
        <v>36.85</v>
      </c>
      <c r="P292" s="5">
        <f>ROUND(CQ292*I292,2)</f>
        <v>1.65</v>
      </c>
      <c r="Q292" s="5">
        <f>ROUND(CR292*I292,2)</f>
        <v>6.36</v>
      </c>
      <c r="R292" s="5">
        <f>ROUND(CS292*I292,2)</f>
        <v>0</v>
      </c>
      <c r="S292" s="5">
        <f>ROUND(CT292*I292,2)</f>
        <v>28.84</v>
      </c>
      <c r="T292" s="5">
        <f>ROUND(CU292*I292,2)</f>
        <v>0</v>
      </c>
      <c r="U292" s="5">
        <f t="shared" si="149"/>
        <v>2.2320000000000002</v>
      </c>
      <c r="V292" s="5">
        <f t="shared" si="150"/>
        <v>0</v>
      </c>
      <c r="W292" s="5">
        <f>ROUND(CX292*I292,2)</f>
        <v>0</v>
      </c>
      <c r="X292" s="5">
        <f>ROUND(CY292,2)</f>
        <v>25.96</v>
      </c>
      <c r="Y292" s="5">
        <f>ROUND(CZ292,2)</f>
        <v>13.27</v>
      </c>
      <c r="Z292" s="5"/>
      <c r="AA292" s="5">
        <v>64876332</v>
      </c>
      <c r="AB292" s="5">
        <f t="shared" si="151"/>
        <v>36.85</v>
      </c>
      <c r="AC292" s="5">
        <f t="shared" si="152"/>
        <v>1.65</v>
      </c>
      <c r="AD292" s="5">
        <f>ROUND(((((ET292*ROUND(1.2,7)))-((EU292*ROUND(1.2,7))))+AE292),2)</f>
        <v>6.36</v>
      </c>
      <c r="AE292" s="5">
        <f>ROUND(((EU292*ROUND(1.2,7))),2)</f>
        <v>0</v>
      </c>
      <c r="AF292" s="5">
        <f>ROUND(((EV292*ROUND(1.2,7))),2)</f>
        <v>28.84</v>
      </c>
      <c r="AG292" s="5">
        <f t="shared" si="156"/>
        <v>0</v>
      </c>
      <c r="AH292" s="5">
        <f>((EW292*ROUND(1.2,7)))</f>
        <v>2.2320000000000002</v>
      </c>
      <c r="AI292" s="5">
        <f>((EX292*ROUND(1.2,7)))</f>
        <v>0</v>
      </c>
      <c r="AJ292" s="5">
        <f t="shared" si="159"/>
        <v>0</v>
      </c>
      <c r="AK292" s="5">
        <v>30.98</v>
      </c>
      <c r="AL292" s="5">
        <v>1.65</v>
      </c>
      <c r="AM292" s="5">
        <v>5.3</v>
      </c>
      <c r="AN292" s="5">
        <v>0</v>
      </c>
      <c r="AO292" s="5">
        <v>24.03</v>
      </c>
      <c r="AP292" s="5">
        <v>0</v>
      </c>
      <c r="AQ292" s="5">
        <v>1.86</v>
      </c>
      <c r="AR292" s="5">
        <v>0</v>
      </c>
      <c r="AS292" s="5">
        <v>0</v>
      </c>
      <c r="AT292" s="5">
        <v>90</v>
      </c>
      <c r="AU292" s="5">
        <v>46</v>
      </c>
      <c r="AV292" s="5">
        <v>1</v>
      </c>
      <c r="AW292" s="5">
        <v>1</v>
      </c>
      <c r="AX292" s="5"/>
      <c r="AY292" s="5"/>
      <c r="AZ292" s="5">
        <v>1</v>
      </c>
      <c r="BA292" s="5">
        <v>1</v>
      </c>
      <c r="BB292" s="5">
        <v>1</v>
      </c>
      <c r="BC292" s="5">
        <v>1</v>
      </c>
      <c r="BD292" s="5" t="s">
        <v>3</v>
      </c>
      <c r="BE292" s="5" t="s">
        <v>3</v>
      </c>
      <c r="BF292" s="5" t="s">
        <v>3</v>
      </c>
      <c r="BG292" s="5" t="s">
        <v>3</v>
      </c>
      <c r="BH292" s="5">
        <v>0</v>
      </c>
      <c r="BI292" s="5">
        <v>2</v>
      </c>
      <c r="BJ292" s="5" t="s">
        <v>209</v>
      </c>
      <c r="BK292" s="5"/>
      <c r="BL292" s="5"/>
      <c r="BM292" s="5">
        <v>110007</v>
      </c>
      <c r="BN292" s="5">
        <v>0</v>
      </c>
      <c r="BO292" s="5" t="s">
        <v>3</v>
      </c>
      <c r="BP292" s="5">
        <v>0</v>
      </c>
      <c r="BQ292" s="5">
        <v>3</v>
      </c>
      <c r="BR292" s="5">
        <v>0</v>
      </c>
      <c r="BS292" s="5">
        <v>1</v>
      </c>
      <c r="BT292" s="5">
        <v>1</v>
      </c>
      <c r="BU292" s="5">
        <v>1</v>
      </c>
      <c r="BV292" s="5">
        <v>1</v>
      </c>
      <c r="BW292" s="5">
        <v>1</v>
      </c>
      <c r="BX292" s="5">
        <v>1</v>
      </c>
      <c r="BY292" s="5" t="s">
        <v>3</v>
      </c>
      <c r="BZ292" s="5">
        <v>90</v>
      </c>
      <c r="CA292" s="5">
        <v>46</v>
      </c>
      <c r="CB292" s="5" t="s">
        <v>3</v>
      </c>
      <c r="CC292" s="5"/>
      <c r="CD292" s="5"/>
      <c r="CE292" s="5">
        <v>0</v>
      </c>
      <c r="CF292" s="5">
        <v>0</v>
      </c>
      <c r="CG292" s="5">
        <v>0</v>
      </c>
      <c r="CH292" s="5"/>
      <c r="CI292" s="5"/>
      <c r="CJ292" s="5"/>
      <c r="CK292" s="5"/>
      <c r="CL292" s="5"/>
      <c r="CM292" s="5">
        <v>0</v>
      </c>
      <c r="CN292" s="5" t="s">
        <v>514</v>
      </c>
      <c r="CO292" s="5">
        <v>0</v>
      </c>
      <c r="CP292" s="5">
        <f t="shared" si="160"/>
        <v>36.85</v>
      </c>
      <c r="CQ292" s="5">
        <f>AC292*BC292</f>
        <v>1.65</v>
      </c>
      <c r="CR292" s="5">
        <f>((((ET292*ROUND(1.2,7)))*BB292-((EU292*ROUND(1.2,7)))*BS292)+AE292*BS292)</f>
        <v>6.3599999999999994</v>
      </c>
      <c r="CS292" s="5">
        <f t="shared" si="163"/>
        <v>0</v>
      </c>
      <c r="CT292" s="5">
        <f t="shared" si="164"/>
        <v>28.84</v>
      </c>
      <c r="CU292" s="5">
        <f t="shared" si="165"/>
        <v>0</v>
      </c>
      <c r="CV292" s="5">
        <f t="shared" si="166"/>
        <v>2.2320000000000002</v>
      </c>
      <c r="CW292" s="5">
        <f t="shared" si="167"/>
        <v>0</v>
      </c>
      <c r="CX292" s="5">
        <f t="shared" si="168"/>
        <v>0</v>
      </c>
      <c r="CY292" s="5">
        <f t="shared" si="169"/>
        <v>25.956</v>
      </c>
      <c r="CZ292" s="5">
        <f t="shared" si="170"/>
        <v>13.266400000000001</v>
      </c>
      <c r="DA292" s="5"/>
      <c r="DB292" s="5">
        <v>21</v>
      </c>
      <c r="DC292" s="5" t="s">
        <v>3</v>
      </c>
      <c r="DD292" s="5" t="s">
        <v>3</v>
      </c>
      <c r="DE292" s="5" t="s">
        <v>96</v>
      </c>
      <c r="DF292" s="5" t="s">
        <v>96</v>
      </c>
      <c r="DG292" s="5" t="s">
        <v>96</v>
      </c>
      <c r="DH292" s="5" t="s">
        <v>3</v>
      </c>
      <c r="DI292" s="5" t="s">
        <v>96</v>
      </c>
      <c r="DJ292" s="5" t="s">
        <v>96</v>
      </c>
      <c r="DK292" s="5" t="s">
        <v>3</v>
      </c>
      <c r="DL292" s="5" t="s">
        <v>3</v>
      </c>
      <c r="DM292" s="5" t="s">
        <v>3</v>
      </c>
      <c r="DN292" s="5">
        <v>0</v>
      </c>
      <c r="DO292" s="5">
        <v>0</v>
      </c>
      <c r="DP292" s="5">
        <v>1</v>
      </c>
      <c r="DQ292" s="5">
        <v>1</v>
      </c>
      <c r="DR292" s="5"/>
      <c r="DS292" s="5"/>
      <c r="DT292" s="5"/>
      <c r="DU292" s="5">
        <v>1013</v>
      </c>
      <c r="DV292" s="5" t="s">
        <v>208</v>
      </c>
      <c r="DW292" s="5" t="s">
        <v>208</v>
      </c>
      <c r="DX292" s="5">
        <v>1</v>
      </c>
      <c r="DY292" s="5"/>
      <c r="DZ292" s="5" t="s">
        <v>3</v>
      </c>
      <c r="EA292" s="5" t="s">
        <v>3</v>
      </c>
      <c r="EB292" s="5" t="s">
        <v>3</v>
      </c>
      <c r="EC292" s="5" t="s">
        <v>3</v>
      </c>
      <c r="ED292" s="5"/>
      <c r="EE292" s="5">
        <v>49994098</v>
      </c>
      <c r="EF292" s="5">
        <v>3</v>
      </c>
      <c r="EG292" s="5" t="s">
        <v>91</v>
      </c>
      <c r="EH292" s="5">
        <v>0</v>
      </c>
      <c r="EI292" s="5" t="s">
        <v>3</v>
      </c>
      <c r="EJ292" s="5">
        <v>2</v>
      </c>
      <c r="EK292" s="5">
        <v>110007</v>
      </c>
      <c r="EL292" s="5" t="s">
        <v>200</v>
      </c>
      <c r="EM292" s="5" t="s">
        <v>107</v>
      </c>
      <c r="EN292" s="5"/>
      <c r="EO292" s="5" t="s">
        <v>99</v>
      </c>
      <c r="EP292" s="5"/>
      <c r="EQ292" s="5">
        <v>131072</v>
      </c>
      <c r="ER292" s="5">
        <v>30.98</v>
      </c>
      <c r="ES292" s="5">
        <v>1.65</v>
      </c>
      <c r="ET292" s="5">
        <v>5.3</v>
      </c>
      <c r="EU292" s="5">
        <v>0</v>
      </c>
      <c r="EV292" s="5">
        <v>24.03</v>
      </c>
      <c r="EW292" s="5">
        <v>1.86</v>
      </c>
      <c r="EX292" s="5">
        <v>0</v>
      </c>
      <c r="EY292" s="5">
        <v>0</v>
      </c>
      <c r="EZ292" s="5"/>
      <c r="FA292" s="5"/>
      <c r="FB292" s="5"/>
      <c r="FC292" s="5"/>
      <c r="FD292" s="5"/>
      <c r="FE292" s="5"/>
      <c r="FF292" s="5"/>
      <c r="FG292" s="5"/>
      <c r="FH292" s="5"/>
      <c r="FI292" s="5"/>
      <c r="FJ292" s="5"/>
      <c r="FK292" s="5"/>
      <c r="FL292" s="5"/>
      <c r="FM292" s="5"/>
      <c r="FN292" s="5"/>
      <c r="FO292" s="5"/>
      <c r="FP292" s="5"/>
      <c r="FQ292" s="5">
        <v>0</v>
      </c>
      <c r="FR292" s="5">
        <v>0</v>
      </c>
      <c r="FS292" s="5">
        <v>0</v>
      </c>
      <c r="FT292" s="5"/>
      <c r="FU292" s="5"/>
      <c r="FV292" s="5"/>
      <c r="FW292" s="5"/>
      <c r="FX292" s="5">
        <v>90</v>
      </c>
      <c r="FY292" s="5">
        <v>46</v>
      </c>
      <c r="FZ292" s="5"/>
      <c r="GA292" s="5" t="s">
        <v>3</v>
      </c>
      <c r="GB292" s="5"/>
      <c r="GC292" s="5"/>
      <c r="GD292" s="5">
        <v>1</v>
      </c>
      <c r="GE292" s="5"/>
      <c r="GF292" s="5">
        <v>-672165323</v>
      </c>
      <c r="GG292" s="5">
        <v>2</v>
      </c>
      <c r="GH292" s="5">
        <v>1</v>
      </c>
      <c r="GI292" s="5">
        <v>-2</v>
      </c>
      <c r="GJ292" s="5">
        <v>0</v>
      </c>
      <c r="GK292" s="5">
        <v>0</v>
      </c>
      <c r="GL292" s="5">
        <f>ROUND(IF(AND(BH292=3,BI292=3,FS292&lt;&gt;0),P292,0),2)</f>
        <v>0</v>
      </c>
      <c r="GM292" s="5">
        <f>ROUND(O292+X292+Y292,2)+GX292</f>
        <v>76.08</v>
      </c>
      <c r="GN292" s="5">
        <f t="shared" si="171"/>
        <v>0</v>
      </c>
      <c r="GO292" s="5">
        <f t="shared" si="172"/>
        <v>76.08</v>
      </c>
      <c r="GP292" s="5">
        <f t="shared" si="173"/>
        <v>0</v>
      </c>
      <c r="GQ292" s="5"/>
      <c r="GR292" s="5">
        <v>0</v>
      </c>
      <c r="GS292" s="5">
        <v>3</v>
      </c>
      <c r="GT292" s="5">
        <v>0</v>
      </c>
      <c r="GU292" s="5" t="s">
        <v>3</v>
      </c>
      <c r="GV292" s="5">
        <f t="shared" si="174"/>
        <v>0</v>
      </c>
      <c r="GW292" s="5">
        <v>1</v>
      </c>
      <c r="GX292" s="5">
        <f>ROUND(HC292*I292,2)</f>
        <v>0</v>
      </c>
      <c r="GY292" s="5"/>
      <c r="GZ292" s="5"/>
      <c r="HA292" s="5">
        <v>0</v>
      </c>
      <c r="HB292" s="5">
        <v>0</v>
      </c>
      <c r="HC292" s="5">
        <f t="shared" si="175"/>
        <v>0</v>
      </c>
      <c r="HD292" s="5"/>
      <c r="HE292" s="5" t="s">
        <v>3</v>
      </c>
      <c r="HF292" s="5" t="s">
        <v>3</v>
      </c>
      <c r="HG292" s="5"/>
      <c r="HH292" s="5"/>
      <c r="HI292" s="5"/>
      <c r="HJ292" s="5"/>
      <c r="HK292" s="5"/>
      <c r="HL292" s="5"/>
      <c r="HM292" s="5" t="s">
        <v>3</v>
      </c>
      <c r="HN292" s="5" t="s">
        <v>108</v>
      </c>
      <c r="HO292" s="5" t="s">
        <v>109</v>
      </c>
      <c r="HP292" s="5" t="s">
        <v>106</v>
      </c>
      <c r="HQ292" s="5" t="s">
        <v>106</v>
      </c>
      <c r="HR292" s="5"/>
      <c r="HS292" s="5">
        <v>0</v>
      </c>
      <c r="HT292" s="5"/>
      <c r="HU292" s="5"/>
      <c r="HV292" s="5"/>
      <c r="HW292" s="5"/>
      <c r="HX292" s="5"/>
      <c r="HY292" s="5"/>
      <c r="HZ292" s="5"/>
      <c r="IA292" s="5"/>
      <c r="IB292" s="5"/>
      <c r="IC292" s="5"/>
      <c r="ID292" s="5"/>
      <c r="IE292" s="5"/>
      <c r="IF292" s="5"/>
      <c r="IG292" s="5"/>
      <c r="IH292" s="5"/>
      <c r="II292" s="5"/>
      <c r="IJ292" s="5"/>
      <c r="IK292" s="5">
        <v>0</v>
      </c>
      <c r="IL292" s="5"/>
      <c r="IM292" s="5"/>
      <c r="IN292" s="5"/>
      <c r="IO292" s="5"/>
      <c r="IP292" s="5"/>
      <c r="IQ292" s="5"/>
      <c r="IR292" s="5"/>
      <c r="IS292" s="5"/>
      <c r="IT292" s="5"/>
      <c r="IU292" s="5"/>
    </row>
    <row r="293" spans="1:255" x14ac:dyDescent="0.2">
      <c r="A293">
        <v>17</v>
      </c>
      <c r="B293">
        <v>1</v>
      </c>
      <c r="C293">
        <f>ROW(SmtRes!A166)</f>
        <v>166</v>
      </c>
      <c r="D293">
        <f>ROW(EtalonRes!A166)</f>
        <v>166</v>
      </c>
      <c r="E293" t="s">
        <v>205</v>
      </c>
      <c r="F293" t="s">
        <v>206</v>
      </c>
      <c r="G293" t="s">
        <v>207</v>
      </c>
      <c r="H293" t="s">
        <v>208</v>
      </c>
      <c r="I293">
        <v>1</v>
      </c>
      <c r="J293">
        <v>0</v>
      </c>
      <c r="K293">
        <v>1</v>
      </c>
      <c r="O293">
        <f>ROUND(CP293,0)</f>
        <v>1514</v>
      </c>
      <c r="P293">
        <f>ROUND(CQ293*I293,0)</f>
        <v>34</v>
      </c>
      <c r="Q293">
        <f>ROUND(CR293*I293,0)</f>
        <v>11</v>
      </c>
      <c r="R293">
        <f>ROUND(CS293*I293,0)</f>
        <v>0</v>
      </c>
      <c r="S293">
        <f>ROUND(CT293*I293,0)</f>
        <v>1469</v>
      </c>
      <c r="T293">
        <f>ROUND(CU293*I293,0)</f>
        <v>0</v>
      </c>
      <c r="U293">
        <f t="shared" si="149"/>
        <v>2.2320000000000002</v>
      </c>
      <c r="V293">
        <f t="shared" si="150"/>
        <v>0</v>
      </c>
      <c r="W293">
        <f>ROUND(CX293*I293,0)</f>
        <v>0</v>
      </c>
      <c r="X293">
        <f>ROUND(CY293,0)</f>
        <v>1322</v>
      </c>
      <c r="Y293">
        <f>ROUND(CZ293,0)</f>
        <v>676</v>
      </c>
      <c r="AA293">
        <v>64876330</v>
      </c>
      <c r="AB293">
        <f t="shared" si="151"/>
        <v>36.85</v>
      </c>
      <c r="AC293">
        <f t="shared" si="152"/>
        <v>1.65</v>
      </c>
      <c r="AD293">
        <f>ROUND(((((ET293*ROUND(1.2,7)))-((EU293*ROUND(1.2,7))))+AE293),2)</f>
        <v>6.36</v>
      </c>
      <c r="AE293">
        <f>ROUND(((EU293*ROUND(1.2,7))),2)</f>
        <v>0</v>
      </c>
      <c r="AF293">
        <f>ROUND(((EV293*ROUND(1.2,7))),2)</f>
        <v>28.84</v>
      </c>
      <c r="AG293">
        <f t="shared" si="156"/>
        <v>0</v>
      </c>
      <c r="AH293">
        <f>((EW293*ROUND(1.2,7)))</f>
        <v>2.2320000000000002</v>
      </c>
      <c r="AI293">
        <f>((EX293*ROUND(1.2,7)))</f>
        <v>0</v>
      </c>
      <c r="AJ293">
        <f t="shared" si="159"/>
        <v>0</v>
      </c>
      <c r="AK293">
        <v>30.98</v>
      </c>
      <c r="AL293">
        <v>1.65</v>
      </c>
      <c r="AM293">
        <v>5.3</v>
      </c>
      <c r="AN293">
        <v>0</v>
      </c>
      <c r="AO293">
        <v>24.03</v>
      </c>
      <c r="AP293">
        <v>0</v>
      </c>
      <c r="AQ293">
        <v>1.86</v>
      </c>
      <c r="AR293">
        <v>0</v>
      </c>
      <c r="AS293">
        <v>0</v>
      </c>
      <c r="AT293">
        <v>90</v>
      </c>
      <c r="AU293">
        <v>46</v>
      </c>
      <c r="AV293">
        <v>1</v>
      </c>
      <c r="AW293">
        <v>1</v>
      </c>
      <c r="AZ293">
        <v>1</v>
      </c>
      <c r="BA293">
        <v>50.93</v>
      </c>
      <c r="BB293">
        <v>1.76</v>
      </c>
      <c r="BC293">
        <v>20.81</v>
      </c>
      <c r="BD293" t="s">
        <v>3</v>
      </c>
      <c r="BE293" t="s">
        <v>3</v>
      </c>
      <c r="BF293" t="s">
        <v>3</v>
      </c>
      <c r="BG293" t="s">
        <v>3</v>
      </c>
      <c r="BH293">
        <v>0</v>
      </c>
      <c r="BI293">
        <v>2</v>
      </c>
      <c r="BJ293" t="s">
        <v>209</v>
      </c>
      <c r="BM293">
        <v>110007</v>
      </c>
      <c r="BN293">
        <v>0</v>
      </c>
      <c r="BO293" t="s">
        <v>206</v>
      </c>
      <c r="BP293">
        <v>1</v>
      </c>
      <c r="BQ293">
        <v>3</v>
      </c>
      <c r="BR293">
        <v>0</v>
      </c>
      <c r="BS293">
        <v>50.93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90</v>
      </c>
      <c r="CA293">
        <v>46</v>
      </c>
      <c r="CB293" t="s">
        <v>3</v>
      </c>
      <c r="CE293">
        <v>0</v>
      </c>
      <c r="CF293">
        <v>0</v>
      </c>
      <c r="CG293">
        <v>0</v>
      </c>
      <c r="CM293">
        <v>0</v>
      </c>
      <c r="CN293" t="s">
        <v>514</v>
      </c>
      <c r="CO293">
        <v>0</v>
      </c>
      <c r="CP293">
        <f t="shared" si="160"/>
        <v>1514</v>
      </c>
      <c r="CQ293">
        <f>AC293*BC293</f>
        <v>34.336499999999994</v>
      </c>
      <c r="CR293">
        <f>((((ET293*ROUND(1.2,7)))*BB293-((EU293*ROUND(1.2,7)))*BS293)+AE293*BS293)</f>
        <v>11.193599999999998</v>
      </c>
      <c r="CS293">
        <f t="shared" si="163"/>
        <v>0</v>
      </c>
      <c r="CT293">
        <f t="shared" si="164"/>
        <v>1468.8212000000001</v>
      </c>
      <c r="CU293">
        <f t="shared" si="165"/>
        <v>0</v>
      </c>
      <c r="CV293">
        <f t="shared" si="166"/>
        <v>2.2320000000000002</v>
      </c>
      <c r="CW293">
        <f t="shared" si="167"/>
        <v>0</v>
      </c>
      <c r="CX293">
        <f t="shared" si="168"/>
        <v>0</v>
      </c>
      <c r="CY293">
        <f t="shared" si="169"/>
        <v>1322.1</v>
      </c>
      <c r="CZ293">
        <f t="shared" si="170"/>
        <v>675.74</v>
      </c>
      <c r="DB293">
        <v>22</v>
      </c>
      <c r="DC293" t="s">
        <v>3</v>
      </c>
      <c r="DD293" t="s">
        <v>3</v>
      </c>
      <c r="DE293" t="s">
        <v>96</v>
      </c>
      <c r="DF293" t="s">
        <v>96</v>
      </c>
      <c r="DG293" t="s">
        <v>96</v>
      </c>
      <c r="DH293" t="s">
        <v>3</v>
      </c>
      <c r="DI293" t="s">
        <v>96</v>
      </c>
      <c r="DJ293" t="s">
        <v>96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1013</v>
      </c>
      <c r="DV293" t="s">
        <v>208</v>
      </c>
      <c r="DW293" t="s">
        <v>208</v>
      </c>
      <c r="DX293">
        <v>1</v>
      </c>
      <c r="DZ293" t="s">
        <v>3</v>
      </c>
      <c r="EA293" t="s">
        <v>3</v>
      </c>
      <c r="EB293" t="s">
        <v>3</v>
      </c>
      <c r="EC293" t="s">
        <v>3</v>
      </c>
      <c r="EE293">
        <v>49994098</v>
      </c>
      <c r="EF293">
        <v>3</v>
      </c>
      <c r="EG293" t="s">
        <v>91</v>
      </c>
      <c r="EH293">
        <v>0</v>
      </c>
      <c r="EI293" t="s">
        <v>3</v>
      </c>
      <c r="EJ293">
        <v>2</v>
      </c>
      <c r="EK293">
        <v>110007</v>
      </c>
      <c r="EL293" t="s">
        <v>200</v>
      </c>
      <c r="EM293" t="s">
        <v>107</v>
      </c>
      <c r="EO293" t="s">
        <v>99</v>
      </c>
      <c r="EQ293">
        <v>131072</v>
      </c>
      <c r="ER293">
        <v>30.98</v>
      </c>
      <c r="ES293">
        <v>1.65</v>
      </c>
      <c r="ET293">
        <v>5.3</v>
      </c>
      <c r="EU293">
        <v>0</v>
      </c>
      <c r="EV293">
        <v>24.03</v>
      </c>
      <c r="EW293">
        <v>1.86</v>
      </c>
      <c r="EX293">
        <v>0</v>
      </c>
      <c r="EY293">
        <v>0</v>
      </c>
      <c r="FQ293">
        <v>0</v>
      </c>
      <c r="FR293">
        <v>0</v>
      </c>
      <c r="FS293">
        <v>0</v>
      </c>
      <c r="FX293">
        <v>90</v>
      </c>
      <c r="FY293">
        <v>46</v>
      </c>
      <c r="GA293" t="s">
        <v>3</v>
      </c>
      <c r="GD293">
        <v>0</v>
      </c>
      <c r="GF293">
        <v>-672165323</v>
      </c>
      <c r="GG293">
        <v>2</v>
      </c>
      <c r="GH293">
        <v>1</v>
      </c>
      <c r="GI293">
        <v>2</v>
      </c>
      <c r="GJ293">
        <v>0</v>
      </c>
      <c r="GK293">
        <f>ROUND(R293*(S12)/100,0)</f>
        <v>0</v>
      </c>
      <c r="GL293">
        <f>ROUND(IF(AND(BH293=3,BI293=3,FS293&lt;&gt;0),P293,0),0)</f>
        <v>0</v>
      </c>
      <c r="GM293">
        <f>ROUND(O293+X293+Y293+GK293,0)+GX293</f>
        <v>3512</v>
      </c>
      <c r="GN293">
        <f t="shared" si="171"/>
        <v>0</v>
      </c>
      <c r="GO293">
        <f t="shared" si="172"/>
        <v>3512</v>
      </c>
      <c r="GP293">
        <f t="shared" si="173"/>
        <v>0</v>
      </c>
      <c r="GR293">
        <v>0</v>
      </c>
      <c r="GS293">
        <v>3</v>
      </c>
      <c r="GT293">
        <v>0</v>
      </c>
      <c r="GU293" t="s">
        <v>3</v>
      </c>
      <c r="GV293">
        <f t="shared" si="174"/>
        <v>0</v>
      </c>
      <c r="GW293">
        <v>1</v>
      </c>
      <c r="GX293">
        <f>ROUND(HC293*I293,0)</f>
        <v>0</v>
      </c>
      <c r="HA293">
        <v>0</v>
      </c>
      <c r="HB293">
        <v>0</v>
      </c>
      <c r="HC293">
        <f t="shared" si="175"/>
        <v>0</v>
      </c>
      <c r="HE293" t="s">
        <v>3</v>
      </c>
      <c r="HF293" t="s">
        <v>3</v>
      </c>
      <c r="HM293" t="s">
        <v>3</v>
      </c>
      <c r="HN293" t="s">
        <v>108</v>
      </c>
      <c r="HO293" t="s">
        <v>109</v>
      </c>
      <c r="HP293" t="s">
        <v>106</v>
      </c>
      <c r="HQ293" t="s">
        <v>106</v>
      </c>
      <c r="HS293">
        <v>0</v>
      </c>
      <c r="IK293">
        <v>0</v>
      </c>
    </row>
    <row r="294" spans="1:255" x14ac:dyDescent="0.2">
      <c r="A294" s="5">
        <v>17</v>
      </c>
      <c r="B294" s="5">
        <v>1</v>
      </c>
      <c r="C294" s="5"/>
      <c r="D294" s="5"/>
      <c r="E294" s="5" t="s">
        <v>210</v>
      </c>
      <c r="F294" s="5" t="s">
        <v>211</v>
      </c>
      <c r="G294" s="5" t="s">
        <v>212</v>
      </c>
      <c r="H294" s="5" t="s">
        <v>78</v>
      </c>
      <c r="I294" s="5">
        <v>1</v>
      </c>
      <c r="J294" s="5">
        <v>0</v>
      </c>
      <c r="K294" s="5">
        <v>1</v>
      </c>
      <c r="L294" s="5"/>
      <c r="M294" s="5"/>
      <c r="N294" s="5"/>
      <c r="O294" s="5">
        <f>ROUND(CP294,2)</f>
        <v>14894</v>
      </c>
      <c r="P294" s="5">
        <f>ROUND(ROUND(CQ294*I294,0)/BC294,2)</f>
        <v>14894</v>
      </c>
      <c r="Q294" s="5">
        <f>ROUND(CR294*I294,2)</f>
        <v>0</v>
      </c>
      <c r="R294" s="5">
        <f>ROUND(CS294*I294,2)</f>
        <v>0</v>
      </c>
      <c r="S294" s="5">
        <f>ROUND(CT294*I294,2)</f>
        <v>0</v>
      </c>
      <c r="T294" s="5">
        <f>ROUND(CU294*I294,2)</f>
        <v>0</v>
      </c>
      <c r="U294" s="5">
        <f t="shared" si="149"/>
        <v>0</v>
      </c>
      <c r="V294" s="5">
        <f t="shared" si="150"/>
        <v>0</v>
      </c>
      <c r="W294" s="5">
        <f>ROUND(CX294*I294,2)</f>
        <v>0</v>
      </c>
      <c r="X294" s="5">
        <f>ROUND(CY294,2)</f>
        <v>0</v>
      </c>
      <c r="Y294" s="5">
        <f>ROUND(CZ294,2)</f>
        <v>0</v>
      </c>
      <c r="Z294" s="5"/>
      <c r="AA294" s="5">
        <v>64876332</v>
      </c>
      <c r="AB294" s="5">
        <f t="shared" si="151"/>
        <v>14894</v>
      </c>
      <c r="AC294" s="5">
        <f t="shared" si="152"/>
        <v>14894</v>
      </c>
      <c r="AD294" s="5">
        <f>ROUND((((ET294)-(EU294))+AE294),2)</f>
        <v>0</v>
      </c>
      <c r="AE294" s="5">
        <f>ROUND((EU294),2)</f>
        <v>0</v>
      </c>
      <c r="AF294" s="5">
        <f>ROUND((EV294),2)</f>
        <v>0</v>
      </c>
      <c r="AG294" s="5">
        <f t="shared" si="156"/>
        <v>0</v>
      </c>
      <c r="AH294" s="5">
        <f>(EW294)</f>
        <v>0</v>
      </c>
      <c r="AI294" s="5">
        <f>(EX294)</f>
        <v>0</v>
      </c>
      <c r="AJ294" s="5">
        <f t="shared" si="159"/>
        <v>0</v>
      </c>
      <c r="AK294" s="5">
        <v>14894</v>
      </c>
      <c r="AL294" s="5">
        <v>14894</v>
      </c>
      <c r="AM294" s="5">
        <v>0</v>
      </c>
      <c r="AN294" s="5">
        <v>0</v>
      </c>
      <c r="AO294" s="5">
        <v>0</v>
      </c>
      <c r="AP294" s="5">
        <v>0</v>
      </c>
      <c r="AQ294" s="5">
        <v>0</v>
      </c>
      <c r="AR294" s="5">
        <v>0</v>
      </c>
      <c r="AS294" s="5">
        <v>0</v>
      </c>
      <c r="AT294" s="5">
        <v>78</v>
      </c>
      <c r="AU294" s="5">
        <v>57</v>
      </c>
      <c r="AV294" s="5">
        <v>1</v>
      </c>
      <c r="AW294" s="5">
        <v>1</v>
      </c>
      <c r="AX294" s="5"/>
      <c r="AY294" s="5"/>
      <c r="AZ294" s="5">
        <v>1</v>
      </c>
      <c r="BA294" s="5">
        <v>1</v>
      </c>
      <c r="BB294" s="5">
        <v>1</v>
      </c>
      <c r="BC294" s="5">
        <v>1</v>
      </c>
      <c r="BD294" s="5" t="s">
        <v>3</v>
      </c>
      <c r="BE294" s="5" t="s">
        <v>3</v>
      </c>
      <c r="BF294" s="5" t="s">
        <v>3</v>
      </c>
      <c r="BG294" s="5" t="s">
        <v>3</v>
      </c>
      <c r="BH294" s="5">
        <v>3</v>
      </c>
      <c r="BI294" s="5">
        <v>2</v>
      </c>
      <c r="BJ294" s="5" t="s">
        <v>3</v>
      </c>
      <c r="BK294" s="5"/>
      <c r="BL294" s="5"/>
      <c r="BM294" s="5">
        <v>400002</v>
      </c>
      <c r="BN294" s="5">
        <v>0</v>
      </c>
      <c r="BO294" s="5" t="s">
        <v>3</v>
      </c>
      <c r="BP294" s="5">
        <v>0</v>
      </c>
      <c r="BQ294" s="5">
        <v>7</v>
      </c>
      <c r="BR294" s="5">
        <v>0</v>
      </c>
      <c r="BS294" s="5">
        <v>1</v>
      </c>
      <c r="BT294" s="5">
        <v>1</v>
      </c>
      <c r="BU294" s="5">
        <v>1</v>
      </c>
      <c r="BV294" s="5">
        <v>1</v>
      </c>
      <c r="BW294" s="5">
        <v>1</v>
      </c>
      <c r="BX294" s="5">
        <v>1</v>
      </c>
      <c r="BY294" s="5" t="s">
        <v>3</v>
      </c>
      <c r="BZ294" s="5">
        <v>78</v>
      </c>
      <c r="CA294" s="5">
        <v>57</v>
      </c>
      <c r="CB294" s="5" t="s">
        <v>3</v>
      </c>
      <c r="CC294" s="5"/>
      <c r="CD294" s="5"/>
      <c r="CE294" s="5">
        <v>0</v>
      </c>
      <c r="CF294" s="5">
        <v>0</v>
      </c>
      <c r="CG294" s="5">
        <v>0</v>
      </c>
      <c r="CH294" s="5"/>
      <c r="CI294" s="5"/>
      <c r="CJ294" s="5"/>
      <c r="CK294" s="5"/>
      <c r="CL294" s="5"/>
      <c r="CM294" s="5">
        <v>0</v>
      </c>
      <c r="CN294" s="5" t="s">
        <v>3</v>
      </c>
      <c r="CO294" s="5">
        <v>0</v>
      </c>
      <c r="CP294" s="5">
        <f t="shared" si="160"/>
        <v>14894</v>
      </c>
      <c r="CQ294" s="5">
        <f>AC294</f>
        <v>14894</v>
      </c>
      <c r="CR294" s="5">
        <f>(((ET294)-(EU294)*BS294)+AE294*BS294)</f>
        <v>0</v>
      </c>
      <c r="CS294" s="5">
        <f t="shared" si="163"/>
        <v>0</v>
      </c>
      <c r="CT294" s="5">
        <f t="shared" si="164"/>
        <v>0</v>
      </c>
      <c r="CU294" s="5">
        <f t="shared" si="165"/>
        <v>0</v>
      </c>
      <c r="CV294" s="5">
        <f t="shared" si="166"/>
        <v>0</v>
      </c>
      <c r="CW294" s="5">
        <f t="shared" si="167"/>
        <v>0</v>
      </c>
      <c r="CX294" s="5">
        <f t="shared" si="168"/>
        <v>0</v>
      </c>
      <c r="CY294" s="5">
        <f t="shared" si="169"/>
        <v>0</v>
      </c>
      <c r="CZ294" s="5">
        <f t="shared" si="170"/>
        <v>0</v>
      </c>
      <c r="DA294" s="5"/>
      <c r="DB294" s="5"/>
      <c r="DC294" s="5" t="s">
        <v>3</v>
      </c>
      <c r="DD294" s="5" t="s">
        <v>3</v>
      </c>
      <c r="DE294" s="5" t="s">
        <v>3</v>
      </c>
      <c r="DF294" s="5" t="s">
        <v>3</v>
      </c>
      <c r="DG294" s="5" t="s">
        <v>3</v>
      </c>
      <c r="DH294" s="5" t="s">
        <v>3</v>
      </c>
      <c r="DI294" s="5" t="s">
        <v>3</v>
      </c>
      <c r="DJ294" s="5" t="s">
        <v>3</v>
      </c>
      <c r="DK294" s="5" t="s">
        <v>3</v>
      </c>
      <c r="DL294" s="5" t="s">
        <v>3</v>
      </c>
      <c r="DM294" s="5" t="s">
        <v>3</v>
      </c>
      <c r="DN294" s="5">
        <v>0</v>
      </c>
      <c r="DO294" s="5">
        <v>0</v>
      </c>
      <c r="DP294" s="5">
        <v>1</v>
      </c>
      <c r="DQ294" s="5">
        <v>1</v>
      </c>
      <c r="DR294" s="5"/>
      <c r="DS294" s="5"/>
      <c r="DT294" s="5"/>
      <c r="DU294" s="5">
        <v>1010</v>
      </c>
      <c r="DV294" s="5" t="s">
        <v>78</v>
      </c>
      <c r="DW294" s="5" t="s">
        <v>78</v>
      </c>
      <c r="DX294" s="5">
        <v>1</v>
      </c>
      <c r="DY294" s="5"/>
      <c r="DZ294" s="5" t="s">
        <v>3</v>
      </c>
      <c r="EA294" s="5" t="s">
        <v>3</v>
      </c>
      <c r="EB294" s="5" t="s">
        <v>3</v>
      </c>
      <c r="EC294" s="5" t="s">
        <v>3</v>
      </c>
      <c r="ED294" s="5"/>
      <c r="EE294" s="5">
        <v>49994505</v>
      </c>
      <c r="EF294" s="5">
        <v>7</v>
      </c>
      <c r="EG294" s="5" t="s">
        <v>84</v>
      </c>
      <c r="EH294" s="5">
        <v>109</v>
      </c>
      <c r="EI294" s="5" t="s">
        <v>85</v>
      </c>
      <c r="EJ294" s="5">
        <v>1</v>
      </c>
      <c r="EK294" s="5">
        <v>400002</v>
      </c>
      <c r="EL294" s="5" t="s">
        <v>85</v>
      </c>
      <c r="EM294" s="5" t="s">
        <v>39</v>
      </c>
      <c r="EN294" s="5"/>
      <c r="EO294" s="5" t="s">
        <v>3</v>
      </c>
      <c r="EP294" s="5"/>
      <c r="EQ294" s="5">
        <v>1703936</v>
      </c>
      <c r="ER294" s="5">
        <v>0</v>
      </c>
      <c r="ES294" s="5">
        <v>14894</v>
      </c>
      <c r="ET294" s="5">
        <v>0</v>
      </c>
      <c r="EU294" s="5">
        <v>0</v>
      </c>
      <c r="EV294" s="5">
        <v>0</v>
      </c>
      <c r="EW294" s="5">
        <v>0</v>
      </c>
      <c r="EX294" s="5">
        <v>0</v>
      </c>
      <c r="EY294" s="5">
        <v>0</v>
      </c>
      <c r="EZ294" s="5">
        <v>5</v>
      </c>
      <c r="FA294" s="5"/>
      <c r="FB294" s="5"/>
      <c r="FC294" s="5">
        <v>0</v>
      </c>
      <c r="FD294" s="5">
        <v>18</v>
      </c>
      <c r="FE294" s="5"/>
      <c r="FF294" s="5">
        <v>14894</v>
      </c>
      <c r="FG294" s="5"/>
      <c r="FH294" s="5"/>
      <c r="FI294" s="5"/>
      <c r="FJ294" s="5"/>
      <c r="FK294" s="5"/>
      <c r="FL294" s="5"/>
      <c r="FM294" s="5"/>
      <c r="FN294" s="5"/>
      <c r="FO294" s="5"/>
      <c r="FP294" s="5"/>
      <c r="FQ294" s="5">
        <v>0</v>
      </c>
      <c r="FR294" s="5">
        <v>0</v>
      </c>
      <c r="FS294" s="5">
        <v>0</v>
      </c>
      <c r="FT294" s="5"/>
      <c r="FU294" s="5"/>
      <c r="FV294" s="5"/>
      <c r="FW294" s="5"/>
      <c r="FX294" s="5">
        <v>78</v>
      </c>
      <c r="FY294" s="5">
        <v>57</v>
      </c>
      <c r="FZ294" s="5"/>
      <c r="GA294" s="5" t="s">
        <v>3</v>
      </c>
      <c r="GB294" s="5"/>
      <c r="GC294" s="5"/>
      <c r="GD294" s="5">
        <v>1</v>
      </c>
      <c r="GE294" s="5"/>
      <c r="GF294" s="5">
        <v>-2134854669</v>
      </c>
      <c r="GG294" s="5">
        <v>2</v>
      </c>
      <c r="GH294" s="5">
        <v>3</v>
      </c>
      <c r="GI294" s="5">
        <v>-2</v>
      </c>
      <c r="GJ294" s="5">
        <v>0</v>
      </c>
      <c r="GK294" s="5">
        <v>0</v>
      </c>
      <c r="GL294" s="5">
        <f>ROUND(IF(AND(BH294=3,BI294=3,FS294&lt;&gt;0),P294,0),2)</f>
        <v>0</v>
      </c>
      <c r="GM294" s="5">
        <f>ROUND(O294+X294+Y294,2)+GX294</f>
        <v>14894</v>
      </c>
      <c r="GN294" s="5">
        <f t="shared" si="171"/>
        <v>0</v>
      </c>
      <c r="GO294" s="5">
        <f t="shared" si="172"/>
        <v>14894</v>
      </c>
      <c r="GP294" s="5">
        <f t="shared" si="173"/>
        <v>0</v>
      </c>
      <c r="GQ294" s="5"/>
      <c r="GR294" s="5">
        <v>1</v>
      </c>
      <c r="GS294" s="5">
        <v>1</v>
      </c>
      <c r="GT294" s="5">
        <v>0</v>
      </c>
      <c r="GU294" s="5" t="s">
        <v>3</v>
      </c>
      <c r="GV294" s="5">
        <f t="shared" si="174"/>
        <v>0</v>
      </c>
      <c r="GW294" s="5">
        <v>1</v>
      </c>
      <c r="GX294" s="5">
        <f>ROUND(HC294*I294,2)</f>
        <v>0</v>
      </c>
      <c r="GY294" s="5"/>
      <c r="GZ294" s="5"/>
      <c r="HA294" s="5">
        <v>0</v>
      </c>
      <c r="HB294" s="5">
        <v>0</v>
      </c>
      <c r="HC294" s="5">
        <f t="shared" si="175"/>
        <v>0</v>
      </c>
      <c r="HD294" s="5"/>
      <c r="HE294" s="5" t="s">
        <v>3</v>
      </c>
      <c r="HF294" s="5" t="s">
        <v>3</v>
      </c>
      <c r="HG294" s="5">
        <f>ROUND(AC294*I294,0)</f>
        <v>14894</v>
      </c>
      <c r="HH294" s="5"/>
      <c r="HI294" s="5"/>
      <c r="HJ294" s="5"/>
      <c r="HK294" s="5"/>
      <c r="HL294" s="5"/>
      <c r="HM294" s="5" t="s">
        <v>3</v>
      </c>
      <c r="HN294" s="5" t="s">
        <v>86</v>
      </c>
      <c r="HO294" s="5" t="s">
        <v>87</v>
      </c>
      <c r="HP294" s="5" t="s">
        <v>85</v>
      </c>
      <c r="HQ294" s="5" t="s">
        <v>85</v>
      </c>
      <c r="HR294" s="5"/>
      <c r="HS294" s="5">
        <v>0</v>
      </c>
      <c r="HT294" s="5"/>
      <c r="HU294" s="5"/>
      <c r="HV294" s="5"/>
      <c r="HW294" s="5"/>
      <c r="HX294" s="5"/>
      <c r="HY294" s="5"/>
      <c r="HZ294" s="5"/>
      <c r="IA294" s="5"/>
      <c r="IB294" s="5"/>
      <c r="IC294" s="5"/>
      <c r="ID294" s="5"/>
      <c r="IE294" s="5"/>
      <c r="IF294" s="5"/>
      <c r="IG294" s="5"/>
      <c r="IH294" s="5"/>
      <c r="II294" s="5"/>
      <c r="IJ294" s="5"/>
      <c r="IK294" s="5">
        <v>0</v>
      </c>
      <c r="IL294" s="5"/>
      <c r="IM294" s="5"/>
      <c r="IN294" s="5"/>
      <c r="IO294" s="5"/>
      <c r="IP294" s="5"/>
      <c r="IQ294" s="5"/>
      <c r="IR294" s="5"/>
      <c r="IS294" s="5"/>
      <c r="IT294" s="5"/>
      <c r="IU294" s="5"/>
    </row>
    <row r="295" spans="1:255" x14ac:dyDescent="0.2">
      <c r="A295">
        <v>17</v>
      </c>
      <c r="B295">
        <v>1</v>
      </c>
      <c r="E295" t="s">
        <v>210</v>
      </c>
      <c r="F295" t="s">
        <v>211</v>
      </c>
      <c r="G295" t="s">
        <v>212</v>
      </c>
      <c r="H295" t="s">
        <v>78</v>
      </c>
      <c r="I295">
        <v>1</v>
      </c>
      <c r="J295">
        <v>0</v>
      </c>
      <c r="K295">
        <v>1</v>
      </c>
      <c r="O295">
        <f>ROUND(CP295,0)</f>
        <v>15192</v>
      </c>
      <c r="P295">
        <f>ROUND(CQ295*I295,0)</f>
        <v>15192</v>
      </c>
      <c r="Q295">
        <f>ROUND(CR295*I295,0)</f>
        <v>0</v>
      </c>
      <c r="R295">
        <f>ROUND(CS295*I295,0)</f>
        <v>0</v>
      </c>
      <c r="S295">
        <f>ROUND(CT295*I295,0)</f>
        <v>0</v>
      </c>
      <c r="T295">
        <f>ROUND(CU295*I295,0)</f>
        <v>0</v>
      </c>
      <c r="U295">
        <f t="shared" si="149"/>
        <v>0</v>
      </c>
      <c r="V295">
        <f t="shared" si="150"/>
        <v>0</v>
      </c>
      <c r="W295">
        <f>ROUND(CX295*I295,0)</f>
        <v>0</v>
      </c>
      <c r="X295">
        <f>ROUND(CY295,0)</f>
        <v>0</v>
      </c>
      <c r="Y295">
        <f>ROUND(CZ295,0)</f>
        <v>0</v>
      </c>
      <c r="AA295">
        <v>64876330</v>
      </c>
      <c r="AB295">
        <f t="shared" si="151"/>
        <v>15191.88</v>
      </c>
      <c r="AC295">
        <f t="shared" si="152"/>
        <v>15191.88</v>
      </c>
      <c r="AD295">
        <f>ROUND((((ET295)-(EU295))+AE295),2)</f>
        <v>0</v>
      </c>
      <c r="AE295">
        <f>ROUND((EU295),2)</f>
        <v>0</v>
      </c>
      <c r="AF295">
        <f>ROUND((EV295),2)</f>
        <v>0</v>
      </c>
      <c r="AG295">
        <f t="shared" si="156"/>
        <v>0</v>
      </c>
      <c r="AH295">
        <f>(EW295)</f>
        <v>0</v>
      </c>
      <c r="AI295">
        <f>(EX295)</f>
        <v>0</v>
      </c>
      <c r="AJ295">
        <f t="shared" si="159"/>
        <v>0</v>
      </c>
      <c r="AK295">
        <v>15191.88</v>
      </c>
      <c r="AL295">
        <v>15191.88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78</v>
      </c>
      <c r="AU295">
        <v>57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9.66</v>
      </c>
      <c r="BD295" t="s">
        <v>3</v>
      </c>
      <c r="BE295" t="s">
        <v>3</v>
      </c>
      <c r="BF295" t="s">
        <v>3</v>
      </c>
      <c r="BG295" t="s">
        <v>3</v>
      </c>
      <c r="BH295">
        <v>3</v>
      </c>
      <c r="BI295">
        <v>2</v>
      </c>
      <c r="BJ295" t="s">
        <v>3</v>
      </c>
      <c r="BM295">
        <v>400002</v>
      </c>
      <c r="BN295">
        <v>0</v>
      </c>
      <c r="BO295" t="s">
        <v>3</v>
      </c>
      <c r="BP295">
        <v>0</v>
      </c>
      <c r="BQ295">
        <v>7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78</v>
      </c>
      <c r="CA295">
        <v>57</v>
      </c>
      <c r="CB295" t="s">
        <v>3</v>
      </c>
      <c r="CE295">
        <v>0</v>
      </c>
      <c r="CF295">
        <v>0</v>
      </c>
      <c r="CG295">
        <v>0</v>
      </c>
      <c r="CM295">
        <v>0</v>
      </c>
      <c r="CN295" t="s">
        <v>3</v>
      </c>
      <c r="CO295">
        <v>0</v>
      </c>
      <c r="CP295">
        <f t="shared" si="160"/>
        <v>15192</v>
      </c>
      <c r="CQ295">
        <f>AC295</f>
        <v>15191.88</v>
      </c>
      <c r="CR295">
        <f>(((ET295)-(EU295)*BS295)+AE295*BS295)</f>
        <v>0</v>
      </c>
      <c r="CS295">
        <f t="shared" si="163"/>
        <v>0</v>
      </c>
      <c r="CT295">
        <f t="shared" si="164"/>
        <v>0</v>
      </c>
      <c r="CU295">
        <f t="shared" si="165"/>
        <v>0</v>
      </c>
      <c r="CV295">
        <f t="shared" si="166"/>
        <v>0</v>
      </c>
      <c r="CW295">
        <f t="shared" si="167"/>
        <v>0</v>
      </c>
      <c r="CX295">
        <f t="shared" si="168"/>
        <v>0</v>
      </c>
      <c r="CY295">
        <f t="shared" si="169"/>
        <v>0</v>
      </c>
      <c r="CZ295">
        <f t="shared" si="170"/>
        <v>0</v>
      </c>
      <c r="DC295" t="s">
        <v>3</v>
      </c>
      <c r="DD295" t="s">
        <v>3</v>
      </c>
      <c r="DE295" t="s">
        <v>3</v>
      </c>
      <c r="DF295" t="s">
        <v>3</v>
      </c>
      <c r="DG295" t="s">
        <v>3</v>
      </c>
      <c r="DH295" t="s">
        <v>3</v>
      </c>
      <c r="DI295" t="s">
        <v>3</v>
      </c>
      <c r="DJ295" t="s">
        <v>3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1010</v>
      </c>
      <c r="DV295" t="s">
        <v>78</v>
      </c>
      <c r="DW295" t="s">
        <v>78</v>
      </c>
      <c r="DX295">
        <v>1</v>
      </c>
      <c r="DZ295" t="s">
        <v>3</v>
      </c>
      <c r="EA295" t="s">
        <v>3</v>
      </c>
      <c r="EB295" t="s">
        <v>3</v>
      </c>
      <c r="EC295" t="s">
        <v>3</v>
      </c>
      <c r="EE295">
        <v>49994505</v>
      </c>
      <c r="EF295">
        <v>7</v>
      </c>
      <c r="EG295" t="s">
        <v>84</v>
      </c>
      <c r="EH295">
        <v>109</v>
      </c>
      <c r="EI295" t="s">
        <v>85</v>
      </c>
      <c r="EJ295">
        <v>1</v>
      </c>
      <c r="EK295">
        <v>400002</v>
      </c>
      <c r="EL295" t="s">
        <v>85</v>
      </c>
      <c r="EM295" t="s">
        <v>39</v>
      </c>
      <c r="EO295" t="s">
        <v>3</v>
      </c>
      <c r="EQ295">
        <v>1703936</v>
      </c>
      <c r="ER295">
        <v>1572.6599999999999</v>
      </c>
      <c r="ES295">
        <v>15191.88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5</v>
      </c>
      <c r="FC295">
        <v>0</v>
      </c>
      <c r="FD295">
        <v>18</v>
      </c>
      <c r="FF295">
        <v>14894</v>
      </c>
      <c r="FQ295">
        <v>0</v>
      </c>
      <c r="FR295">
        <v>0</v>
      </c>
      <c r="FS295">
        <v>0</v>
      </c>
      <c r="FX295">
        <v>78</v>
      </c>
      <c r="FY295">
        <v>57</v>
      </c>
      <c r="GA295" t="s">
        <v>213</v>
      </c>
      <c r="GD295">
        <v>0</v>
      </c>
      <c r="GF295">
        <v>-2134854669</v>
      </c>
      <c r="GG295">
        <v>2</v>
      </c>
      <c r="GH295">
        <v>3</v>
      </c>
      <c r="GI295">
        <v>5</v>
      </c>
      <c r="GJ295">
        <v>0</v>
      </c>
      <c r="GK295">
        <f>ROUND(R295*(S12)/100,0)</f>
        <v>0</v>
      </c>
      <c r="GL295">
        <f>ROUND(IF(AND(BH295=3,BI295=3,FS295&lt;&gt;0),P295,0),0)</f>
        <v>0</v>
      </c>
      <c r="GM295">
        <f>ROUND(O295+X295+Y295+GK295,0)+GX295</f>
        <v>15192</v>
      </c>
      <c r="GN295">
        <f t="shared" si="171"/>
        <v>0</v>
      </c>
      <c r="GO295">
        <f t="shared" si="172"/>
        <v>15192</v>
      </c>
      <c r="GP295">
        <f t="shared" si="173"/>
        <v>0</v>
      </c>
      <c r="GR295">
        <v>1</v>
      </c>
      <c r="GS295">
        <v>1</v>
      </c>
      <c r="GT295">
        <v>0</v>
      </c>
      <c r="GU295" t="s">
        <v>3</v>
      </c>
      <c r="GV295">
        <f t="shared" si="174"/>
        <v>0</v>
      </c>
      <c r="GW295">
        <v>1</v>
      </c>
      <c r="GX295">
        <f>ROUND(HC295*I295,0)</f>
        <v>0</v>
      </c>
      <c r="HA295">
        <v>0</v>
      </c>
      <c r="HB295">
        <v>0</v>
      </c>
      <c r="HC295">
        <f t="shared" si="175"/>
        <v>0</v>
      </c>
      <c r="HE295" t="s">
        <v>89</v>
      </c>
      <c r="HF295" t="s">
        <v>90</v>
      </c>
      <c r="HG295">
        <f>ROUND(AC295*I295,0)</f>
        <v>15192</v>
      </c>
      <c r="HM295" t="s">
        <v>3</v>
      </c>
      <c r="HN295" t="s">
        <v>86</v>
      </c>
      <c r="HO295" t="s">
        <v>87</v>
      </c>
      <c r="HP295" t="s">
        <v>85</v>
      </c>
      <c r="HQ295" t="s">
        <v>85</v>
      </c>
      <c r="HS295">
        <v>0</v>
      </c>
      <c r="IK295">
        <v>0</v>
      </c>
    </row>
    <row r="296" spans="1:255" x14ac:dyDescent="0.2">
      <c r="A296" s="5">
        <v>17</v>
      </c>
      <c r="B296" s="5">
        <v>1</v>
      </c>
      <c r="C296" s="5">
        <f>ROW(SmtRes!A186)</f>
        <v>186</v>
      </c>
      <c r="D296" s="5">
        <f>ROW(EtalonRes!A186)</f>
        <v>186</v>
      </c>
      <c r="E296" s="5" t="s">
        <v>3</v>
      </c>
      <c r="F296" s="5" t="s">
        <v>214</v>
      </c>
      <c r="G296" s="5" t="s">
        <v>215</v>
      </c>
      <c r="H296" s="5" t="s">
        <v>94</v>
      </c>
      <c r="I296" s="5">
        <v>2</v>
      </c>
      <c r="J296" s="5">
        <v>0</v>
      </c>
      <c r="K296" s="5">
        <v>2</v>
      </c>
      <c r="L296" s="5"/>
      <c r="M296" s="5"/>
      <c r="N296" s="5"/>
      <c r="O296" s="5">
        <f>ROUND(CP296,2)</f>
        <v>86.13</v>
      </c>
      <c r="P296" s="5">
        <f>ROUND(CQ296*I296,2)</f>
        <v>60.18</v>
      </c>
      <c r="Q296" s="5">
        <f>ROUND(CR296*I296,2)</f>
        <v>15.05</v>
      </c>
      <c r="R296" s="5">
        <f>ROUND(CS296*I296,2)</f>
        <v>1.44</v>
      </c>
      <c r="S296" s="5">
        <f>ROUND(CT296*I296,2)</f>
        <v>10.9</v>
      </c>
      <c r="T296" s="5">
        <f>ROUND(CU296*I296,2)</f>
        <v>0</v>
      </c>
      <c r="U296" s="5">
        <f t="shared" si="149"/>
        <v>1.248</v>
      </c>
      <c r="V296" s="5">
        <f t="shared" si="150"/>
        <v>0.14399999999999999</v>
      </c>
      <c r="W296" s="5">
        <f>ROUND(CX296*I296,2)</f>
        <v>0</v>
      </c>
      <c r="X296" s="5">
        <f>ROUND(CY296,2)</f>
        <v>11.11</v>
      </c>
      <c r="Y296" s="5">
        <f>ROUND(CZ296,2)</f>
        <v>5.68</v>
      </c>
      <c r="Z296" s="5"/>
      <c r="AA296" s="5">
        <v>-1</v>
      </c>
      <c r="AB296" s="5">
        <f t="shared" si="151"/>
        <v>43.06</v>
      </c>
      <c r="AC296" s="5">
        <f t="shared" si="152"/>
        <v>30.09</v>
      </c>
      <c r="AD296" s="5">
        <f>ROUND(((((ET296*ROUND(1.2,7)))-((EU296*ROUND(1.2,7))))+AE296),2)</f>
        <v>7.52</v>
      </c>
      <c r="AE296" s="5">
        <f>ROUND(((EU296*ROUND(1.2,7))),2)</f>
        <v>0.72</v>
      </c>
      <c r="AF296" s="5">
        <f>ROUND(((EV296*ROUND(1.2,7))),2)</f>
        <v>5.45</v>
      </c>
      <c r="AG296" s="5">
        <f t="shared" si="156"/>
        <v>0</v>
      </c>
      <c r="AH296" s="5">
        <f>((EW296*ROUND(1.2,7)))</f>
        <v>0.624</v>
      </c>
      <c r="AI296" s="5">
        <f>((EX296*ROUND(1.2,7)))</f>
        <v>7.1999999999999995E-2</v>
      </c>
      <c r="AJ296" s="5">
        <f t="shared" si="159"/>
        <v>0</v>
      </c>
      <c r="AK296" s="5">
        <v>40.9</v>
      </c>
      <c r="AL296" s="5">
        <v>30.09</v>
      </c>
      <c r="AM296" s="5">
        <v>6.27</v>
      </c>
      <c r="AN296" s="5">
        <v>0.6</v>
      </c>
      <c r="AO296" s="5">
        <v>4.54</v>
      </c>
      <c r="AP296" s="5">
        <v>0</v>
      </c>
      <c r="AQ296" s="5">
        <v>0.52</v>
      </c>
      <c r="AR296" s="5">
        <v>0.06</v>
      </c>
      <c r="AS296" s="5">
        <v>0</v>
      </c>
      <c r="AT296" s="5">
        <v>90</v>
      </c>
      <c r="AU296" s="5">
        <v>46</v>
      </c>
      <c r="AV296" s="5">
        <v>1</v>
      </c>
      <c r="AW296" s="5">
        <v>1</v>
      </c>
      <c r="AX296" s="5"/>
      <c r="AY296" s="5"/>
      <c r="AZ296" s="5">
        <v>1</v>
      </c>
      <c r="BA296" s="5">
        <v>1</v>
      </c>
      <c r="BB296" s="5">
        <v>1</v>
      </c>
      <c r="BC296" s="5">
        <v>1</v>
      </c>
      <c r="BD296" s="5" t="s">
        <v>3</v>
      </c>
      <c r="BE296" s="5" t="s">
        <v>3</v>
      </c>
      <c r="BF296" s="5" t="s">
        <v>3</v>
      </c>
      <c r="BG296" s="5" t="s">
        <v>3</v>
      </c>
      <c r="BH296" s="5">
        <v>0</v>
      </c>
      <c r="BI296" s="5">
        <v>2</v>
      </c>
      <c r="BJ296" s="5" t="s">
        <v>216</v>
      </c>
      <c r="BK296" s="5"/>
      <c r="BL296" s="5"/>
      <c r="BM296" s="5">
        <v>111001</v>
      </c>
      <c r="BN296" s="5">
        <v>0</v>
      </c>
      <c r="BO296" s="5" t="s">
        <v>3</v>
      </c>
      <c r="BP296" s="5">
        <v>0</v>
      </c>
      <c r="BQ296" s="5">
        <v>3</v>
      </c>
      <c r="BR296" s="5">
        <v>0</v>
      </c>
      <c r="BS296" s="5">
        <v>1</v>
      </c>
      <c r="BT296" s="5">
        <v>1</v>
      </c>
      <c r="BU296" s="5">
        <v>1</v>
      </c>
      <c r="BV296" s="5">
        <v>1</v>
      </c>
      <c r="BW296" s="5">
        <v>1</v>
      </c>
      <c r="BX296" s="5">
        <v>1</v>
      </c>
      <c r="BY296" s="5" t="s">
        <v>3</v>
      </c>
      <c r="BZ296" s="5">
        <v>90</v>
      </c>
      <c r="CA296" s="5">
        <v>46</v>
      </c>
      <c r="CB296" s="5" t="s">
        <v>3</v>
      </c>
      <c r="CC296" s="5"/>
      <c r="CD296" s="5"/>
      <c r="CE296" s="5">
        <v>0</v>
      </c>
      <c r="CF296" s="5">
        <v>0</v>
      </c>
      <c r="CG296" s="5">
        <v>0</v>
      </c>
      <c r="CH296" s="5"/>
      <c r="CI296" s="5"/>
      <c r="CJ296" s="5"/>
      <c r="CK296" s="5"/>
      <c r="CL296" s="5"/>
      <c r="CM296" s="5">
        <v>0</v>
      </c>
      <c r="CN296" s="5" t="s">
        <v>514</v>
      </c>
      <c r="CO296" s="5">
        <v>0</v>
      </c>
      <c r="CP296" s="5">
        <f t="shared" si="160"/>
        <v>86.13000000000001</v>
      </c>
      <c r="CQ296" s="5">
        <f>AC296*BC296</f>
        <v>30.09</v>
      </c>
      <c r="CR296" s="5">
        <f>((((ET296*ROUND(1.2,7)))*BB296-((EU296*ROUND(1.2,7)))*BS296)+AE296*BS296)</f>
        <v>7.5239999999999991</v>
      </c>
      <c r="CS296" s="5">
        <f t="shared" si="163"/>
        <v>0.72</v>
      </c>
      <c r="CT296" s="5">
        <f t="shared" si="164"/>
        <v>5.45</v>
      </c>
      <c r="CU296" s="5">
        <f t="shared" si="165"/>
        <v>0</v>
      </c>
      <c r="CV296" s="5">
        <f t="shared" si="166"/>
        <v>0.624</v>
      </c>
      <c r="CW296" s="5">
        <f t="shared" si="167"/>
        <v>7.1999999999999995E-2</v>
      </c>
      <c r="CX296" s="5">
        <f t="shared" si="168"/>
        <v>0</v>
      </c>
      <c r="CY296" s="5">
        <f t="shared" si="169"/>
        <v>11.106</v>
      </c>
      <c r="CZ296" s="5">
        <f t="shared" si="170"/>
        <v>5.6764000000000001</v>
      </c>
      <c r="DA296" s="5"/>
      <c r="DB296" s="5">
        <v>23</v>
      </c>
      <c r="DC296" s="5" t="s">
        <v>3</v>
      </c>
      <c r="DD296" s="5" t="s">
        <v>3</v>
      </c>
      <c r="DE296" s="5" t="s">
        <v>96</v>
      </c>
      <c r="DF296" s="5" t="s">
        <v>96</v>
      </c>
      <c r="DG296" s="5" t="s">
        <v>96</v>
      </c>
      <c r="DH296" s="5" t="s">
        <v>3</v>
      </c>
      <c r="DI296" s="5" t="s">
        <v>96</v>
      </c>
      <c r="DJ296" s="5" t="s">
        <v>96</v>
      </c>
      <c r="DK296" s="5" t="s">
        <v>3</v>
      </c>
      <c r="DL296" s="5" t="s">
        <v>3</v>
      </c>
      <c r="DM296" s="5" t="s">
        <v>3</v>
      </c>
      <c r="DN296" s="5">
        <v>0</v>
      </c>
      <c r="DO296" s="5">
        <v>0</v>
      </c>
      <c r="DP296" s="5">
        <v>1</v>
      </c>
      <c r="DQ296" s="5">
        <v>1</v>
      </c>
      <c r="DR296" s="5"/>
      <c r="DS296" s="5"/>
      <c r="DT296" s="5"/>
      <c r="DU296" s="5">
        <v>1013</v>
      </c>
      <c r="DV296" s="5" t="s">
        <v>94</v>
      </c>
      <c r="DW296" s="5" t="s">
        <v>94</v>
      </c>
      <c r="DX296" s="5">
        <v>1</v>
      </c>
      <c r="DY296" s="5"/>
      <c r="DZ296" s="5" t="s">
        <v>3</v>
      </c>
      <c r="EA296" s="5" t="s">
        <v>3</v>
      </c>
      <c r="EB296" s="5" t="s">
        <v>3</v>
      </c>
      <c r="EC296" s="5" t="s">
        <v>3</v>
      </c>
      <c r="ED296" s="5"/>
      <c r="EE296" s="5">
        <v>49994027</v>
      </c>
      <c r="EF296" s="5">
        <v>3</v>
      </c>
      <c r="EG296" s="5" t="s">
        <v>91</v>
      </c>
      <c r="EH296" s="5">
        <v>0</v>
      </c>
      <c r="EI296" s="5" t="s">
        <v>3</v>
      </c>
      <c r="EJ296" s="5">
        <v>2</v>
      </c>
      <c r="EK296" s="5">
        <v>111001</v>
      </c>
      <c r="EL296" s="5" t="s">
        <v>188</v>
      </c>
      <c r="EM296" s="5" t="s">
        <v>189</v>
      </c>
      <c r="EN296" s="5"/>
      <c r="EO296" s="5" t="s">
        <v>99</v>
      </c>
      <c r="EP296" s="5"/>
      <c r="EQ296" s="5">
        <v>132096</v>
      </c>
      <c r="ER296" s="5">
        <v>40.9</v>
      </c>
      <c r="ES296" s="5">
        <v>30.09</v>
      </c>
      <c r="ET296" s="5">
        <v>6.27</v>
      </c>
      <c r="EU296" s="5">
        <v>0.6</v>
      </c>
      <c r="EV296" s="5">
        <v>4.54</v>
      </c>
      <c r="EW296" s="5">
        <v>0.52</v>
      </c>
      <c r="EX296" s="5">
        <v>0.06</v>
      </c>
      <c r="EY296" s="5">
        <v>0</v>
      </c>
      <c r="EZ296" s="5"/>
      <c r="FA296" s="5"/>
      <c r="FB296" s="5"/>
      <c r="FC296" s="5"/>
      <c r="FD296" s="5"/>
      <c r="FE296" s="5"/>
      <c r="FF296" s="5"/>
      <c r="FG296" s="5"/>
      <c r="FH296" s="5"/>
      <c r="FI296" s="5"/>
      <c r="FJ296" s="5"/>
      <c r="FK296" s="5"/>
      <c r="FL296" s="5"/>
      <c r="FM296" s="5"/>
      <c r="FN296" s="5"/>
      <c r="FO296" s="5"/>
      <c r="FP296" s="5"/>
      <c r="FQ296" s="5">
        <v>0</v>
      </c>
      <c r="FR296" s="5">
        <v>0</v>
      </c>
      <c r="FS296" s="5">
        <v>0</v>
      </c>
      <c r="FT296" s="5"/>
      <c r="FU296" s="5"/>
      <c r="FV296" s="5"/>
      <c r="FW296" s="5"/>
      <c r="FX296" s="5">
        <v>90</v>
      </c>
      <c r="FY296" s="5">
        <v>46</v>
      </c>
      <c r="FZ296" s="5"/>
      <c r="GA296" s="5" t="s">
        <v>3</v>
      </c>
      <c r="GB296" s="5"/>
      <c r="GC296" s="5"/>
      <c r="GD296" s="5">
        <v>1</v>
      </c>
      <c r="GE296" s="5"/>
      <c r="GF296" s="5">
        <v>236099400</v>
      </c>
      <c r="GG296" s="5">
        <v>2</v>
      </c>
      <c r="GH296" s="5">
        <v>1</v>
      </c>
      <c r="GI296" s="5">
        <v>-2</v>
      </c>
      <c r="GJ296" s="5">
        <v>0</v>
      </c>
      <c r="GK296" s="5">
        <v>0</v>
      </c>
      <c r="GL296" s="5">
        <f>ROUND(IF(AND(BH296=3,BI296=3,FS296&lt;&gt;0),P296,0),2)</f>
        <v>0</v>
      </c>
      <c r="GM296" s="5">
        <f>ROUND(O296+X296+Y296,2)+GX296</f>
        <v>102.92</v>
      </c>
      <c r="GN296" s="5">
        <f t="shared" si="171"/>
        <v>0</v>
      </c>
      <c r="GO296" s="5">
        <f t="shared" si="172"/>
        <v>102.92</v>
      </c>
      <c r="GP296" s="5">
        <f t="shared" si="173"/>
        <v>0</v>
      </c>
      <c r="GQ296" s="5"/>
      <c r="GR296" s="5">
        <v>0</v>
      </c>
      <c r="GS296" s="5">
        <v>3</v>
      </c>
      <c r="GT296" s="5">
        <v>0</v>
      </c>
      <c r="GU296" s="5" t="s">
        <v>3</v>
      </c>
      <c r="GV296" s="5">
        <f t="shared" si="174"/>
        <v>0</v>
      </c>
      <c r="GW296" s="5">
        <v>1</v>
      </c>
      <c r="GX296" s="5">
        <f>ROUND(HC296*I296,2)</f>
        <v>0</v>
      </c>
      <c r="GY296" s="5"/>
      <c r="GZ296" s="5"/>
      <c r="HA296" s="5">
        <v>0</v>
      </c>
      <c r="HB296" s="5">
        <v>0</v>
      </c>
      <c r="HC296" s="5">
        <f t="shared" si="175"/>
        <v>0</v>
      </c>
      <c r="HD296" s="5"/>
      <c r="HE296" s="5" t="s">
        <v>3</v>
      </c>
      <c r="HF296" s="5" t="s">
        <v>3</v>
      </c>
      <c r="HG296" s="5"/>
      <c r="HH296" s="5"/>
      <c r="HI296" s="5"/>
      <c r="HJ296" s="5"/>
      <c r="HK296" s="5"/>
      <c r="HL296" s="5"/>
      <c r="HM296" s="5" t="s">
        <v>3</v>
      </c>
      <c r="HN296" s="5" t="s">
        <v>190</v>
      </c>
      <c r="HO296" s="5" t="s">
        <v>191</v>
      </c>
      <c r="HP296" s="5" t="s">
        <v>188</v>
      </c>
      <c r="HQ296" s="5" t="s">
        <v>188</v>
      </c>
      <c r="HR296" s="5"/>
      <c r="HS296" s="5">
        <v>0</v>
      </c>
      <c r="HT296" s="5"/>
      <c r="HU296" s="5"/>
      <c r="HV296" s="5"/>
      <c r="HW296" s="5"/>
      <c r="HX296" s="5"/>
      <c r="HY296" s="5"/>
      <c r="HZ296" s="5"/>
      <c r="IA296" s="5"/>
      <c r="IB296" s="5"/>
      <c r="IC296" s="5"/>
      <c r="ID296" s="5"/>
      <c r="IE296" s="5"/>
      <c r="IF296" s="5"/>
      <c r="IG296" s="5"/>
      <c r="IH296" s="5"/>
      <c r="II296" s="5"/>
      <c r="IJ296" s="5"/>
      <c r="IK296" s="5">
        <v>0</v>
      </c>
      <c r="IL296" s="5"/>
      <c r="IM296" s="5"/>
      <c r="IN296" s="5"/>
      <c r="IO296" s="5"/>
      <c r="IP296" s="5"/>
      <c r="IQ296" s="5"/>
      <c r="IR296" s="5"/>
      <c r="IS296" s="5"/>
      <c r="IT296" s="5"/>
      <c r="IU296" s="5"/>
    </row>
    <row r="297" spans="1:255" x14ac:dyDescent="0.2">
      <c r="A297">
        <v>17</v>
      </c>
      <c r="B297">
        <v>1</v>
      </c>
      <c r="C297">
        <f>ROW(SmtRes!A206)</f>
        <v>206</v>
      </c>
      <c r="D297">
        <f>ROW(EtalonRes!A206)</f>
        <v>206</v>
      </c>
      <c r="E297" t="s">
        <v>3</v>
      </c>
      <c r="F297" t="s">
        <v>214</v>
      </c>
      <c r="G297" t="s">
        <v>215</v>
      </c>
      <c r="H297" t="s">
        <v>94</v>
      </c>
      <c r="I297">
        <v>2</v>
      </c>
      <c r="J297">
        <v>0</v>
      </c>
      <c r="K297">
        <v>2</v>
      </c>
      <c r="O297">
        <f>ROUND(CP297,0)</f>
        <v>1367</v>
      </c>
      <c r="P297">
        <f>ROUND(CQ297*I297,0)</f>
        <v>606</v>
      </c>
      <c r="Q297">
        <f>ROUND(CR297*I297,0)</f>
        <v>206</v>
      </c>
      <c r="R297">
        <f>ROUND(CS297*I297,0)</f>
        <v>73</v>
      </c>
      <c r="S297">
        <f>ROUND(CT297*I297,0)</f>
        <v>555</v>
      </c>
      <c r="T297">
        <f>ROUND(CU297*I297,0)</f>
        <v>0</v>
      </c>
      <c r="U297">
        <f t="shared" si="149"/>
        <v>1.248</v>
      </c>
      <c r="V297">
        <f t="shared" si="150"/>
        <v>0.14399999999999999</v>
      </c>
      <c r="W297">
        <f>ROUND(CX297*I297,0)</f>
        <v>0</v>
      </c>
      <c r="X297">
        <f>ROUND(CY297,0)</f>
        <v>565</v>
      </c>
      <c r="Y297">
        <f>ROUND(CZ297,0)</f>
        <v>289</v>
      </c>
      <c r="AA297">
        <v>-1</v>
      </c>
      <c r="AB297">
        <f t="shared" si="151"/>
        <v>43.06</v>
      </c>
      <c r="AC297">
        <f t="shared" si="152"/>
        <v>30.09</v>
      </c>
      <c r="AD297">
        <f>ROUND(((((ET297*ROUND(1.2,7)))-((EU297*ROUND(1.2,7))))+AE297),2)</f>
        <v>7.52</v>
      </c>
      <c r="AE297">
        <f>ROUND(((EU297*ROUND(1.2,7))),2)</f>
        <v>0.72</v>
      </c>
      <c r="AF297">
        <f>ROUND(((EV297*ROUND(1.2,7))),2)</f>
        <v>5.45</v>
      </c>
      <c r="AG297">
        <f t="shared" si="156"/>
        <v>0</v>
      </c>
      <c r="AH297">
        <f>((EW297*ROUND(1.2,7)))</f>
        <v>0.624</v>
      </c>
      <c r="AI297">
        <f>((EX297*ROUND(1.2,7)))</f>
        <v>7.1999999999999995E-2</v>
      </c>
      <c r="AJ297">
        <f t="shared" si="159"/>
        <v>0</v>
      </c>
      <c r="AK297">
        <v>40.9</v>
      </c>
      <c r="AL297">
        <v>30.09</v>
      </c>
      <c r="AM297">
        <v>6.27</v>
      </c>
      <c r="AN297">
        <v>0.6</v>
      </c>
      <c r="AO297">
        <v>4.54</v>
      </c>
      <c r="AP297">
        <v>0</v>
      </c>
      <c r="AQ297">
        <v>0.52</v>
      </c>
      <c r="AR297">
        <v>0.06</v>
      </c>
      <c r="AS297">
        <v>0</v>
      </c>
      <c r="AT297">
        <v>90</v>
      </c>
      <c r="AU297">
        <v>46</v>
      </c>
      <c r="AV297">
        <v>1</v>
      </c>
      <c r="AW297">
        <v>1</v>
      </c>
      <c r="AZ297">
        <v>1</v>
      </c>
      <c r="BA297">
        <v>50.93</v>
      </c>
      <c r="BB297">
        <v>13.67</v>
      </c>
      <c r="BC297">
        <v>10.07</v>
      </c>
      <c r="BD297" t="s">
        <v>3</v>
      </c>
      <c r="BE297" t="s">
        <v>3</v>
      </c>
      <c r="BF297" t="s">
        <v>3</v>
      </c>
      <c r="BG297" t="s">
        <v>3</v>
      </c>
      <c r="BH297">
        <v>0</v>
      </c>
      <c r="BI297">
        <v>2</v>
      </c>
      <c r="BJ297" t="s">
        <v>216</v>
      </c>
      <c r="BM297">
        <v>111001</v>
      </c>
      <c r="BN297">
        <v>0</v>
      </c>
      <c r="BO297" t="s">
        <v>214</v>
      </c>
      <c r="BP297">
        <v>1</v>
      </c>
      <c r="BQ297">
        <v>3</v>
      </c>
      <c r="BR297">
        <v>0</v>
      </c>
      <c r="BS297">
        <v>50.93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90</v>
      </c>
      <c r="CA297">
        <v>46</v>
      </c>
      <c r="CB297" t="s">
        <v>3</v>
      </c>
      <c r="CE297">
        <v>0</v>
      </c>
      <c r="CF297">
        <v>0</v>
      </c>
      <c r="CG297">
        <v>0</v>
      </c>
      <c r="CM297">
        <v>0</v>
      </c>
      <c r="CN297" t="s">
        <v>514</v>
      </c>
      <c r="CO297">
        <v>0</v>
      </c>
      <c r="CP297">
        <f t="shared" si="160"/>
        <v>1367</v>
      </c>
      <c r="CQ297">
        <f>AC297*BC297</f>
        <v>303.00630000000001</v>
      </c>
      <c r="CR297">
        <f>((((ET297*ROUND(1.2,7)))*BB297-((EU297*ROUND(1.2,7)))*BS297)+AE297*BS297)</f>
        <v>102.85308000000001</v>
      </c>
      <c r="CS297">
        <f t="shared" si="163"/>
        <v>36.669599999999996</v>
      </c>
      <c r="CT297">
        <f t="shared" si="164"/>
        <v>277.56850000000003</v>
      </c>
      <c r="CU297">
        <f t="shared" si="165"/>
        <v>0</v>
      </c>
      <c r="CV297">
        <f t="shared" si="166"/>
        <v>0.624</v>
      </c>
      <c r="CW297">
        <f t="shared" si="167"/>
        <v>7.1999999999999995E-2</v>
      </c>
      <c r="CX297">
        <f t="shared" si="168"/>
        <v>0</v>
      </c>
      <c r="CY297">
        <f t="shared" si="169"/>
        <v>565.20000000000005</v>
      </c>
      <c r="CZ297">
        <f t="shared" si="170"/>
        <v>288.88</v>
      </c>
      <c r="DB297">
        <v>24</v>
      </c>
      <c r="DC297" t="s">
        <v>3</v>
      </c>
      <c r="DD297" t="s">
        <v>3</v>
      </c>
      <c r="DE297" t="s">
        <v>96</v>
      </c>
      <c r="DF297" t="s">
        <v>96</v>
      </c>
      <c r="DG297" t="s">
        <v>96</v>
      </c>
      <c r="DH297" t="s">
        <v>3</v>
      </c>
      <c r="DI297" t="s">
        <v>96</v>
      </c>
      <c r="DJ297" t="s">
        <v>96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1013</v>
      </c>
      <c r="DV297" t="s">
        <v>94</v>
      </c>
      <c r="DW297" t="s">
        <v>94</v>
      </c>
      <c r="DX297">
        <v>1</v>
      </c>
      <c r="DZ297" t="s">
        <v>3</v>
      </c>
      <c r="EA297" t="s">
        <v>3</v>
      </c>
      <c r="EB297" t="s">
        <v>3</v>
      </c>
      <c r="EC297" t="s">
        <v>3</v>
      </c>
      <c r="EE297">
        <v>49994027</v>
      </c>
      <c r="EF297">
        <v>3</v>
      </c>
      <c r="EG297" t="s">
        <v>91</v>
      </c>
      <c r="EH297">
        <v>0</v>
      </c>
      <c r="EI297" t="s">
        <v>3</v>
      </c>
      <c r="EJ297">
        <v>2</v>
      </c>
      <c r="EK297">
        <v>111001</v>
      </c>
      <c r="EL297" t="s">
        <v>188</v>
      </c>
      <c r="EM297" t="s">
        <v>189</v>
      </c>
      <c r="EO297" t="s">
        <v>99</v>
      </c>
      <c r="EQ297">
        <v>132096</v>
      </c>
      <c r="ER297">
        <v>40.9</v>
      </c>
      <c r="ES297">
        <v>30.09</v>
      </c>
      <c r="ET297">
        <v>6.27</v>
      </c>
      <c r="EU297">
        <v>0.6</v>
      </c>
      <c r="EV297">
        <v>4.54</v>
      </c>
      <c r="EW297">
        <v>0.52</v>
      </c>
      <c r="EX297">
        <v>0.06</v>
      </c>
      <c r="EY297">
        <v>0</v>
      </c>
      <c r="FQ297">
        <v>0</v>
      </c>
      <c r="FR297">
        <v>0</v>
      </c>
      <c r="FS297">
        <v>0</v>
      </c>
      <c r="FX297">
        <v>90</v>
      </c>
      <c r="FY297">
        <v>46</v>
      </c>
      <c r="GA297" t="s">
        <v>3</v>
      </c>
      <c r="GD297">
        <v>0</v>
      </c>
      <c r="GF297">
        <v>236099400</v>
      </c>
      <c r="GG297">
        <v>2</v>
      </c>
      <c r="GH297">
        <v>1</v>
      </c>
      <c r="GI297">
        <v>2</v>
      </c>
      <c r="GJ297">
        <v>0</v>
      </c>
      <c r="GK297">
        <f>ROUND(R297*(S12)/100,0)</f>
        <v>117</v>
      </c>
      <c r="GL297">
        <f>ROUND(IF(AND(BH297=3,BI297=3,FS297&lt;&gt;0),P297,0),0)</f>
        <v>0</v>
      </c>
      <c r="GM297">
        <f>ROUND(O297+X297+Y297+GK297,0)+GX297</f>
        <v>2338</v>
      </c>
      <c r="GN297">
        <f t="shared" si="171"/>
        <v>0</v>
      </c>
      <c r="GO297">
        <f t="shared" si="172"/>
        <v>2338</v>
      </c>
      <c r="GP297">
        <f t="shared" si="173"/>
        <v>0</v>
      </c>
      <c r="GR297">
        <v>0</v>
      </c>
      <c r="GS297">
        <v>3</v>
      </c>
      <c r="GT297">
        <v>0</v>
      </c>
      <c r="GU297" t="s">
        <v>3</v>
      </c>
      <c r="GV297">
        <f t="shared" si="174"/>
        <v>0</v>
      </c>
      <c r="GW297">
        <v>1</v>
      </c>
      <c r="GX297">
        <f>ROUND(HC297*I297,0)</f>
        <v>0</v>
      </c>
      <c r="HA297">
        <v>0</v>
      </c>
      <c r="HB297">
        <v>0</v>
      </c>
      <c r="HC297">
        <f t="shared" si="175"/>
        <v>0</v>
      </c>
      <c r="HE297" t="s">
        <v>3</v>
      </c>
      <c r="HF297" t="s">
        <v>3</v>
      </c>
      <c r="HM297" t="s">
        <v>3</v>
      </c>
      <c r="HN297" t="s">
        <v>190</v>
      </c>
      <c r="HO297" t="s">
        <v>191</v>
      </c>
      <c r="HP297" t="s">
        <v>188</v>
      </c>
      <c r="HQ297" t="s">
        <v>188</v>
      </c>
      <c r="HS297">
        <v>0</v>
      </c>
      <c r="IK297">
        <v>0</v>
      </c>
    </row>
    <row r="298" spans="1:255" x14ac:dyDescent="0.2">
      <c r="A298" s="5">
        <v>17</v>
      </c>
      <c r="B298" s="5">
        <v>1</v>
      </c>
      <c r="C298" s="5"/>
      <c r="D298" s="5"/>
      <c r="E298" s="5" t="s">
        <v>217</v>
      </c>
      <c r="F298" s="5" t="s">
        <v>218</v>
      </c>
      <c r="G298" s="5" t="s">
        <v>219</v>
      </c>
      <c r="H298" s="5" t="s">
        <v>186</v>
      </c>
      <c r="I298" s="5">
        <v>2</v>
      </c>
      <c r="J298" s="5">
        <v>0</v>
      </c>
      <c r="K298" s="5">
        <v>2</v>
      </c>
      <c r="L298" s="5"/>
      <c r="M298" s="5"/>
      <c r="N298" s="5"/>
      <c r="O298" s="5">
        <f>ROUND(CP298,2)</f>
        <v>30000</v>
      </c>
      <c r="P298" s="5">
        <f>ROUND(ROUND(CQ298*I298,0)/BC298,2)</f>
        <v>30000</v>
      </c>
      <c r="Q298" s="5">
        <f>ROUND(CR298*I298,2)</f>
        <v>0</v>
      </c>
      <c r="R298" s="5">
        <f>ROUND(CS298*I298,2)</f>
        <v>0</v>
      </c>
      <c r="S298" s="5">
        <f>ROUND(CT298*I298,2)</f>
        <v>0</v>
      </c>
      <c r="T298" s="5">
        <f>ROUND(CU298*I298,2)</f>
        <v>0</v>
      </c>
      <c r="U298" s="5">
        <f t="shared" si="149"/>
        <v>0</v>
      </c>
      <c r="V298" s="5">
        <f t="shared" si="150"/>
        <v>0</v>
      </c>
      <c r="W298" s="5">
        <f>ROUND(CX298*I298,2)</f>
        <v>0</v>
      </c>
      <c r="X298" s="5">
        <f>ROUND(CY298,2)</f>
        <v>0</v>
      </c>
      <c r="Y298" s="5">
        <f>ROUND(CZ298,2)</f>
        <v>0</v>
      </c>
      <c r="Z298" s="5"/>
      <c r="AA298" s="5">
        <v>64876332</v>
      </c>
      <c r="AB298" s="5">
        <f t="shared" si="151"/>
        <v>15000</v>
      </c>
      <c r="AC298" s="5">
        <f t="shared" si="152"/>
        <v>15000</v>
      </c>
      <c r="AD298" s="5">
        <f>ROUND((((ET298)-(EU298))+AE298),2)</f>
        <v>0</v>
      </c>
      <c r="AE298" s="5">
        <f>ROUND((EU298),2)</f>
        <v>0</v>
      </c>
      <c r="AF298" s="5">
        <f>ROUND((EV298),2)</f>
        <v>0</v>
      </c>
      <c r="AG298" s="5">
        <f t="shared" si="156"/>
        <v>0</v>
      </c>
      <c r="AH298" s="5">
        <f>(EW298)</f>
        <v>0</v>
      </c>
      <c r="AI298" s="5">
        <f>(EX298)</f>
        <v>0</v>
      </c>
      <c r="AJ298" s="5">
        <f t="shared" si="159"/>
        <v>0</v>
      </c>
      <c r="AK298" s="5">
        <v>15000</v>
      </c>
      <c r="AL298" s="5">
        <v>15000</v>
      </c>
      <c r="AM298" s="5">
        <v>0</v>
      </c>
      <c r="AN298" s="5">
        <v>0</v>
      </c>
      <c r="AO298" s="5">
        <v>0</v>
      </c>
      <c r="AP298" s="5">
        <v>0</v>
      </c>
      <c r="AQ298" s="5">
        <v>0</v>
      </c>
      <c r="AR298" s="5">
        <v>0</v>
      </c>
      <c r="AS298" s="5">
        <v>0</v>
      </c>
      <c r="AT298" s="5">
        <v>78</v>
      </c>
      <c r="AU298" s="5">
        <v>57</v>
      </c>
      <c r="AV298" s="5">
        <v>1</v>
      </c>
      <c r="AW298" s="5">
        <v>1</v>
      </c>
      <c r="AX298" s="5"/>
      <c r="AY298" s="5"/>
      <c r="AZ298" s="5">
        <v>1</v>
      </c>
      <c r="BA298" s="5">
        <v>1</v>
      </c>
      <c r="BB298" s="5">
        <v>1</v>
      </c>
      <c r="BC298" s="5">
        <v>1</v>
      </c>
      <c r="BD298" s="5" t="s">
        <v>3</v>
      </c>
      <c r="BE298" s="5" t="s">
        <v>3</v>
      </c>
      <c r="BF298" s="5" t="s">
        <v>3</v>
      </c>
      <c r="BG298" s="5" t="s">
        <v>3</v>
      </c>
      <c r="BH298" s="5">
        <v>3</v>
      </c>
      <c r="BI298" s="5">
        <v>2</v>
      </c>
      <c r="BJ298" s="5" t="s">
        <v>3</v>
      </c>
      <c r="BK298" s="5"/>
      <c r="BL298" s="5"/>
      <c r="BM298" s="5">
        <v>400002</v>
      </c>
      <c r="BN298" s="5">
        <v>0</v>
      </c>
      <c r="BO298" s="5" t="s">
        <v>3</v>
      </c>
      <c r="BP298" s="5">
        <v>0</v>
      </c>
      <c r="BQ298" s="5">
        <v>7</v>
      </c>
      <c r="BR298" s="5">
        <v>0</v>
      </c>
      <c r="BS298" s="5">
        <v>1</v>
      </c>
      <c r="BT298" s="5">
        <v>1</v>
      </c>
      <c r="BU298" s="5">
        <v>1</v>
      </c>
      <c r="BV298" s="5">
        <v>1</v>
      </c>
      <c r="BW298" s="5">
        <v>1</v>
      </c>
      <c r="BX298" s="5">
        <v>1</v>
      </c>
      <c r="BY298" s="5" t="s">
        <v>3</v>
      </c>
      <c r="BZ298" s="5">
        <v>78</v>
      </c>
      <c r="CA298" s="5">
        <v>57</v>
      </c>
      <c r="CB298" s="5" t="s">
        <v>3</v>
      </c>
      <c r="CC298" s="5"/>
      <c r="CD298" s="5"/>
      <c r="CE298" s="5">
        <v>0</v>
      </c>
      <c r="CF298" s="5">
        <v>0</v>
      </c>
      <c r="CG298" s="5">
        <v>0</v>
      </c>
      <c r="CH298" s="5"/>
      <c r="CI298" s="5"/>
      <c r="CJ298" s="5"/>
      <c r="CK298" s="5"/>
      <c r="CL298" s="5"/>
      <c r="CM298" s="5">
        <v>0</v>
      </c>
      <c r="CN298" s="5" t="s">
        <v>3</v>
      </c>
      <c r="CO298" s="5">
        <v>0</v>
      </c>
      <c r="CP298" s="5">
        <f t="shared" si="160"/>
        <v>30000</v>
      </c>
      <c r="CQ298" s="5">
        <f>AC298</f>
        <v>15000</v>
      </c>
      <c r="CR298" s="5">
        <f>(((ET298)-(EU298)*BS298)+AE298*BS298)</f>
        <v>0</v>
      </c>
      <c r="CS298" s="5">
        <f t="shared" si="163"/>
        <v>0</v>
      </c>
      <c r="CT298" s="5">
        <f t="shared" si="164"/>
        <v>0</v>
      </c>
      <c r="CU298" s="5">
        <f t="shared" si="165"/>
        <v>0</v>
      </c>
      <c r="CV298" s="5">
        <f t="shared" si="166"/>
        <v>0</v>
      </c>
      <c r="CW298" s="5">
        <f t="shared" si="167"/>
        <v>0</v>
      </c>
      <c r="CX298" s="5">
        <f t="shared" si="168"/>
        <v>0</v>
      </c>
      <c r="CY298" s="5">
        <f t="shared" si="169"/>
        <v>0</v>
      </c>
      <c r="CZ298" s="5">
        <f t="shared" si="170"/>
        <v>0</v>
      </c>
      <c r="DA298" s="5"/>
      <c r="DB298" s="5"/>
      <c r="DC298" s="5" t="s">
        <v>3</v>
      </c>
      <c r="DD298" s="5" t="s">
        <v>3</v>
      </c>
      <c r="DE298" s="5" t="s">
        <v>3</v>
      </c>
      <c r="DF298" s="5" t="s">
        <v>3</v>
      </c>
      <c r="DG298" s="5" t="s">
        <v>3</v>
      </c>
      <c r="DH298" s="5" t="s">
        <v>3</v>
      </c>
      <c r="DI298" s="5" t="s">
        <v>3</v>
      </c>
      <c r="DJ298" s="5" t="s">
        <v>3</v>
      </c>
      <c r="DK298" s="5" t="s">
        <v>3</v>
      </c>
      <c r="DL298" s="5" t="s">
        <v>3</v>
      </c>
      <c r="DM298" s="5" t="s">
        <v>3</v>
      </c>
      <c r="DN298" s="5">
        <v>0</v>
      </c>
      <c r="DO298" s="5">
        <v>0</v>
      </c>
      <c r="DP298" s="5">
        <v>1</v>
      </c>
      <c r="DQ298" s="5">
        <v>1</v>
      </c>
      <c r="DR298" s="5"/>
      <c r="DS298" s="5"/>
      <c r="DT298" s="5"/>
      <c r="DU298" s="5">
        <v>1013</v>
      </c>
      <c r="DV298" s="5" t="s">
        <v>186</v>
      </c>
      <c r="DW298" s="5" t="s">
        <v>186</v>
      </c>
      <c r="DX298" s="5">
        <v>1</v>
      </c>
      <c r="DY298" s="5"/>
      <c r="DZ298" s="5" t="s">
        <v>3</v>
      </c>
      <c r="EA298" s="5" t="s">
        <v>3</v>
      </c>
      <c r="EB298" s="5" t="s">
        <v>3</v>
      </c>
      <c r="EC298" s="5" t="s">
        <v>3</v>
      </c>
      <c r="ED298" s="5"/>
      <c r="EE298" s="5">
        <v>49994505</v>
      </c>
      <c r="EF298" s="5">
        <v>7</v>
      </c>
      <c r="EG298" s="5" t="s">
        <v>84</v>
      </c>
      <c r="EH298" s="5">
        <v>109</v>
      </c>
      <c r="EI298" s="5" t="s">
        <v>85</v>
      </c>
      <c r="EJ298" s="5">
        <v>1</v>
      </c>
      <c r="EK298" s="5">
        <v>400002</v>
      </c>
      <c r="EL298" s="5" t="s">
        <v>85</v>
      </c>
      <c r="EM298" s="5" t="s">
        <v>39</v>
      </c>
      <c r="EN298" s="5"/>
      <c r="EO298" s="5" t="s">
        <v>3</v>
      </c>
      <c r="EP298" s="5"/>
      <c r="EQ298" s="5">
        <v>1703936</v>
      </c>
      <c r="ER298" s="5">
        <v>0</v>
      </c>
      <c r="ES298" s="5">
        <v>15000</v>
      </c>
      <c r="ET298" s="5">
        <v>0</v>
      </c>
      <c r="EU298" s="5">
        <v>0</v>
      </c>
      <c r="EV298" s="5">
        <v>0</v>
      </c>
      <c r="EW298" s="5">
        <v>0</v>
      </c>
      <c r="EX298" s="5">
        <v>0</v>
      </c>
      <c r="EY298" s="5">
        <v>0</v>
      </c>
      <c r="EZ298" s="5">
        <v>5</v>
      </c>
      <c r="FA298" s="5"/>
      <c r="FB298" s="5"/>
      <c r="FC298" s="5">
        <v>0</v>
      </c>
      <c r="FD298" s="5">
        <v>18</v>
      </c>
      <c r="FE298" s="5"/>
      <c r="FF298" s="5">
        <v>15000</v>
      </c>
      <c r="FG298" s="5"/>
      <c r="FH298" s="5"/>
      <c r="FI298" s="5"/>
      <c r="FJ298" s="5"/>
      <c r="FK298" s="5"/>
      <c r="FL298" s="5"/>
      <c r="FM298" s="5"/>
      <c r="FN298" s="5"/>
      <c r="FO298" s="5"/>
      <c r="FP298" s="5"/>
      <c r="FQ298" s="5">
        <v>0</v>
      </c>
      <c r="FR298" s="5">
        <v>0</v>
      </c>
      <c r="FS298" s="5">
        <v>0</v>
      </c>
      <c r="FT298" s="5"/>
      <c r="FU298" s="5"/>
      <c r="FV298" s="5"/>
      <c r="FW298" s="5"/>
      <c r="FX298" s="5">
        <v>78</v>
      </c>
      <c r="FY298" s="5">
        <v>57</v>
      </c>
      <c r="FZ298" s="5"/>
      <c r="GA298" s="5" t="s">
        <v>3</v>
      </c>
      <c r="GB298" s="5"/>
      <c r="GC298" s="5"/>
      <c r="GD298" s="5">
        <v>1</v>
      </c>
      <c r="GE298" s="5"/>
      <c r="GF298" s="5">
        <v>2051570902</v>
      </c>
      <c r="GG298" s="5">
        <v>2</v>
      </c>
      <c r="GH298" s="5">
        <v>3</v>
      </c>
      <c r="GI298" s="5">
        <v>-2</v>
      </c>
      <c r="GJ298" s="5">
        <v>0</v>
      </c>
      <c r="GK298" s="5">
        <v>0</v>
      </c>
      <c r="GL298" s="5">
        <f>ROUND(IF(AND(BH298=3,BI298=3,FS298&lt;&gt;0),P298,0),2)</f>
        <v>0</v>
      </c>
      <c r="GM298" s="5">
        <f>ROUND(O298+X298+Y298,2)+GX298</f>
        <v>30000</v>
      </c>
      <c r="GN298" s="5">
        <f t="shared" si="171"/>
        <v>0</v>
      </c>
      <c r="GO298" s="5">
        <f t="shared" si="172"/>
        <v>30000</v>
      </c>
      <c r="GP298" s="5">
        <f t="shared" si="173"/>
        <v>0</v>
      </c>
      <c r="GQ298" s="5"/>
      <c r="GR298" s="5">
        <v>1</v>
      </c>
      <c r="GS298" s="5">
        <v>1</v>
      </c>
      <c r="GT298" s="5">
        <v>0</v>
      </c>
      <c r="GU298" s="5" t="s">
        <v>3</v>
      </c>
      <c r="GV298" s="5">
        <f t="shared" si="174"/>
        <v>0</v>
      </c>
      <c r="GW298" s="5">
        <v>1</v>
      </c>
      <c r="GX298" s="5">
        <f>ROUND(HC298*I298,2)</f>
        <v>0</v>
      </c>
      <c r="GY298" s="5"/>
      <c r="GZ298" s="5"/>
      <c r="HA298" s="5">
        <v>0</v>
      </c>
      <c r="HB298" s="5">
        <v>0</v>
      </c>
      <c r="HC298" s="5">
        <f t="shared" si="175"/>
        <v>0</v>
      </c>
      <c r="HD298" s="5"/>
      <c r="HE298" s="5" t="s">
        <v>3</v>
      </c>
      <c r="HF298" s="5" t="s">
        <v>3</v>
      </c>
      <c r="HG298" s="5">
        <f>ROUND(AC298*I298,0)</f>
        <v>30000</v>
      </c>
      <c r="HH298" s="5"/>
      <c r="HI298" s="5"/>
      <c r="HJ298" s="5"/>
      <c r="HK298" s="5"/>
      <c r="HL298" s="5"/>
      <c r="HM298" s="5" t="s">
        <v>3</v>
      </c>
      <c r="HN298" s="5" t="s">
        <v>86</v>
      </c>
      <c r="HO298" s="5" t="s">
        <v>87</v>
      </c>
      <c r="HP298" s="5" t="s">
        <v>85</v>
      </c>
      <c r="HQ298" s="5" t="s">
        <v>85</v>
      </c>
      <c r="HR298" s="5"/>
      <c r="HS298" s="5">
        <v>0</v>
      </c>
      <c r="HT298" s="5"/>
      <c r="HU298" s="5"/>
      <c r="HV298" s="5"/>
      <c r="HW298" s="5"/>
      <c r="HX298" s="5"/>
      <c r="HY298" s="5"/>
      <c r="HZ298" s="5"/>
      <c r="IA298" s="5"/>
      <c r="IB298" s="5"/>
      <c r="IC298" s="5"/>
      <c r="ID298" s="5"/>
      <c r="IE298" s="5"/>
      <c r="IF298" s="5"/>
      <c r="IG298" s="5"/>
      <c r="IH298" s="5"/>
      <c r="II298" s="5"/>
      <c r="IJ298" s="5"/>
      <c r="IK298" s="5">
        <v>0</v>
      </c>
      <c r="IL298" s="5"/>
      <c r="IM298" s="5"/>
      <c r="IN298" s="5"/>
      <c r="IO298" s="5"/>
      <c r="IP298" s="5"/>
      <c r="IQ298" s="5"/>
      <c r="IR298" s="5"/>
      <c r="IS298" s="5"/>
      <c r="IT298" s="5"/>
      <c r="IU298" s="5"/>
    </row>
    <row r="299" spans="1:255" x14ac:dyDescent="0.2">
      <c r="A299">
        <v>17</v>
      </c>
      <c r="B299">
        <v>1</v>
      </c>
      <c r="E299" t="s">
        <v>217</v>
      </c>
      <c r="F299" t="s">
        <v>218</v>
      </c>
      <c r="G299" t="s">
        <v>219</v>
      </c>
      <c r="H299" t="s">
        <v>186</v>
      </c>
      <c r="I299">
        <v>2</v>
      </c>
      <c r="J299">
        <v>0</v>
      </c>
      <c r="K299">
        <v>2</v>
      </c>
      <c r="O299">
        <f>ROUND(CP299,0)</f>
        <v>30600</v>
      </c>
      <c r="P299">
        <f>ROUND(CQ299*I299,0)</f>
        <v>30600</v>
      </c>
      <c r="Q299">
        <f>ROUND(CR299*I299,0)</f>
        <v>0</v>
      </c>
      <c r="R299">
        <f>ROUND(CS299*I299,0)</f>
        <v>0</v>
      </c>
      <c r="S299">
        <f>ROUND(CT299*I299,0)</f>
        <v>0</v>
      </c>
      <c r="T299">
        <f>ROUND(CU299*I299,0)</f>
        <v>0</v>
      </c>
      <c r="U299">
        <f t="shared" si="149"/>
        <v>0</v>
      </c>
      <c r="V299">
        <f t="shared" si="150"/>
        <v>0</v>
      </c>
      <c r="W299">
        <f>ROUND(CX299*I299,0)</f>
        <v>0</v>
      </c>
      <c r="X299">
        <f>ROUND(CY299,0)</f>
        <v>0</v>
      </c>
      <c r="Y299">
        <f>ROUND(CZ299,0)</f>
        <v>0</v>
      </c>
      <c r="AA299">
        <v>64876330</v>
      </c>
      <c r="AB299">
        <f t="shared" si="151"/>
        <v>15300</v>
      </c>
      <c r="AC299">
        <f t="shared" si="152"/>
        <v>15300</v>
      </c>
      <c r="AD299">
        <f>ROUND((((ET299)-(EU299))+AE299),2)</f>
        <v>0</v>
      </c>
      <c r="AE299">
        <f>ROUND((EU299),2)</f>
        <v>0</v>
      </c>
      <c r="AF299">
        <f>ROUND((EV299),2)</f>
        <v>0</v>
      </c>
      <c r="AG299">
        <f t="shared" si="156"/>
        <v>0</v>
      </c>
      <c r="AH299">
        <f>(EW299)</f>
        <v>0</v>
      </c>
      <c r="AI299">
        <f>(EX299)</f>
        <v>0</v>
      </c>
      <c r="AJ299">
        <f t="shared" si="159"/>
        <v>0</v>
      </c>
      <c r="AK299">
        <v>15300</v>
      </c>
      <c r="AL299">
        <v>15300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78</v>
      </c>
      <c r="AU299">
        <v>57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9.66</v>
      </c>
      <c r="BD299" t="s">
        <v>3</v>
      </c>
      <c r="BE299" t="s">
        <v>3</v>
      </c>
      <c r="BF299" t="s">
        <v>3</v>
      </c>
      <c r="BG299" t="s">
        <v>3</v>
      </c>
      <c r="BH299">
        <v>3</v>
      </c>
      <c r="BI299">
        <v>2</v>
      </c>
      <c r="BJ299" t="s">
        <v>3</v>
      </c>
      <c r="BM299">
        <v>400002</v>
      </c>
      <c r="BN299">
        <v>0</v>
      </c>
      <c r="BO299" t="s">
        <v>3</v>
      </c>
      <c r="BP299">
        <v>0</v>
      </c>
      <c r="BQ299">
        <v>7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78</v>
      </c>
      <c r="CA299">
        <v>57</v>
      </c>
      <c r="CB299" t="s">
        <v>3</v>
      </c>
      <c r="CE299">
        <v>0</v>
      </c>
      <c r="CF299">
        <v>0</v>
      </c>
      <c r="CG299">
        <v>0</v>
      </c>
      <c r="CM299">
        <v>0</v>
      </c>
      <c r="CN299" t="s">
        <v>3</v>
      </c>
      <c r="CO299">
        <v>0</v>
      </c>
      <c r="CP299">
        <f t="shared" si="160"/>
        <v>30600</v>
      </c>
      <c r="CQ299">
        <f>AC299</f>
        <v>15300</v>
      </c>
      <c r="CR299">
        <f>(((ET299)-(EU299)*BS299)+AE299*BS299)</f>
        <v>0</v>
      </c>
      <c r="CS299">
        <f t="shared" si="163"/>
        <v>0</v>
      </c>
      <c r="CT299">
        <f t="shared" si="164"/>
        <v>0</v>
      </c>
      <c r="CU299">
        <f t="shared" si="165"/>
        <v>0</v>
      </c>
      <c r="CV299">
        <f t="shared" si="166"/>
        <v>0</v>
      </c>
      <c r="CW299">
        <f t="shared" si="167"/>
        <v>0</v>
      </c>
      <c r="CX299">
        <f t="shared" si="168"/>
        <v>0</v>
      </c>
      <c r="CY299">
        <f t="shared" si="169"/>
        <v>0</v>
      </c>
      <c r="CZ299">
        <f t="shared" si="170"/>
        <v>0</v>
      </c>
      <c r="DC299" t="s">
        <v>3</v>
      </c>
      <c r="DD299" t="s">
        <v>3</v>
      </c>
      <c r="DE299" t="s">
        <v>3</v>
      </c>
      <c r="DF299" t="s">
        <v>3</v>
      </c>
      <c r="DG299" t="s">
        <v>3</v>
      </c>
      <c r="DH299" t="s">
        <v>3</v>
      </c>
      <c r="DI299" t="s">
        <v>3</v>
      </c>
      <c r="DJ299" t="s">
        <v>3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1013</v>
      </c>
      <c r="DV299" t="s">
        <v>186</v>
      </c>
      <c r="DW299" t="s">
        <v>186</v>
      </c>
      <c r="DX299">
        <v>1</v>
      </c>
      <c r="DZ299" t="s">
        <v>3</v>
      </c>
      <c r="EA299" t="s">
        <v>3</v>
      </c>
      <c r="EB299" t="s">
        <v>3</v>
      </c>
      <c r="EC299" t="s">
        <v>3</v>
      </c>
      <c r="EE299">
        <v>49994505</v>
      </c>
      <c r="EF299">
        <v>7</v>
      </c>
      <c r="EG299" t="s">
        <v>84</v>
      </c>
      <c r="EH299">
        <v>109</v>
      </c>
      <c r="EI299" t="s">
        <v>85</v>
      </c>
      <c r="EJ299">
        <v>1</v>
      </c>
      <c r="EK299">
        <v>400002</v>
      </c>
      <c r="EL299" t="s">
        <v>85</v>
      </c>
      <c r="EM299" t="s">
        <v>39</v>
      </c>
      <c r="EO299" t="s">
        <v>3</v>
      </c>
      <c r="EQ299">
        <v>1703936</v>
      </c>
      <c r="ER299">
        <v>1583.86</v>
      </c>
      <c r="ES299">
        <v>15300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EZ299">
        <v>5</v>
      </c>
      <c r="FC299">
        <v>0</v>
      </c>
      <c r="FD299">
        <v>18</v>
      </c>
      <c r="FF299">
        <v>15000</v>
      </c>
      <c r="FQ299">
        <v>0</v>
      </c>
      <c r="FR299">
        <v>0</v>
      </c>
      <c r="FS299">
        <v>0</v>
      </c>
      <c r="FX299">
        <v>78</v>
      </c>
      <c r="FY299">
        <v>57</v>
      </c>
      <c r="GA299" t="s">
        <v>220</v>
      </c>
      <c r="GD299">
        <v>0</v>
      </c>
      <c r="GF299">
        <v>2051570902</v>
      </c>
      <c r="GG299">
        <v>2</v>
      </c>
      <c r="GH299">
        <v>3</v>
      </c>
      <c r="GI299">
        <v>5</v>
      </c>
      <c r="GJ299">
        <v>0</v>
      </c>
      <c r="GK299">
        <f>ROUND(R299*(S12)/100,0)</f>
        <v>0</v>
      </c>
      <c r="GL299">
        <f>ROUND(IF(AND(BH299=3,BI299=3,FS299&lt;&gt;0),P299,0),0)</f>
        <v>0</v>
      </c>
      <c r="GM299">
        <f>ROUND(O299+X299+Y299+GK299,0)+GX299</f>
        <v>30600</v>
      </c>
      <c r="GN299">
        <f t="shared" si="171"/>
        <v>0</v>
      </c>
      <c r="GO299">
        <f t="shared" si="172"/>
        <v>30600</v>
      </c>
      <c r="GP299">
        <f t="shared" si="173"/>
        <v>0</v>
      </c>
      <c r="GR299">
        <v>1</v>
      </c>
      <c r="GS299">
        <v>1</v>
      </c>
      <c r="GT299">
        <v>0</v>
      </c>
      <c r="GU299" t="s">
        <v>3</v>
      </c>
      <c r="GV299">
        <f t="shared" si="174"/>
        <v>0</v>
      </c>
      <c r="GW299">
        <v>1</v>
      </c>
      <c r="GX299">
        <f>ROUND(HC299*I299,0)</f>
        <v>0</v>
      </c>
      <c r="HA299">
        <v>0</v>
      </c>
      <c r="HB299">
        <v>0</v>
      </c>
      <c r="HC299">
        <f t="shared" si="175"/>
        <v>0</v>
      </c>
      <c r="HE299" t="s">
        <v>89</v>
      </c>
      <c r="HF299" t="s">
        <v>90</v>
      </c>
      <c r="HG299">
        <f>ROUND(AC299*I299,0)</f>
        <v>30600</v>
      </c>
      <c r="HM299" t="s">
        <v>3</v>
      </c>
      <c r="HN299" t="s">
        <v>86</v>
      </c>
      <c r="HO299" t="s">
        <v>87</v>
      </c>
      <c r="HP299" t="s">
        <v>85</v>
      </c>
      <c r="HQ299" t="s">
        <v>85</v>
      </c>
      <c r="HS299">
        <v>0</v>
      </c>
      <c r="IK299">
        <v>0</v>
      </c>
    </row>
    <row r="300" spans="1:255" x14ac:dyDescent="0.2">
      <c r="A300" s="5">
        <v>17</v>
      </c>
      <c r="B300" s="5">
        <v>1</v>
      </c>
      <c r="C300" s="5">
        <f>ROW(SmtRes!A210)</f>
        <v>210</v>
      </c>
      <c r="D300" s="5">
        <f>ROW(EtalonRes!A210)</f>
        <v>210</v>
      </c>
      <c r="E300" s="5" t="s">
        <v>3</v>
      </c>
      <c r="F300" s="5" t="s">
        <v>221</v>
      </c>
      <c r="G300" s="5" t="s">
        <v>222</v>
      </c>
      <c r="H300" s="5" t="s">
        <v>223</v>
      </c>
      <c r="I300" s="5">
        <v>2</v>
      </c>
      <c r="J300" s="5">
        <v>0</v>
      </c>
      <c r="K300" s="5">
        <v>2</v>
      </c>
      <c r="L300" s="5"/>
      <c r="M300" s="5"/>
      <c r="N300" s="5"/>
      <c r="O300" s="5">
        <f>ROUND(CP300,2)</f>
        <v>27.48</v>
      </c>
      <c r="P300" s="5">
        <f>ROUND(CQ300*I300,2)</f>
        <v>8.98</v>
      </c>
      <c r="Q300" s="5">
        <f>ROUND(CR300*I300,2)</f>
        <v>0</v>
      </c>
      <c r="R300" s="5">
        <f>ROUND(CS300*I300,2)</f>
        <v>0</v>
      </c>
      <c r="S300" s="5">
        <f>ROUND(CT300*I300,2)</f>
        <v>18.5</v>
      </c>
      <c r="T300" s="5">
        <f>ROUND(CU300*I300,2)</f>
        <v>0</v>
      </c>
      <c r="U300" s="5">
        <f t="shared" si="149"/>
        <v>1.968</v>
      </c>
      <c r="V300" s="5">
        <f t="shared" si="150"/>
        <v>0</v>
      </c>
      <c r="W300" s="5">
        <f>ROUND(CX300*I300,2)</f>
        <v>0</v>
      </c>
      <c r="X300" s="5">
        <f>ROUND(CY300,2)</f>
        <v>17.95</v>
      </c>
      <c r="Y300" s="5">
        <f>ROUND(CZ300,2)</f>
        <v>9.44</v>
      </c>
      <c r="Z300" s="5"/>
      <c r="AA300" s="5">
        <v>-1</v>
      </c>
      <c r="AB300" s="5">
        <f t="shared" si="151"/>
        <v>13.74</v>
      </c>
      <c r="AC300" s="5">
        <f t="shared" si="152"/>
        <v>4.49</v>
      </c>
      <c r="AD300" s="5">
        <f>ROUND(((((ET300*ROUND(1.2,7)))-((EU300*ROUND(1.2,7))))+AE300),2)</f>
        <v>0</v>
      </c>
      <c r="AE300" s="5">
        <f>ROUND(((EU300*ROUND(1.2,7))),2)</f>
        <v>0</v>
      </c>
      <c r="AF300" s="5">
        <f>ROUND(((EV300*ROUND(1.2,7))),2)</f>
        <v>9.25</v>
      </c>
      <c r="AG300" s="5">
        <f t="shared" si="156"/>
        <v>0</v>
      </c>
      <c r="AH300" s="5">
        <f>((EW300*ROUND(1.2,7)))</f>
        <v>0.98399999999999987</v>
      </c>
      <c r="AI300" s="5">
        <f>((EX300*ROUND(1.2,7)))</f>
        <v>0</v>
      </c>
      <c r="AJ300" s="5">
        <f t="shared" si="159"/>
        <v>0</v>
      </c>
      <c r="AK300" s="5">
        <v>12.2</v>
      </c>
      <c r="AL300" s="5">
        <v>4.49</v>
      </c>
      <c r="AM300" s="5">
        <v>0</v>
      </c>
      <c r="AN300" s="5">
        <v>0</v>
      </c>
      <c r="AO300" s="5">
        <v>7.71</v>
      </c>
      <c r="AP300" s="5">
        <v>0</v>
      </c>
      <c r="AQ300" s="5">
        <v>0.82</v>
      </c>
      <c r="AR300" s="5">
        <v>0</v>
      </c>
      <c r="AS300" s="5">
        <v>0</v>
      </c>
      <c r="AT300" s="5">
        <v>97</v>
      </c>
      <c r="AU300" s="5">
        <v>51</v>
      </c>
      <c r="AV300" s="5">
        <v>1</v>
      </c>
      <c r="AW300" s="5">
        <v>1</v>
      </c>
      <c r="AX300" s="5"/>
      <c r="AY300" s="5"/>
      <c r="AZ300" s="5">
        <v>1</v>
      </c>
      <c r="BA300" s="5">
        <v>1</v>
      </c>
      <c r="BB300" s="5">
        <v>1</v>
      </c>
      <c r="BC300" s="5">
        <v>1</v>
      </c>
      <c r="BD300" s="5" t="s">
        <v>3</v>
      </c>
      <c r="BE300" s="5" t="s">
        <v>3</v>
      </c>
      <c r="BF300" s="5" t="s">
        <v>3</v>
      </c>
      <c r="BG300" s="5" t="s">
        <v>3</v>
      </c>
      <c r="BH300" s="5">
        <v>0</v>
      </c>
      <c r="BI300" s="5">
        <v>2</v>
      </c>
      <c r="BJ300" s="5" t="s">
        <v>224</v>
      </c>
      <c r="BK300" s="5"/>
      <c r="BL300" s="5"/>
      <c r="BM300" s="5">
        <v>108001</v>
      </c>
      <c r="BN300" s="5">
        <v>0</v>
      </c>
      <c r="BO300" s="5" t="s">
        <v>3</v>
      </c>
      <c r="BP300" s="5">
        <v>0</v>
      </c>
      <c r="BQ300" s="5">
        <v>3</v>
      </c>
      <c r="BR300" s="5">
        <v>0</v>
      </c>
      <c r="BS300" s="5">
        <v>1</v>
      </c>
      <c r="BT300" s="5">
        <v>1</v>
      </c>
      <c r="BU300" s="5">
        <v>1</v>
      </c>
      <c r="BV300" s="5">
        <v>1</v>
      </c>
      <c r="BW300" s="5">
        <v>1</v>
      </c>
      <c r="BX300" s="5">
        <v>1</v>
      </c>
      <c r="BY300" s="5" t="s">
        <v>3</v>
      </c>
      <c r="BZ300" s="5">
        <v>97</v>
      </c>
      <c r="CA300" s="5">
        <v>51</v>
      </c>
      <c r="CB300" s="5" t="s">
        <v>3</v>
      </c>
      <c r="CC300" s="5"/>
      <c r="CD300" s="5"/>
      <c r="CE300" s="5">
        <v>0</v>
      </c>
      <c r="CF300" s="5">
        <v>0</v>
      </c>
      <c r="CG300" s="5">
        <v>0</v>
      </c>
      <c r="CH300" s="5"/>
      <c r="CI300" s="5"/>
      <c r="CJ300" s="5"/>
      <c r="CK300" s="5"/>
      <c r="CL300" s="5"/>
      <c r="CM300" s="5">
        <v>0</v>
      </c>
      <c r="CN300" s="5" t="s">
        <v>514</v>
      </c>
      <c r="CO300" s="5">
        <v>0</v>
      </c>
      <c r="CP300" s="5">
        <f t="shared" si="160"/>
        <v>27.48</v>
      </c>
      <c r="CQ300" s="5">
        <f>AC300*BC300</f>
        <v>4.49</v>
      </c>
      <c r="CR300" s="5">
        <f>((((ET300*ROUND(1.2,7)))*BB300-((EU300*ROUND(1.2,7)))*BS300)+AE300*BS300)</f>
        <v>0</v>
      </c>
      <c r="CS300" s="5">
        <f t="shared" si="163"/>
        <v>0</v>
      </c>
      <c r="CT300" s="5">
        <f t="shared" si="164"/>
        <v>9.25</v>
      </c>
      <c r="CU300" s="5">
        <f t="shared" si="165"/>
        <v>0</v>
      </c>
      <c r="CV300" s="5">
        <f t="shared" si="166"/>
        <v>0.98399999999999987</v>
      </c>
      <c r="CW300" s="5">
        <f t="shared" si="167"/>
        <v>0</v>
      </c>
      <c r="CX300" s="5">
        <f t="shared" si="168"/>
        <v>0</v>
      </c>
      <c r="CY300" s="5">
        <f t="shared" si="169"/>
        <v>17.945</v>
      </c>
      <c r="CZ300" s="5">
        <f t="shared" si="170"/>
        <v>9.4350000000000005</v>
      </c>
      <c r="DA300" s="5"/>
      <c r="DB300" s="5">
        <v>25</v>
      </c>
      <c r="DC300" s="5" t="s">
        <v>3</v>
      </c>
      <c r="DD300" s="5" t="s">
        <v>3</v>
      </c>
      <c r="DE300" s="5" t="s">
        <v>96</v>
      </c>
      <c r="DF300" s="5" t="s">
        <v>96</v>
      </c>
      <c r="DG300" s="5" t="s">
        <v>96</v>
      </c>
      <c r="DH300" s="5" t="s">
        <v>3</v>
      </c>
      <c r="DI300" s="5" t="s">
        <v>96</v>
      </c>
      <c r="DJ300" s="5" t="s">
        <v>96</v>
      </c>
      <c r="DK300" s="5" t="s">
        <v>3</v>
      </c>
      <c r="DL300" s="5" t="s">
        <v>3</v>
      </c>
      <c r="DM300" s="5" t="s">
        <v>3</v>
      </c>
      <c r="DN300" s="5">
        <v>0</v>
      </c>
      <c r="DO300" s="5">
        <v>0</v>
      </c>
      <c r="DP300" s="5">
        <v>1</v>
      </c>
      <c r="DQ300" s="5">
        <v>1</v>
      </c>
      <c r="DR300" s="5"/>
      <c r="DS300" s="5"/>
      <c r="DT300" s="5"/>
      <c r="DU300" s="5">
        <v>1013</v>
      </c>
      <c r="DV300" s="5" t="s">
        <v>223</v>
      </c>
      <c r="DW300" s="5" t="s">
        <v>223</v>
      </c>
      <c r="DX300" s="5">
        <v>1</v>
      </c>
      <c r="DY300" s="5"/>
      <c r="DZ300" s="5" t="s">
        <v>3</v>
      </c>
      <c r="EA300" s="5" t="s">
        <v>3</v>
      </c>
      <c r="EB300" s="5" t="s">
        <v>3</v>
      </c>
      <c r="EC300" s="5" t="s">
        <v>3</v>
      </c>
      <c r="ED300" s="5"/>
      <c r="EE300" s="5">
        <v>49994016</v>
      </c>
      <c r="EF300" s="5">
        <v>3</v>
      </c>
      <c r="EG300" s="5" t="s">
        <v>91</v>
      </c>
      <c r="EH300" s="5">
        <v>0</v>
      </c>
      <c r="EI300" s="5" t="s">
        <v>3</v>
      </c>
      <c r="EJ300" s="5">
        <v>2</v>
      </c>
      <c r="EK300" s="5">
        <v>108001</v>
      </c>
      <c r="EL300" s="5" t="s">
        <v>97</v>
      </c>
      <c r="EM300" s="5" t="s">
        <v>98</v>
      </c>
      <c r="EN300" s="5"/>
      <c r="EO300" s="5" t="s">
        <v>99</v>
      </c>
      <c r="EP300" s="5"/>
      <c r="EQ300" s="5">
        <v>132096</v>
      </c>
      <c r="ER300" s="5">
        <v>12.2</v>
      </c>
      <c r="ES300" s="5">
        <v>4.49</v>
      </c>
      <c r="ET300" s="5">
        <v>0</v>
      </c>
      <c r="EU300" s="5">
        <v>0</v>
      </c>
      <c r="EV300" s="5">
        <v>7.71</v>
      </c>
      <c r="EW300" s="5">
        <v>0.82</v>
      </c>
      <c r="EX300" s="5">
        <v>0</v>
      </c>
      <c r="EY300" s="5">
        <v>0</v>
      </c>
      <c r="EZ300" s="5"/>
      <c r="FA300" s="5"/>
      <c r="FB300" s="5"/>
      <c r="FC300" s="5"/>
      <c r="FD300" s="5"/>
      <c r="FE300" s="5"/>
      <c r="FF300" s="5"/>
      <c r="FG300" s="5"/>
      <c r="FH300" s="5"/>
      <c r="FI300" s="5"/>
      <c r="FJ300" s="5"/>
      <c r="FK300" s="5"/>
      <c r="FL300" s="5"/>
      <c r="FM300" s="5"/>
      <c r="FN300" s="5"/>
      <c r="FO300" s="5"/>
      <c r="FP300" s="5"/>
      <c r="FQ300" s="5">
        <v>0</v>
      </c>
      <c r="FR300" s="5">
        <v>0</v>
      </c>
      <c r="FS300" s="5">
        <v>0</v>
      </c>
      <c r="FT300" s="5"/>
      <c r="FU300" s="5"/>
      <c r="FV300" s="5"/>
      <c r="FW300" s="5"/>
      <c r="FX300" s="5">
        <v>97</v>
      </c>
      <c r="FY300" s="5">
        <v>51</v>
      </c>
      <c r="FZ300" s="5"/>
      <c r="GA300" s="5" t="s">
        <v>3</v>
      </c>
      <c r="GB300" s="5"/>
      <c r="GC300" s="5"/>
      <c r="GD300" s="5">
        <v>1</v>
      </c>
      <c r="GE300" s="5"/>
      <c r="GF300" s="5">
        <v>-1006598353</v>
      </c>
      <c r="GG300" s="5">
        <v>2</v>
      </c>
      <c r="GH300" s="5">
        <v>1</v>
      </c>
      <c r="GI300" s="5">
        <v>-2</v>
      </c>
      <c r="GJ300" s="5">
        <v>0</v>
      </c>
      <c r="GK300" s="5">
        <v>0</v>
      </c>
      <c r="GL300" s="5">
        <f>ROUND(IF(AND(BH300=3,BI300=3,FS300&lt;&gt;0),P300,0),2)</f>
        <v>0</v>
      </c>
      <c r="GM300" s="5">
        <f>ROUND(O300+X300+Y300,2)+GX300</f>
        <v>54.87</v>
      </c>
      <c r="GN300" s="5">
        <f t="shared" si="171"/>
        <v>0</v>
      </c>
      <c r="GO300" s="5">
        <f t="shared" si="172"/>
        <v>54.87</v>
      </c>
      <c r="GP300" s="5">
        <f t="shared" si="173"/>
        <v>0</v>
      </c>
      <c r="GQ300" s="5"/>
      <c r="GR300" s="5">
        <v>0</v>
      </c>
      <c r="GS300" s="5">
        <v>3</v>
      </c>
      <c r="GT300" s="5">
        <v>0</v>
      </c>
      <c r="GU300" s="5" t="s">
        <v>3</v>
      </c>
      <c r="GV300" s="5">
        <f t="shared" si="174"/>
        <v>0</v>
      </c>
      <c r="GW300" s="5">
        <v>1</v>
      </c>
      <c r="GX300" s="5">
        <f>ROUND(HC300*I300,2)</f>
        <v>0</v>
      </c>
      <c r="GY300" s="5"/>
      <c r="GZ300" s="5"/>
      <c r="HA300" s="5">
        <v>0</v>
      </c>
      <c r="HB300" s="5">
        <v>0</v>
      </c>
      <c r="HC300" s="5">
        <f t="shared" si="175"/>
        <v>0</v>
      </c>
      <c r="HD300" s="5"/>
      <c r="HE300" s="5" t="s">
        <v>3</v>
      </c>
      <c r="HF300" s="5" t="s">
        <v>3</v>
      </c>
      <c r="HG300" s="5"/>
      <c r="HH300" s="5"/>
      <c r="HI300" s="5"/>
      <c r="HJ300" s="5"/>
      <c r="HK300" s="5"/>
      <c r="HL300" s="5"/>
      <c r="HM300" s="5" t="s">
        <v>3</v>
      </c>
      <c r="HN300" s="5" t="s">
        <v>100</v>
      </c>
      <c r="HO300" s="5" t="s">
        <v>101</v>
      </c>
      <c r="HP300" s="5" t="s">
        <v>97</v>
      </c>
      <c r="HQ300" s="5" t="s">
        <v>97</v>
      </c>
      <c r="HR300" s="5"/>
      <c r="HS300" s="5">
        <v>0</v>
      </c>
      <c r="HT300" s="5"/>
      <c r="HU300" s="5"/>
      <c r="HV300" s="5"/>
      <c r="HW300" s="5"/>
      <c r="HX300" s="5"/>
      <c r="HY300" s="5"/>
      <c r="HZ300" s="5"/>
      <c r="IA300" s="5"/>
      <c r="IB300" s="5"/>
      <c r="IC300" s="5"/>
      <c r="ID300" s="5"/>
      <c r="IE300" s="5"/>
      <c r="IF300" s="5"/>
      <c r="IG300" s="5"/>
      <c r="IH300" s="5"/>
      <c r="II300" s="5"/>
      <c r="IJ300" s="5"/>
      <c r="IK300" s="5">
        <v>0</v>
      </c>
      <c r="IL300" s="5"/>
      <c r="IM300" s="5"/>
      <c r="IN300" s="5"/>
      <c r="IO300" s="5"/>
      <c r="IP300" s="5"/>
      <c r="IQ300" s="5"/>
      <c r="IR300" s="5"/>
      <c r="IS300" s="5"/>
      <c r="IT300" s="5"/>
      <c r="IU300" s="5"/>
    </row>
    <row r="301" spans="1:255" x14ac:dyDescent="0.2">
      <c r="A301">
        <v>17</v>
      </c>
      <c r="B301">
        <v>1</v>
      </c>
      <c r="C301">
        <f>ROW(SmtRes!A214)</f>
        <v>214</v>
      </c>
      <c r="D301">
        <f>ROW(EtalonRes!A214)</f>
        <v>214</v>
      </c>
      <c r="E301" t="s">
        <v>3</v>
      </c>
      <c r="F301" t="s">
        <v>221</v>
      </c>
      <c r="G301" t="s">
        <v>222</v>
      </c>
      <c r="H301" t="s">
        <v>223</v>
      </c>
      <c r="I301">
        <v>2</v>
      </c>
      <c r="J301">
        <v>0</v>
      </c>
      <c r="K301">
        <v>2</v>
      </c>
      <c r="O301">
        <f>ROUND(CP301,0)</f>
        <v>1213</v>
      </c>
      <c r="P301">
        <f>ROUND(CQ301*I301,0)</f>
        <v>271</v>
      </c>
      <c r="Q301">
        <f>ROUND(CR301*I301,0)</f>
        <v>0</v>
      </c>
      <c r="R301">
        <f>ROUND(CS301*I301,0)</f>
        <v>0</v>
      </c>
      <c r="S301">
        <f>ROUND(CT301*I301,0)</f>
        <v>942</v>
      </c>
      <c r="T301">
        <f>ROUND(CU301*I301,0)</f>
        <v>0</v>
      </c>
      <c r="U301">
        <f t="shared" si="149"/>
        <v>1.968</v>
      </c>
      <c r="V301">
        <f t="shared" si="150"/>
        <v>0</v>
      </c>
      <c r="W301">
        <f>ROUND(CX301*I301,0)</f>
        <v>0</v>
      </c>
      <c r="X301">
        <f>ROUND(CY301,0)</f>
        <v>914</v>
      </c>
      <c r="Y301">
        <f>ROUND(CZ301,0)</f>
        <v>480</v>
      </c>
      <c r="AA301">
        <v>-1</v>
      </c>
      <c r="AB301">
        <f t="shared" si="151"/>
        <v>13.74</v>
      </c>
      <c r="AC301">
        <f t="shared" si="152"/>
        <v>4.49</v>
      </c>
      <c r="AD301">
        <f>ROUND(((((ET301*ROUND(1.2,7)))-((EU301*ROUND(1.2,7))))+AE301),2)</f>
        <v>0</v>
      </c>
      <c r="AE301">
        <f>ROUND(((EU301*ROUND(1.2,7))),2)</f>
        <v>0</v>
      </c>
      <c r="AF301">
        <f>ROUND(((EV301*ROUND(1.2,7))),2)</f>
        <v>9.25</v>
      </c>
      <c r="AG301">
        <f t="shared" si="156"/>
        <v>0</v>
      </c>
      <c r="AH301">
        <f>((EW301*ROUND(1.2,7)))</f>
        <v>0.98399999999999987</v>
      </c>
      <c r="AI301">
        <f>((EX301*ROUND(1.2,7)))</f>
        <v>0</v>
      </c>
      <c r="AJ301">
        <f t="shared" si="159"/>
        <v>0</v>
      </c>
      <c r="AK301">
        <v>12.2</v>
      </c>
      <c r="AL301">
        <v>4.49</v>
      </c>
      <c r="AM301">
        <v>0</v>
      </c>
      <c r="AN301">
        <v>0</v>
      </c>
      <c r="AO301">
        <v>7.71</v>
      </c>
      <c r="AP301">
        <v>0</v>
      </c>
      <c r="AQ301">
        <v>0.82</v>
      </c>
      <c r="AR301">
        <v>0</v>
      </c>
      <c r="AS301">
        <v>0</v>
      </c>
      <c r="AT301">
        <v>97</v>
      </c>
      <c r="AU301">
        <v>51</v>
      </c>
      <c r="AV301">
        <v>1</v>
      </c>
      <c r="AW301">
        <v>1</v>
      </c>
      <c r="AZ301">
        <v>1</v>
      </c>
      <c r="BA301">
        <v>50.93</v>
      </c>
      <c r="BB301">
        <v>1</v>
      </c>
      <c r="BC301">
        <v>30.22</v>
      </c>
      <c r="BD301" t="s">
        <v>3</v>
      </c>
      <c r="BE301" t="s">
        <v>3</v>
      </c>
      <c r="BF301" t="s">
        <v>3</v>
      </c>
      <c r="BG301" t="s">
        <v>3</v>
      </c>
      <c r="BH301">
        <v>0</v>
      </c>
      <c r="BI301">
        <v>2</v>
      </c>
      <c r="BJ301" t="s">
        <v>224</v>
      </c>
      <c r="BM301">
        <v>108001</v>
      </c>
      <c r="BN301">
        <v>0</v>
      </c>
      <c r="BO301" t="s">
        <v>221</v>
      </c>
      <c r="BP301">
        <v>1</v>
      </c>
      <c r="BQ301">
        <v>3</v>
      </c>
      <c r="BR301">
        <v>0</v>
      </c>
      <c r="BS301">
        <v>50.93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97</v>
      </c>
      <c r="CA301">
        <v>51</v>
      </c>
      <c r="CB301" t="s">
        <v>3</v>
      </c>
      <c r="CE301">
        <v>0</v>
      </c>
      <c r="CF301">
        <v>0</v>
      </c>
      <c r="CG301">
        <v>0</v>
      </c>
      <c r="CM301">
        <v>0</v>
      </c>
      <c r="CN301" t="s">
        <v>514</v>
      </c>
      <c r="CO301">
        <v>0</v>
      </c>
      <c r="CP301">
        <f t="shared" si="160"/>
        <v>1213</v>
      </c>
      <c r="CQ301">
        <f>AC301*BC301</f>
        <v>135.68780000000001</v>
      </c>
      <c r="CR301">
        <f>((((ET301*ROUND(1.2,7)))*BB301-((EU301*ROUND(1.2,7)))*BS301)+AE301*BS301)</f>
        <v>0</v>
      </c>
      <c r="CS301">
        <f t="shared" si="163"/>
        <v>0</v>
      </c>
      <c r="CT301">
        <f t="shared" si="164"/>
        <v>471.10250000000002</v>
      </c>
      <c r="CU301">
        <f t="shared" si="165"/>
        <v>0</v>
      </c>
      <c r="CV301">
        <f t="shared" si="166"/>
        <v>0.98399999999999987</v>
      </c>
      <c r="CW301">
        <f t="shared" si="167"/>
        <v>0</v>
      </c>
      <c r="CX301">
        <f t="shared" si="168"/>
        <v>0</v>
      </c>
      <c r="CY301">
        <f t="shared" si="169"/>
        <v>913.74</v>
      </c>
      <c r="CZ301">
        <f t="shared" si="170"/>
        <v>480.42</v>
      </c>
      <c r="DB301">
        <v>26</v>
      </c>
      <c r="DC301" t="s">
        <v>3</v>
      </c>
      <c r="DD301" t="s">
        <v>3</v>
      </c>
      <c r="DE301" t="s">
        <v>96</v>
      </c>
      <c r="DF301" t="s">
        <v>96</v>
      </c>
      <c r="DG301" t="s">
        <v>96</v>
      </c>
      <c r="DH301" t="s">
        <v>3</v>
      </c>
      <c r="DI301" t="s">
        <v>96</v>
      </c>
      <c r="DJ301" t="s">
        <v>96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1013</v>
      </c>
      <c r="DV301" t="s">
        <v>223</v>
      </c>
      <c r="DW301" t="s">
        <v>223</v>
      </c>
      <c r="DX301">
        <v>1</v>
      </c>
      <c r="DZ301" t="s">
        <v>3</v>
      </c>
      <c r="EA301" t="s">
        <v>3</v>
      </c>
      <c r="EB301" t="s">
        <v>3</v>
      </c>
      <c r="EC301" t="s">
        <v>3</v>
      </c>
      <c r="EE301">
        <v>49994016</v>
      </c>
      <c r="EF301">
        <v>3</v>
      </c>
      <c r="EG301" t="s">
        <v>91</v>
      </c>
      <c r="EH301">
        <v>0</v>
      </c>
      <c r="EI301" t="s">
        <v>3</v>
      </c>
      <c r="EJ301">
        <v>2</v>
      </c>
      <c r="EK301">
        <v>108001</v>
      </c>
      <c r="EL301" t="s">
        <v>97</v>
      </c>
      <c r="EM301" t="s">
        <v>98</v>
      </c>
      <c r="EO301" t="s">
        <v>99</v>
      </c>
      <c r="EQ301">
        <v>132096</v>
      </c>
      <c r="ER301">
        <v>12.2</v>
      </c>
      <c r="ES301">
        <v>4.49</v>
      </c>
      <c r="ET301">
        <v>0</v>
      </c>
      <c r="EU301">
        <v>0</v>
      </c>
      <c r="EV301">
        <v>7.71</v>
      </c>
      <c r="EW301">
        <v>0.82</v>
      </c>
      <c r="EX301">
        <v>0</v>
      </c>
      <c r="EY301">
        <v>0</v>
      </c>
      <c r="FQ301">
        <v>0</v>
      </c>
      <c r="FR301">
        <v>0</v>
      </c>
      <c r="FS301">
        <v>0</v>
      </c>
      <c r="FX301">
        <v>97</v>
      </c>
      <c r="FY301">
        <v>51</v>
      </c>
      <c r="GA301" t="s">
        <v>3</v>
      </c>
      <c r="GD301">
        <v>0</v>
      </c>
      <c r="GF301">
        <v>-1006598353</v>
      </c>
      <c r="GG301">
        <v>2</v>
      </c>
      <c r="GH301">
        <v>1</v>
      </c>
      <c r="GI301">
        <v>2</v>
      </c>
      <c r="GJ301">
        <v>0</v>
      </c>
      <c r="GK301">
        <f>ROUND(R301*(S12)/100,0)</f>
        <v>0</v>
      </c>
      <c r="GL301">
        <f>ROUND(IF(AND(BH301=3,BI301=3,FS301&lt;&gt;0),P301,0),0)</f>
        <v>0</v>
      </c>
      <c r="GM301">
        <f>ROUND(O301+X301+Y301+GK301,0)+GX301</f>
        <v>2607</v>
      </c>
      <c r="GN301">
        <f t="shared" si="171"/>
        <v>0</v>
      </c>
      <c r="GO301">
        <f t="shared" si="172"/>
        <v>2607</v>
      </c>
      <c r="GP301">
        <f t="shared" si="173"/>
        <v>0</v>
      </c>
      <c r="GR301">
        <v>0</v>
      </c>
      <c r="GS301">
        <v>3</v>
      </c>
      <c r="GT301">
        <v>0</v>
      </c>
      <c r="GU301" t="s">
        <v>3</v>
      </c>
      <c r="GV301">
        <f t="shared" si="174"/>
        <v>0</v>
      </c>
      <c r="GW301">
        <v>1</v>
      </c>
      <c r="GX301">
        <f>ROUND(HC301*I301,0)</f>
        <v>0</v>
      </c>
      <c r="HA301">
        <v>0</v>
      </c>
      <c r="HB301">
        <v>0</v>
      </c>
      <c r="HC301">
        <f t="shared" si="175"/>
        <v>0</v>
      </c>
      <c r="HE301" t="s">
        <v>3</v>
      </c>
      <c r="HF301" t="s">
        <v>3</v>
      </c>
      <c r="HM301" t="s">
        <v>3</v>
      </c>
      <c r="HN301" t="s">
        <v>100</v>
      </c>
      <c r="HO301" t="s">
        <v>101</v>
      </c>
      <c r="HP301" t="s">
        <v>97</v>
      </c>
      <c r="HQ301" t="s">
        <v>97</v>
      </c>
      <c r="HS301">
        <v>0</v>
      </c>
      <c r="IK301">
        <v>0</v>
      </c>
    </row>
    <row r="302" spans="1:255" x14ac:dyDescent="0.2">
      <c r="A302" s="5">
        <v>17</v>
      </c>
      <c r="B302" s="5">
        <v>1</v>
      </c>
      <c r="C302" s="5"/>
      <c r="D302" s="5"/>
      <c r="E302" s="5" t="s">
        <v>225</v>
      </c>
      <c r="F302" s="5" t="s">
        <v>226</v>
      </c>
      <c r="G302" s="5" t="s">
        <v>227</v>
      </c>
      <c r="H302" s="5" t="s">
        <v>228</v>
      </c>
      <c r="I302" s="5">
        <v>2</v>
      </c>
      <c r="J302" s="5">
        <v>0</v>
      </c>
      <c r="K302" s="5">
        <v>2</v>
      </c>
      <c r="L302" s="5"/>
      <c r="M302" s="5"/>
      <c r="N302" s="5"/>
      <c r="O302" s="5">
        <f>ROUND(CP302,2)</f>
        <v>1040</v>
      </c>
      <c r="P302" s="5">
        <f>ROUND(ROUND(CQ302*I302,0)/BC302,2)</f>
        <v>1040</v>
      </c>
      <c r="Q302" s="5">
        <f>ROUND(CR302*I302,2)</f>
        <v>0</v>
      </c>
      <c r="R302" s="5">
        <f>ROUND(CS302*I302,2)</f>
        <v>0</v>
      </c>
      <c r="S302" s="5">
        <f>ROUND(CT302*I302,2)</f>
        <v>0</v>
      </c>
      <c r="T302" s="5">
        <f>ROUND(CU302*I302,2)</f>
        <v>0</v>
      </c>
      <c r="U302" s="5">
        <f t="shared" si="149"/>
        <v>0</v>
      </c>
      <c r="V302" s="5">
        <f t="shared" si="150"/>
        <v>0</v>
      </c>
      <c r="W302" s="5">
        <f>ROUND(CX302*I302,2)</f>
        <v>0</v>
      </c>
      <c r="X302" s="5">
        <f>ROUND(CY302,2)</f>
        <v>0</v>
      </c>
      <c r="Y302" s="5">
        <f>ROUND(CZ302,2)</f>
        <v>0</v>
      </c>
      <c r="Z302" s="5"/>
      <c r="AA302" s="5">
        <v>64876332</v>
      </c>
      <c r="AB302" s="5">
        <f t="shared" si="151"/>
        <v>520</v>
      </c>
      <c r="AC302" s="5">
        <f t="shared" si="152"/>
        <v>520</v>
      </c>
      <c r="AD302" s="5">
        <f>ROUND((((ET302)-(EU302))+AE302),2)</f>
        <v>0</v>
      </c>
      <c r="AE302" s="5">
        <f t="shared" ref="AE302:AF305" si="176">ROUND((EU302),2)</f>
        <v>0</v>
      </c>
      <c r="AF302" s="5">
        <f t="shared" si="176"/>
        <v>0</v>
      </c>
      <c r="AG302" s="5">
        <f t="shared" si="156"/>
        <v>0</v>
      </c>
      <c r="AH302" s="5">
        <f t="shared" ref="AH302:AI305" si="177">(EW302)</f>
        <v>0</v>
      </c>
      <c r="AI302" s="5">
        <f t="shared" si="177"/>
        <v>0</v>
      </c>
      <c r="AJ302" s="5">
        <f t="shared" si="159"/>
        <v>0</v>
      </c>
      <c r="AK302" s="5">
        <v>520</v>
      </c>
      <c r="AL302" s="5">
        <v>520</v>
      </c>
      <c r="AM302" s="5">
        <v>0</v>
      </c>
      <c r="AN302" s="5">
        <v>0</v>
      </c>
      <c r="AO302" s="5">
        <v>0</v>
      </c>
      <c r="AP302" s="5">
        <v>0</v>
      </c>
      <c r="AQ302" s="5">
        <v>0</v>
      </c>
      <c r="AR302" s="5">
        <v>0</v>
      </c>
      <c r="AS302" s="5">
        <v>0</v>
      </c>
      <c r="AT302" s="5">
        <v>78</v>
      </c>
      <c r="AU302" s="5">
        <v>57</v>
      </c>
      <c r="AV302" s="5">
        <v>1</v>
      </c>
      <c r="AW302" s="5">
        <v>1</v>
      </c>
      <c r="AX302" s="5"/>
      <c r="AY302" s="5"/>
      <c r="AZ302" s="5">
        <v>1</v>
      </c>
      <c r="BA302" s="5">
        <v>1</v>
      </c>
      <c r="BB302" s="5">
        <v>1</v>
      </c>
      <c r="BC302" s="5">
        <v>1</v>
      </c>
      <c r="BD302" s="5" t="s">
        <v>3</v>
      </c>
      <c r="BE302" s="5" t="s">
        <v>3</v>
      </c>
      <c r="BF302" s="5" t="s">
        <v>3</v>
      </c>
      <c r="BG302" s="5" t="s">
        <v>3</v>
      </c>
      <c r="BH302" s="5">
        <v>3</v>
      </c>
      <c r="BI302" s="5">
        <v>1</v>
      </c>
      <c r="BJ302" s="5" t="s">
        <v>3</v>
      </c>
      <c r="BK302" s="5"/>
      <c r="BL302" s="5"/>
      <c r="BM302" s="5">
        <v>400002</v>
      </c>
      <c r="BN302" s="5">
        <v>0</v>
      </c>
      <c r="BO302" s="5" t="s">
        <v>3</v>
      </c>
      <c r="BP302" s="5">
        <v>0</v>
      </c>
      <c r="BQ302" s="5">
        <v>7</v>
      </c>
      <c r="BR302" s="5">
        <v>0</v>
      </c>
      <c r="BS302" s="5">
        <v>1</v>
      </c>
      <c r="BT302" s="5">
        <v>1</v>
      </c>
      <c r="BU302" s="5">
        <v>1</v>
      </c>
      <c r="BV302" s="5">
        <v>1</v>
      </c>
      <c r="BW302" s="5">
        <v>1</v>
      </c>
      <c r="BX302" s="5">
        <v>1</v>
      </c>
      <c r="BY302" s="5" t="s">
        <v>3</v>
      </c>
      <c r="BZ302" s="5">
        <v>78</v>
      </c>
      <c r="CA302" s="5">
        <v>57</v>
      </c>
      <c r="CB302" s="5" t="s">
        <v>3</v>
      </c>
      <c r="CC302" s="5"/>
      <c r="CD302" s="5"/>
      <c r="CE302" s="5">
        <v>0</v>
      </c>
      <c r="CF302" s="5">
        <v>0</v>
      </c>
      <c r="CG302" s="5">
        <v>0</v>
      </c>
      <c r="CH302" s="5"/>
      <c r="CI302" s="5"/>
      <c r="CJ302" s="5"/>
      <c r="CK302" s="5"/>
      <c r="CL302" s="5"/>
      <c r="CM302" s="5">
        <v>0</v>
      </c>
      <c r="CN302" s="5" t="s">
        <v>3</v>
      </c>
      <c r="CO302" s="5">
        <v>0</v>
      </c>
      <c r="CP302" s="5">
        <f t="shared" si="160"/>
        <v>1040</v>
      </c>
      <c r="CQ302" s="5">
        <f>AC302</f>
        <v>520</v>
      </c>
      <c r="CR302" s="5">
        <f>(((ET302)-(EU302)*BS302)+AE302*BS302)</f>
        <v>0</v>
      </c>
      <c r="CS302" s="5">
        <f t="shared" si="163"/>
        <v>0</v>
      </c>
      <c r="CT302" s="5">
        <f t="shared" si="164"/>
        <v>0</v>
      </c>
      <c r="CU302" s="5">
        <f t="shared" si="165"/>
        <v>0</v>
      </c>
      <c r="CV302" s="5">
        <f t="shared" si="166"/>
        <v>0</v>
      </c>
      <c r="CW302" s="5">
        <f t="shared" si="167"/>
        <v>0</v>
      </c>
      <c r="CX302" s="5">
        <f t="shared" si="168"/>
        <v>0</v>
      </c>
      <c r="CY302" s="5">
        <f t="shared" si="169"/>
        <v>0</v>
      </c>
      <c r="CZ302" s="5">
        <f t="shared" si="170"/>
        <v>0</v>
      </c>
      <c r="DA302" s="5"/>
      <c r="DB302" s="5"/>
      <c r="DC302" s="5" t="s">
        <v>3</v>
      </c>
      <c r="DD302" s="5" t="s">
        <v>3</v>
      </c>
      <c r="DE302" s="5" t="s">
        <v>3</v>
      </c>
      <c r="DF302" s="5" t="s">
        <v>3</v>
      </c>
      <c r="DG302" s="5" t="s">
        <v>3</v>
      </c>
      <c r="DH302" s="5" t="s">
        <v>3</v>
      </c>
      <c r="DI302" s="5" t="s">
        <v>3</v>
      </c>
      <c r="DJ302" s="5" t="s">
        <v>3</v>
      </c>
      <c r="DK302" s="5" t="s">
        <v>3</v>
      </c>
      <c r="DL302" s="5" t="s">
        <v>3</v>
      </c>
      <c r="DM302" s="5" t="s">
        <v>3</v>
      </c>
      <c r="DN302" s="5">
        <v>0</v>
      </c>
      <c r="DO302" s="5">
        <v>0</v>
      </c>
      <c r="DP302" s="5">
        <v>1</v>
      </c>
      <c r="DQ302" s="5">
        <v>1</v>
      </c>
      <c r="DR302" s="5"/>
      <c r="DS302" s="5"/>
      <c r="DT302" s="5"/>
      <c r="DU302" s="5">
        <v>1013</v>
      </c>
      <c r="DV302" s="5" t="s">
        <v>228</v>
      </c>
      <c r="DW302" s="5" t="s">
        <v>228</v>
      </c>
      <c r="DX302" s="5">
        <v>1</v>
      </c>
      <c r="DY302" s="5"/>
      <c r="DZ302" s="5" t="s">
        <v>3</v>
      </c>
      <c r="EA302" s="5" t="s">
        <v>3</v>
      </c>
      <c r="EB302" s="5" t="s">
        <v>3</v>
      </c>
      <c r="EC302" s="5" t="s">
        <v>3</v>
      </c>
      <c r="ED302" s="5"/>
      <c r="EE302" s="5">
        <v>49994505</v>
      </c>
      <c r="EF302" s="5">
        <v>7</v>
      </c>
      <c r="EG302" s="5" t="s">
        <v>84</v>
      </c>
      <c r="EH302" s="5">
        <v>109</v>
      </c>
      <c r="EI302" s="5" t="s">
        <v>85</v>
      </c>
      <c r="EJ302" s="5">
        <v>1</v>
      </c>
      <c r="EK302" s="5">
        <v>400002</v>
      </c>
      <c r="EL302" s="5" t="s">
        <v>85</v>
      </c>
      <c r="EM302" s="5" t="s">
        <v>39</v>
      </c>
      <c r="EN302" s="5"/>
      <c r="EO302" s="5" t="s">
        <v>3</v>
      </c>
      <c r="EP302" s="5"/>
      <c r="EQ302" s="5">
        <v>1703936</v>
      </c>
      <c r="ER302" s="5">
        <v>0</v>
      </c>
      <c r="ES302" s="5">
        <v>520</v>
      </c>
      <c r="ET302" s="5">
        <v>0</v>
      </c>
      <c r="EU302" s="5">
        <v>0</v>
      </c>
      <c r="EV302" s="5">
        <v>0</v>
      </c>
      <c r="EW302" s="5">
        <v>0</v>
      </c>
      <c r="EX302" s="5">
        <v>0</v>
      </c>
      <c r="EY302" s="5">
        <v>0</v>
      </c>
      <c r="EZ302" s="5">
        <v>5</v>
      </c>
      <c r="FA302" s="5"/>
      <c r="FB302" s="5"/>
      <c r="FC302" s="5">
        <v>0</v>
      </c>
      <c r="FD302" s="5">
        <v>18</v>
      </c>
      <c r="FE302" s="5"/>
      <c r="FF302" s="5">
        <v>520</v>
      </c>
      <c r="FG302" s="5"/>
      <c r="FH302" s="5"/>
      <c r="FI302" s="5"/>
      <c r="FJ302" s="5"/>
      <c r="FK302" s="5"/>
      <c r="FL302" s="5"/>
      <c r="FM302" s="5"/>
      <c r="FN302" s="5"/>
      <c r="FO302" s="5"/>
      <c r="FP302" s="5"/>
      <c r="FQ302" s="5">
        <v>0</v>
      </c>
      <c r="FR302" s="5">
        <v>0</v>
      </c>
      <c r="FS302" s="5">
        <v>0</v>
      </c>
      <c r="FT302" s="5"/>
      <c r="FU302" s="5"/>
      <c r="FV302" s="5"/>
      <c r="FW302" s="5"/>
      <c r="FX302" s="5">
        <v>78</v>
      </c>
      <c r="FY302" s="5">
        <v>57</v>
      </c>
      <c r="FZ302" s="5"/>
      <c r="GA302" s="5" t="s">
        <v>3</v>
      </c>
      <c r="GB302" s="5"/>
      <c r="GC302" s="5"/>
      <c r="GD302" s="5">
        <v>1</v>
      </c>
      <c r="GE302" s="5"/>
      <c r="GF302" s="5">
        <v>636378781</v>
      </c>
      <c r="GG302" s="5">
        <v>2</v>
      </c>
      <c r="GH302" s="5">
        <v>3</v>
      </c>
      <c r="GI302" s="5">
        <v>-2</v>
      </c>
      <c r="GJ302" s="5">
        <v>0</v>
      </c>
      <c r="GK302" s="5">
        <v>0</v>
      </c>
      <c r="GL302" s="5">
        <f>ROUND(IF(AND(BH302=3,BI302=3,FS302&lt;&gt;0),P302,0),2)</f>
        <v>0</v>
      </c>
      <c r="GM302" s="5">
        <f>ROUND(O302+X302+Y302,2)+GX302</f>
        <v>1040</v>
      </c>
      <c r="GN302" s="5">
        <f t="shared" si="171"/>
        <v>1040</v>
      </c>
      <c r="GO302" s="5">
        <f t="shared" si="172"/>
        <v>0</v>
      </c>
      <c r="GP302" s="5">
        <f t="shared" si="173"/>
        <v>0</v>
      </c>
      <c r="GQ302" s="5"/>
      <c r="GR302" s="5">
        <v>1</v>
      </c>
      <c r="GS302" s="5">
        <v>1</v>
      </c>
      <c r="GT302" s="5">
        <v>0</v>
      </c>
      <c r="GU302" s="5" t="s">
        <v>3</v>
      </c>
      <c r="GV302" s="5">
        <f t="shared" si="174"/>
        <v>0</v>
      </c>
      <c r="GW302" s="5">
        <v>1</v>
      </c>
      <c r="GX302" s="5">
        <f>ROUND(HC302*I302,2)</f>
        <v>0</v>
      </c>
      <c r="GY302" s="5"/>
      <c r="GZ302" s="5"/>
      <c r="HA302" s="5">
        <v>0</v>
      </c>
      <c r="HB302" s="5">
        <v>0</v>
      </c>
      <c r="HC302" s="5">
        <f t="shared" si="175"/>
        <v>0</v>
      </c>
      <c r="HD302" s="5"/>
      <c r="HE302" s="5" t="s">
        <v>3</v>
      </c>
      <c r="HF302" s="5" t="s">
        <v>3</v>
      </c>
      <c r="HG302" s="5">
        <f>ROUND(AC302*I302,0)</f>
        <v>1040</v>
      </c>
      <c r="HH302" s="5"/>
      <c r="HI302" s="5"/>
      <c r="HJ302" s="5"/>
      <c r="HK302" s="5"/>
      <c r="HL302" s="5"/>
      <c r="HM302" s="5" t="s">
        <v>3</v>
      </c>
      <c r="HN302" s="5" t="s">
        <v>86</v>
      </c>
      <c r="HO302" s="5" t="s">
        <v>87</v>
      </c>
      <c r="HP302" s="5" t="s">
        <v>85</v>
      </c>
      <c r="HQ302" s="5" t="s">
        <v>85</v>
      </c>
      <c r="HR302" s="5"/>
      <c r="HS302" s="5">
        <v>0</v>
      </c>
      <c r="HT302" s="5"/>
      <c r="HU302" s="5"/>
      <c r="HV302" s="5"/>
      <c r="HW302" s="5"/>
      <c r="HX302" s="5"/>
      <c r="HY302" s="5"/>
      <c r="HZ302" s="5"/>
      <c r="IA302" s="5"/>
      <c r="IB302" s="5"/>
      <c r="IC302" s="5"/>
      <c r="ID302" s="5"/>
      <c r="IE302" s="5"/>
      <c r="IF302" s="5"/>
      <c r="IG302" s="5"/>
      <c r="IH302" s="5"/>
      <c r="II302" s="5"/>
      <c r="IJ302" s="5"/>
      <c r="IK302" s="5">
        <v>0</v>
      </c>
      <c r="IL302" s="5"/>
      <c r="IM302" s="5"/>
      <c r="IN302" s="5"/>
      <c r="IO302" s="5"/>
      <c r="IP302" s="5"/>
      <c r="IQ302" s="5"/>
      <c r="IR302" s="5"/>
      <c r="IS302" s="5"/>
      <c r="IT302" s="5"/>
      <c r="IU302" s="5"/>
    </row>
    <row r="303" spans="1:255" x14ac:dyDescent="0.2">
      <c r="A303">
        <v>17</v>
      </c>
      <c r="B303">
        <v>1</v>
      </c>
      <c r="E303" t="s">
        <v>225</v>
      </c>
      <c r="F303" t="s">
        <v>226</v>
      </c>
      <c r="G303" t="s">
        <v>227</v>
      </c>
      <c r="H303" t="s">
        <v>228</v>
      </c>
      <c r="I303">
        <v>2</v>
      </c>
      <c r="J303">
        <v>0</v>
      </c>
      <c r="K303">
        <v>2</v>
      </c>
      <c r="O303">
        <f>ROUND(CP303,0)</f>
        <v>1061</v>
      </c>
      <c r="P303">
        <f>ROUND(CQ303*I303,0)</f>
        <v>1061</v>
      </c>
      <c r="Q303">
        <f>ROUND(CR303*I303,0)</f>
        <v>0</v>
      </c>
      <c r="R303">
        <f>ROUND(CS303*I303,0)</f>
        <v>0</v>
      </c>
      <c r="S303">
        <f>ROUND(CT303*I303,0)</f>
        <v>0</v>
      </c>
      <c r="T303">
        <f>ROUND(CU303*I303,0)</f>
        <v>0</v>
      </c>
      <c r="U303">
        <f t="shared" si="149"/>
        <v>0</v>
      </c>
      <c r="V303">
        <f t="shared" si="150"/>
        <v>0</v>
      </c>
      <c r="W303">
        <f>ROUND(CX303*I303,0)</f>
        <v>0</v>
      </c>
      <c r="X303">
        <f>ROUND(CY303,0)</f>
        <v>0</v>
      </c>
      <c r="Y303">
        <f>ROUND(CZ303,0)</f>
        <v>0</v>
      </c>
      <c r="AA303">
        <v>64876330</v>
      </c>
      <c r="AB303">
        <f t="shared" si="151"/>
        <v>530.4</v>
      </c>
      <c r="AC303">
        <f t="shared" si="152"/>
        <v>530.4</v>
      </c>
      <c r="AD303">
        <f>ROUND((((ET303)-(EU303))+AE303),2)</f>
        <v>0</v>
      </c>
      <c r="AE303">
        <f t="shared" si="176"/>
        <v>0</v>
      </c>
      <c r="AF303">
        <f t="shared" si="176"/>
        <v>0</v>
      </c>
      <c r="AG303">
        <f t="shared" si="156"/>
        <v>0</v>
      </c>
      <c r="AH303">
        <f t="shared" si="177"/>
        <v>0</v>
      </c>
      <c r="AI303">
        <f t="shared" si="177"/>
        <v>0</v>
      </c>
      <c r="AJ303">
        <f t="shared" si="159"/>
        <v>0</v>
      </c>
      <c r="AK303">
        <v>530.4</v>
      </c>
      <c r="AL303">
        <v>530.4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78</v>
      </c>
      <c r="AU303">
        <v>57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9.66</v>
      </c>
      <c r="BD303" t="s">
        <v>3</v>
      </c>
      <c r="BE303" t="s">
        <v>3</v>
      </c>
      <c r="BF303" t="s">
        <v>3</v>
      </c>
      <c r="BG303" t="s">
        <v>3</v>
      </c>
      <c r="BH303">
        <v>3</v>
      </c>
      <c r="BI303">
        <v>1</v>
      </c>
      <c r="BJ303" t="s">
        <v>3</v>
      </c>
      <c r="BM303">
        <v>400002</v>
      </c>
      <c r="BN303">
        <v>0</v>
      </c>
      <c r="BO303" t="s">
        <v>3</v>
      </c>
      <c r="BP303">
        <v>0</v>
      </c>
      <c r="BQ303">
        <v>7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78</v>
      </c>
      <c r="CA303">
        <v>57</v>
      </c>
      <c r="CB303" t="s">
        <v>3</v>
      </c>
      <c r="CE303">
        <v>0</v>
      </c>
      <c r="CF303">
        <v>0</v>
      </c>
      <c r="CG303">
        <v>0</v>
      </c>
      <c r="CM303">
        <v>0</v>
      </c>
      <c r="CN303" t="s">
        <v>3</v>
      </c>
      <c r="CO303">
        <v>0</v>
      </c>
      <c r="CP303">
        <f t="shared" si="160"/>
        <v>1061</v>
      </c>
      <c r="CQ303">
        <f>AC303</f>
        <v>530.4</v>
      </c>
      <c r="CR303">
        <f>(((ET303)-(EU303)*BS303)+AE303*BS303)</f>
        <v>0</v>
      </c>
      <c r="CS303">
        <f t="shared" si="163"/>
        <v>0</v>
      </c>
      <c r="CT303">
        <f t="shared" si="164"/>
        <v>0</v>
      </c>
      <c r="CU303">
        <f t="shared" si="165"/>
        <v>0</v>
      </c>
      <c r="CV303">
        <f t="shared" si="166"/>
        <v>0</v>
      </c>
      <c r="CW303">
        <f t="shared" si="167"/>
        <v>0</v>
      </c>
      <c r="CX303">
        <f t="shared" si="168"/>
        <v>0</v>
      </c>
      <c r="CY303">
        <f t="shared" si="169"/>
        <v>0</v>
      </c>
      <c r="CZ303">
        <f t="shared" si="170"/>
        <v>0</v>
      </c>
      <c r="DC303" t="s">
        <v>3</v>
      </c>
      <c r="DD303" t="s">
        <v>3</v>
      </c>
      <c r="DE303" t="s">
        <v>3</v>
      </c>
      <c r="DF303" t="s">
        <v>3</v>
      </c>
      <c r="DG303" t="s">
        <v>3</v>
      </c>
      <c r="DH303" t="s">
        <v>3</v>
      </c>
      <c r="DI303" t="s">
        <v>3</v>
      </c>
      <c r="DJ303" t="s">
        <v>3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1013</v>
      </c>
      <c r="DV303" t="s">
        <v>228</v>
      </c>
      <c r="DW303" t="s">
        <v>228</v>
      </c>
      <c r="DX303">
        <v>1</v>
      </c>
      <c r="DZ303" t="s">
        <v>3</v>
      </c>
      <c r="EA303" t="s">
        <v>3</v>
      </c>
      <c r="EB303" t="s">
        <v>3</v>
      </c>
      <c r="EC303" t="s">
        <v>3</v>
      </c>
      <c r="EE303">
        <v>49994505</v>
      </c>
      <c r="EF303">
        <v>7</v>
      </c>
      <c r="EG303" t="s">
        <v>84</v>
      </c>
      <c r="EH303">
        <v>109</v>
      </c>
      <c r="EI303" t="s">
        <v>85</v>
      </c>
      <c r="EJ303">
        <v>1</v>
      </c>
      <c r="EK303">
        <v>400002</v>
      </c>
      <c r="EL303" t="s">
        <v>85</v>
      </c>
      <c r="EM303" t="s">
        <v>39</v>
      </c>
      <c r="EO303" t="s">
        <v>3</v>
      </c>
      <c r="EQ303">
        <v>1703936</v>
      </c>
      <c r="ER303">
        <v>54.91</v>
      </c>
      <c r="ES303">
        <v>530.4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5</v>
      </c>
      <c r="FC303">
        <v>0</v>
      </c>
      <c r="FD303">
        <v>18</v>
      </c>
      <c r="FF303">
        <v>520</v>
      </c>
      <c r="FQ303">
        <v>0</v>
      </c>
      <c r="FR303">
        <v>0</v>
      </c>
      <c r="FS303">
        <v>0</v>
      </c>
      <c r="FX303">
        <v>78</v>
      </c>
      <c r="FY303">
        <v>57</v>
      </c>
      <c r="GA303" t="s">
        <v>229</v>
      </c>
      <c r="GD303">
        <v>0</v>
      </c>
      <c r="GF303">
        <v>636378781</v>
      </c>
      <c r="GG303">
        <v>2</v>
      </c>
      <c r="GH303">
        <v>3</v>
      </c>
      <c r="GI303">
        <v>5</v>
      </c>
      <c r="GJ303">
        <v>0</v>
      </c>
      <c r="GK303">
        <f>ROUND(R303*(S12)/100,0)</f>
        <v>0</v>
      </c>
      <c r="GL303">
        <f>ROUND(IF(AND(BH303=3,BI303=3,FS303&lt;&gt;0),P303,0),0)</f>
        <v>0</v>
      </c>
      <c r="GM303">
        <f>ROUND(O303+X303+Y303+GK303,0)+GX303</f>
        <v>1061</v>
      </c>
      <c r="GN303">
        <f t="shared" si="171"/>
        <v>1061</v>
      </c>
      <c r="GO303">
        <f t="shared" si="172"/>
        <v>0</v>
      </c>
      <c r="GP303">
        <f t="shared" si="173"/>
        <v>0</v>
      </c>
      <c r="GR303">
        <v>1</v>
      </c>
      <c r="GS303">
        <v>1</v>
      </c>
      <c r="GT303">
        <v>0</v>
      </c>
      <c r="GU303" t="s">
        <v>3</v>
      </c>
      <c r="GV303">
        <f t="shared" si="174"/>
        <v>0</v>
      </c>
      <c r="GW303">
        <v>1</v>
      </c>
      <c r="GX303">
        <f>ROUND(HC303*I303,0)</f>
        <v>0</v>
      </c>
      <c r="HA303">
        <v>0</v>
      </c>
      <c r="HB303">
        <v>0</v>
      </c>
      <c r="HC303">
        <f t="shared" si="175"/>
        <v>0</v>
      </c>
      <c r="HE303" t="s">
        <v>89</v>
      </c>
      <c r="HF303" t="s">
        <v>90</v>
      </c>
      <c r="HG303">
        <f>ROUND(AC303*I303,0)</f>
        <v>1061</v>
      </c>
      <c r="HM303" t="s">
        <v>3</v>
      </c>
      <c r="HN303" t="s">
        <v>86</v>
      </c>
      <c r="HO303" t="s">
        <v>87</v>
      </c>
      <c r="HP303" t="s">
        <v>85</v>
      </c>
      <c r="HQ303" t="s">
        <v>85</v>
      </c>
      <c r="HS303">
        <v>0</v>
      </c>
      <c r="IK303">
        <v>0</v>
      </c>
    </row>
    <row r="304" spans="1:255" x14ac:dyDescent="0.2">
      <c r="A304" s="5">
        <v>17</v>
      </c>
      <c r="B304" s="5">
        <v>1</v>
      </c>
      <c r="C304" s="5"/>
      <c r="D304" s="5"/>
      <c r="E304" s="5" t="s">
        <v>230</v>
      </c>
      <c r="F304" s="5" t="s">
        <v>159</v>
      </c>
      <c r="G304" s="5" t="s">
        <v>160</v>
      </c>
      <c r="H304" s="5" t="s">
        <v>78</v>
      </c>
      <c r="I304" s="5">
        <v>2</v>
      </c>
      <c r="J304" s="5">
        <v>0</v>
      </c>
      <c r="K304" s="5">
        <v>2</v>
      </c>
      <c r="L304" s="5"/>
      <c r="M304" s="5"/>
      <c r="N304" s="5"/>
      <c r="O304" s="5">
        <f>ROUND(CP304,2)</f>
        <v>2200</v>
      </c>
      <c r="P304" s="5">
        <f>ROUND(ROUND(CQ304*I304,0)/BC304,2)</f>
        <v>2200</v>
      </c>
      <c r="Q304" s="5">
        <f>ROUND(CR304*I304,2)</f>
        <v>0</v>
      </c>
      <c r="R304" s="5">
        <f>ROUND(CS304*I304,2)</f>
        <v>0</v>
      </c>
      <c r="S304" s="5">
        <f>ROUND(CT304*I304,2)</f>
        <v>0</v>
      </c>
      <c r="T304" s="5">
        <f>ROUND(CU304*I304,2)</f>
        <v>0</v>
      </c>
      <c r="U304" s="5">
        <f t="shared" si="149"/>
        <v>0</v>
      </c>
      <c r="V304" s="5">
        <f t="shared" si="150"/>
        <v>0</v>
      </c>
      <c r="W304" s="5">
        <f>ROUND(CX304*I304,2)</f>
        <v>0</v>
      </c>
      <c r="X304" s="5">
        <f>ROUND(CY304,2)</f>
        <v>0</v>
      </c>
      <c r="Y304" s="5">
        <f>ROUND(CZ304,2)</f>
        <v>0</v>
      </c>
      <c r="Z304" s="5"/>
      <c r="AA304" s="5">
        <v>64876332</v>
      </c>
      <c r="AB304" s="5">
        <f t="shared" si="151"/>
        <v>1100</v>
      </c>
      <c r="AC304" s="5">
        <f t="shared" si="152"/>
        <v>1100</v>
      </c>
      <c r="AD304" s="5">
        <f>ROUND((((ET304)-(EU304))+AE304),2)</f>
        <v>0</v>
      </c>
      <c r="AE304" s="5">
        <f t="shared" si="176"/>
        <v>0</v>
      </c>
      <c r="AF304" s="5">
        <f t="shared" si="176"/>
        <v>0</v>
      </c>
      <c r="AG304" s="5">
        <f t="shared" si="156"/>
        <v>0</v>
      </c>
      <c r="AH304" s="5">
        <f t="shared" si="177"/>
        <v>0</v>
      </c>
      <c r="AI304" s="5">
        <f t="shared" si="177"/>
        <v>0</v>
      </c>
      <c r="AJ304" s="5">
        <f t="shared" si="159"/>
        <v>0</v>
      </c>
      <c r="AK304" s="5">
        <v>1100</v>
      </c>
      <c r="AL304" s="5">
        <v>1100</v>
      </c>
      <c r="AM304" s="5">
        <v>0</v>
      </c>
      <c r="AN304" s="5">
        <v>0</v>
      </c>
      <c r="AO304" s="5">
        <v>0</v>
      </c>
      <c r="AP304" s="5">
        <v>0</v>
      </c>
      <c r="AQ304" s="5">
        <v>0</v>
      </c>
      <c r="AR304" s="5">
        <v>0</v>
      </c>
      <c r="AS304" s="5">
        <v>0</v>
      </c>
      <c r="AT304" s="5">
        <v>78</v>
      </c>
      <c r="AU304" s="5">
        <v>57</v>
      </c>
      <c r="AV304" s="5">
        <v>1</v>
      </c>
      <c r="AW304" s="5">
        <v>1</v>
      </c>
      <c r="AX304" s="5"/>
      <c r="AY304" s="5"/>
      <c r="AZ304" s="5">
        <v>1</v>
      </c>
      <c r="BA304" s="5">
        <v>1</v>
      </c>
      <c r="BB304" s="5">
        <v>1</v>
      </c>
      <c r="BC304" s="5">
        <v>1</v>
      </c>
      <c r="BD304" s="5" t="s">
        <v>3</v>
      </c>
      <c r="BE304" s="5" t="s">
        <v>3</v>
      </c>
      <c r="BF304" s="5" t="s">
        <v>3</v>
      </c>
      <c r="BG304" s="5" t="s">
        <v>3</v>
      </c>
      <c r="BH304" s="5">
        <v>3</v>
      </c>
      <c r="BI304" s="5">
        <v>1</v>
      </c>
      <c r="BJ304" s="5" t="s">
        <v>3</v>
      </c>
      <c r="BK304" s="5"/>
      <c r="BL304" s="5"/>
      <c r="BM304" s="5">
        <v>400002</v>
      </c>
      <c r="BN304" s="5">
        <v>0</v>
      </c>
      <c r="BO304" s="5" t="s">
        <v>3</v>
      </c>
      <c r="BP304" s="5">
        <v>0</v>
      </c>
      <c r="BQ304" s="5">
        <v>7</v>
      </c>
      <c r="BR304" s="5">
        <v>0</v>
      </c>
      <c r="BS304" s="5">
        <v>1</v>
      </c>
      <c r="BT304" s="5">
        <v>1</v>
      </c>
      <c r="BU304" s="5">
        <v>1</v>
      </c>
      <c r="BV304" s="5">
        <v>1</v>
      </c>
      <c r="BW304" s="5">
        <v>1</v>
      </c>
      <c r="BX304" s="5">
        <v>1</v>
      </c>
      <c r="BY304" s="5" t="s">
        <v>3</v>
      </c>
      <c r="BZ304" s="5">
        <v>78</v>
      </c>
      <c r="CA304" s="5">
        <v>57</v>
      </c>
      <c r="CB304" s="5" t="s">
        <v>3</v>
      </c>
      <c r="CC304" s="5"/>
      <c r="CD304" s="5"/>
      <c r="CE304" s="5">
        <v>0</v>
      </c>
      <c r="CF304" s="5">
        <v>0</v>
      </c>
      <c r="CG304" s="5">
        <v>0</v>
      </c>
      <c r="CH304" s="5"/>
      <c r="CI304" s="5"/>
      <c r="CJ304" s="5"/>
      <c r="CK304" s="5"/>
      <c r="CL304" s="5"/>
      <c r="CM304" s="5">
        <v>0</v>
      </c>
      <c r="CN304" s="5" t="s">
        <v>3</v>
      </c>
      <c r="CO304" s="5">
        <v>0</v>
      </c>
      <c r="CP304" s="5">
        <f t="shared" si="160"/>
        <v>2200</v>
      </c>
      <c r="CQ304" s="5">
        <f>AC304</f>
        <v>1100</v>
      </c>
      <c r="CR304" s="5">
        <f>(((ET304)-(EU304)*BS304)+AE304*BS304)</f>
        <v>0</v>
      </c>
      <c r="CS304" s="5">
        <f t="shared" si="163"/>
        <v>0</v>
      </c>
      <c r="CT304" s="5">
        <f t="shared" si="164"/>
        <v>0</v>
      </c>
      <c r="CU304" s="5">
        <f t="shared" si="165"/>
        <v>0</v>
      </c>
      <c r="CV304" s="5">
        <f t="shared" si="166"/>
        <v>0</v>
      </c>
      <c r="CW304" s="5">
        <f t="shared" si="167"/>
        <v>0</v>
      </c>
      <c r="CX304" s="5">
        <f t="shared" si="168"/>
        <v>0</v>
      </c>
      <c r="CY304" s="5">
        <f t="shared" si="169"/>
        <v>0</v>
      </c>
      <c r="CZ304" s="5">
        <f t="shared" si="170"/>
        <v>0</v>
      </c>
      <c r="DA304" s="5"/>
      <c r="DB304" s="5"/>
      <c r="DC304" s="5" t="s">
        <v>3</v>
      </c>
      <c r="DD304" s="5" t="s">
        <v>3</v>
      </c>
      <c r="DE304" s="5" t="s">
        <v>3</v>
      </c>
      <c r="DF304" s="5" t="s">
        <v>3</v>
      </c>
      <c r="DG304" s="5" t="s">
        <v>3</v>
      </c>
      <c r="DH304" s="5" t="s">
        <v>3</v>
      </c>
      <c r="DI304" s="5" t="s">
        <v>3</v>
      </c>
      <c r="DJ304" s="5" t="s">
        <v>3</v>
      </c>
      <c r="DK304" s="5" t="s">
        <v>3</v>
      </c>
      <c r="DL304" s="5" t="s">
        <v>3</v>
      </c>
      <c r="DM304" s="5" t="s">
        <v>3</v>
      </c>
      <c r="DN304" s="5">
        <v>0</v>
      </c>
      <c r="DO304" s="5">
        <v>0</v>
      </c>
      <c r="DP304" s="5">
        <v>1</v>
      </c>
      <c r="DQ304" s="5">
        <v>1</v>
      </c>
      <c r="DR304" s="5"/>
      <c r="DS304" s="5"/>
      <c r="DT304" s="5"/>
      <c r="DU304" s="5">
        <v>1010</v>
      </c>
      <c r="DV304" s="5" t="s">
        <v>78</v>
      </c>
      <c r="DW304" s="5" t="s">
        <v>78</v>
      </c>
      <c r="DX304" s="5">
        <v>1</v>
      </c>
      <c r="DY304" s="5"/>
      <c r="DZ304" s="5" t="s">
        <v>3</v>
      </c>
      <c r="EA304" s="5" t="s">
        <v>3</v>
      </c>
      <c r="EB304" s="5" t="s">
        <v>3</v>
      </c>
      <c r="EC304" s="5" t="s">
        <v>3</v>
      </c>
      <c r="ED304" s="5"/>
      <c r="EE304" s="5">
        <v>49994505</v>
      </c>
      <c r="EF304" s="5">
        <v>7</v>
      </c>
      <c r="EG304" s="5" t="s">
        <v>84</v>
      </c>
      <c r="EH304" s="5">
        <v>109</v>
      </c>
      <c r="EI304" s="5" t="s">
        <v>85</v>
      </c>
      <c r="EJ304" s="5">
        <v>1</v>
      </c>
      <c r="EK304" s="5">
        <v>400002</v>
      </c>
      <c r="EL304" s="5" t="s">
        <v>85</v>
      </c>
      <c r="EM304" s="5" t="s">
        <v>39</v>
      </c>
      <c r="EN304" s="5"/>
      <c r="EO304" s="5" t="s">
        <v>3</v>
      </c>
      <c r="EP304" s="5"/>
      <c r="EQ304" s="5">
        <v>1703936</v>
      </c>
      <c r="ER304" s="5">
        <v>0</v>
      </c>
      <c r="ES304" s="5">
        <v>1100</v>
      </c>
      <c r="ET304" s="5">
        <v>0</v>
      </c>
      <c r="EU304" s="5">
        <v>0</v>
      </c>
      <c r="EV304" s="5">
        <v>0</v>
      </c>
      <c r="EW304" s="5">
        <v>0</v>
      </c>
      <c r="EX304" s="5">
        <v>0</v>
      </c>
      <c r="EY304" s="5">
        <v>0</v>
      </c>
      <c r="EZ304" s="5">
        <v>5</v>
      </c>
      <c r="FA304" s="5"/>
      <c r="FB304" s="5"/>
      <c r="FC304" s="5">
        <v>0</v>
      </c>
      <c r="FD304" s="5">
        <v>18</v>
      </c>
      <c r="FE304" s="5"/>
      <c r="FF304" s="5">
        <v>1100</v>
      </c>
      <c r="FG304" s="5"/>
      <c r="FH304" s="5"/>
      <c r="FI304" s="5"/>
      <c r="FJ304" s="5"/>
      <c r="FK304" s="5"/>
      <c r="FL304" s="5"/>
      <c r="FM304" s="5"/>
      <c r="FN304" s="5"/>
      <c r="FO304" s="5"/>
      <c r="FP304" s="5"/>
      <c r="FQ304" s="5">
        <v>0</v>
      </c>
      <c r="FR304" s="5">
        <v>0</v>
      </c>
      <c r="FS304" s="5">
        <v>0</v>
      </c>
      <c r="FT304" s="5"/>
      <c r="FU304" s="5"/>
      <c r="FV304" s="5"/>
      <c r="FW304" s="5"/>
      <c r="FX304" s="5">
        <v>78</v>
      </c>
      <c r="FY304" s="5">
        <v>57</v>
      </c>
      <c r="FZ304" s="5"/>
      <c r="GA304" s="5" t="s">
        <v>3</v>
      </c>
      <c r="GB304" s="5"/>
      <c r="GC304" s="5"/>
      <c r="GD304" s="5">
        <v>1</v>
      </c>
      <c r="GE304" s="5"/>
      <c r="GF304" s="5">
        <v>-1184921465</v>
      </c>
      <c r="GG304" s="5">
        <v>2</v>
      </c>
      <c r="GH304" s="5">
        <v>3</v>
      </c>
      <c r="GI304" s="5">
        <v>-2</v>
      </c>
      <c r="GJ304" s="5">
        <v>0</v>
      </c>
      <c r="GK304" s="5">
        <v>0</v>
      </c>
      <c r="GL304" s="5">
        <f>ROUND(IF(AND(BH304=3,BI304=3,FS304&lt;&gt;0),P304,0),2)</f>
        <v>0</v>
      </c>
      <c r="GM304" s="5">
        <f>ROUND(O304+X304+Y304,2)+GX304</f>
        <v>2200</v>
      </c>
      <c r="GN304" s="5">
        <f t="shared" si="171"/>
        <v>2200</v>
      </c>
      <c r="GO304" s="5">
        <f t="shared" si="172"/>
        <v>0</v>
      </c>
      <c r="GP304" s="5">
        <f t="shared" si="173"/>
        <v>0</v>
      </c>
      <c r="GQ304" s="5"/>
      <c r="GR304" s="5">
        <v>1</v>
      </c>
      <c r="GS304" s="5">
        <v>1</v>
      </c>
      <c r="GT304" s="5">
        <v>0</v>
      </c>
      <c r="GU304" s="5" t="s">
        <v>3</v>
      </c>
      <c r="GV304" s="5">
        <f t="shared" si="174"/>
        <v>0</v>
      </c>
      <c r="GW304" s="5">
        <v>1</v>
      </c>
      <c r="GX304" s="5">
        <f>ROUND(HC304*I304,2)</f>
        <v>0</v>
      </c>
      <c r="GY304" s="5"/>
      <c r="GZ304" s="5"/>
      <c r="HA304" s="5">
        <v>0</v>
      </c>
      <c r="HB304" s="5">
        <v>0</v>
      </c>
      <c r="HC304" s="5">
        <f t="shared" si="175"/>
        <v>0</v>
      </c>
      <c r="HD304" s="5"/>
      <c r="HE304" s="5" t="s">
        <v>3</v>
      </c>
      <c r="HF304" s="5" t="s">
        <v>3</v>
      </c>
      <c r="HG304" s="5">
        <f>ROUND(AC304*I304,0)</f>
        <v>2200</v>
      </c>
      <c r="HH304" s="5"/>
      <c r="HI304" s="5"/>
      <c r="HJ304" s="5"/>
      <c r="HK304" s="5"/>
      <c r="HL304" s="5"/>
      <c r="HM304" s="5" t="s">
        <v>3</v>
      </c>
      <c r="HN304" s="5" t="s">
        <v>86</v>
      </c>
      <c r="HO304" s="5" t="s">
        <v>87</v>
      </c>
      <c r="HP304" s="5" t="s">
        <v>85</v>
      </c>
      <c r="HQ304" s="5" t="s">
        <v>85</v>
      </c>
      <c r="HR304" s="5"/>
      <c r="HS304" s="5">
        <v>0</v>
      </c>
      <c r="HT304" s="5"/>
      <c r="HU304" s="5"/>
      <c r="HV304" s="5"/>
      <c r="HW304" s="5"/>
      <c r="HX304" s="5"/>
      <c r="HY304" s="5"/>
      <c r="HZ304" s="5"/>
      <c r="IA304" s="5"/>
      <c r="IB304" s="5"/>
      <c r="IC304" s="5"/>
      <c r="ID304" s="5"/>
      <c r="IE304" s="5"/>
      <c r="IF304" s="5"/>
      <c r="IG304" s="5"/>
      <c r="IH304" s="5"/>
      <c r="II304" s="5"/>
      <c r="IJ304" s="5"/>
      <c r="IK304" s="5">
        <v>0</v>
      </c>
      <c r="IL304" s="5"/>
      <c r="IM304" s="5"/>
      <c r="IN304" s="5"/>
      <c r="IO304" s="5"/>
      <c r="IP304" s="5"/>
      <c r="IQ304" s="5"/>
      <c r="IR304" s="5"/>
      <c r="IS304" s="5"/>
      <c r="IT304" s="5"/>
      <c r="IU304" s="5"/>
    </row>
    <row r="305" spans="1:255" x14ac:dyDescent="0.2">
      <c r="A305">
        <v>17</v>
      </c>
      <c r="B305">
        <v>1</v>
      </c>
      <c r="E305" t="s">
        <v>230</v>
      </c>
      <c r="F305" t="s">
        <v>159</v>
      </c>
      <c r="G305" t="s">
        <v>160</v>
      </c>
      <c r="H305" t="s">
        <v>78</v>
      </c>
      <c r="I305">
        <v>2</v>
      </c>
      <c r="J305">
        <v>0</v>
      </c>
      <c r="K305">
        <v>2</v>
      </c>
      <c r="O305">
        <f>ROUND(CP305,0)</f>
        <v>2244</v>
      </c>
      <c r="P305">
        <f>ROUND(CQ305*I305,0)</f>
        <v>2244</v>
      </c>
      <c r="Q305">
        <f>ROUND(CR305*I305,0)</f>
        <v>0</v>
      </c>
      <c r="R305">
        <f>ROUND(CS305*I305,0)</f>
        <v>0</v>
      </c>
      <c r="S305">
        <f>ROUND(CT305*I305,0)</f>
        <v>0</v>
      </c>
      <c r="T305">
        <f>ROUND(CU305*I305,0)</f>
        <v>0</v>
      </c>
      <c r="U305">
        <f t="shared" si="149"/>
        <v>0</v>
      </c>
      <c r="V305">
        <f t="shared" si="150"/>
        <v>0</v>
      </c>
      <c r="W305">
        <f>ROUND(CX305*I305,0)</f>
        <v>0</v>
      </c>
      <c r="X305">
        <f>ROUND(CY305,0)</f>
        <v>0</v>
      </c>
      <c r="Y305">
        <f>ROUND(CZ305,0)</f>
        <v>0</v>
      </c>
      <c r="AA305">
        <v>64876330</v>
      </c>
      <c r="AB305">
        <f t="shared" si="151"/>
        <v>1122</v>
      </c>
      <c r="AC305">
        <f t="shared" si="152"/>
        <v>1122</v>
      </c>
      <c r="AD305">
        <f>ROUND((((ET305)-(EU305))+AE305),2)</f>
        <v>0</v>
      </c>
      <c r="AE305">
        <f t="shared" si="176"/>
        <v>0</v>
      </c>
      <c r="AF305">
        <f t="shared" si="176"/>
        <v>0</v>
      </c>
      <c r="AG305">
        <f t="shared" si="156"/>
        <v>0</v>
      </c>
      <c r="AH305">
        <f t="shared" si="177"/>
        <v>0</v>
      </c>
      <c r="AI305">
        <f t="shared" si="177"/>
        <v>0</v>
      </c>
      <c r="AJ305">
        <f t="shared" si="159"/>
        <v>0</v>
      </c>
      <c r="AK305">
        <v>1122</v>
      </c>
      <c r="AL305">
        <v>1122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78</v>
      </c>
      <c r="AU305">
        <v>57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9.66</v>
      </c>
      <c r="BD305" t="s">
        <v>3</v>
      </c>
      <c r="BE305" t="s">
        <v>3</v>
      </c>
      <c r="BF305" t="s">
        <v>3</v>
      </c>
      <c r="BG305" t="s">
        <v>3</v>
      </c>
      <c r="BH305">
        <v>3</v>
      </c>
      <c r="BI305">
        <v>1</v>
      </c>
      <c r="BJ305" t="s">
        <v>3</v>
      </c>
      <c r="BM305">
        <v>400002</v>
      </c>
      <c r="BN305">
        <v>0</v>
      </c>
      <c r="BO305" t="s">
        <v>3</v>
      </c>
      <c r="BP305">
        <v>0</v>
      </c>
      <c r="BQ305">
        <v>7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78</v>
      </c>
      <c r="CA305">
        <v>57</v>
      </c>
      <c r="CB305" t="s">
        <v>3</v>
      </c>
      <c r="CE305">
        <v>0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 t="shared" si="160"/>
        <v>2244</v>
      </c>
      <c r="CQ305">
        <f>AC305</f>
        <v>1122</v>
      </c>
      <c r="CR305">
        <f>(((ET305)-(EU305)*BS305)+AE305*BS305)</f>
        <v>0</v>
      </c>
      <c r="CS305">
        <f t="shared" si="163"/>
        <v>0</v>
      </c>
      <c r="CT305">
        <f t="shared" si="164"/>
        <v>0</v>
      </c>
      <c r="CU305">
        <f t="shared" si="165"/>
        <v>0</v>
      </c>
      <c r="CV305">
        <f t="shared" si="166"/>
        <v>0</v>
      </c>
      <c r="CW305">
        <f t="shared" si="167"/>
        <v>0</v>
      </c>
      <c r="CX305">
        <f t="shared" si="168"/>
        <v>0</v>
      </c>
      <c r="CY305">
        <f t="shared" si="169"/>
        <v>0</v>
      </c>
      <c r="CZ305">
        <f t="shared" si="170"/>
        <v>0</v>
      </c>
      <c r="DC305" t="s">
        <v>3</v>
      </c>
      <c r="DD305" t="s">
        <v>3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1010</v>
      </c>
      <c r="DV305" t="s">
        <v>78</v>
      </c>
      <c r="DW305" t="s">
        <v>78</v>
      </c>
      <c r="DX305">
        <v>1</v>
      </c>
      <c r="DZ305" t="s">
        <v>3</v>
      </c>
      <c r="EA305" t="s">
        <v>3</v>
      </c>
      <c r="EB305" t="s">
        <v>3</v>
      </c>
      <c r="EC305" t="s">
        <v>3</v>
      </c>
      <c r="EE305">
        <v>49994505</v>
      </c>
      <c r="EF305">
        <v>7</v>
      </c>
      <c r="EG305" t="s">
        <v>84</v>
      </c>
      <c r="EH305">
        <v>109</v>
      </c>
      <c r="EI305" t="s">
        <v>85</v>
      </c>
      <c r="EJ305">
        <v>1</v>
      </c>
      <c r="EK305">
        <v>400002</v>
      </c>
      <c r="EL305" t="s">
        <v>85</v>
      </c>
      <c r="EM305" t="s">
        <v>39</v>
      </c>
      <c r="EO305" t="s">
        <v>3</v>
      </c>
      <c r="EQ305">
        <v>1703936</v>
      </c>
      <c r="ER305">
        <v>116.15</v>
      </c>
      <c r="ES305">
        <v>1122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5</v>
      </c>
      <c r="FC305">
        <v>0</v>
      </c>
      <c r="FD305">
        <v>18</v>
      </c>
      <c r="FF305">
        <v>1100</v>
      </c>
      <c r="FQ305">
        <v>0</v>
      </c>
      <c r="FR305">
        <v>0</v>
      </c>
      <c r="FS305">
        <v>0</v>
      </c>
      <c r="FX305">
        <v>78</v>
      </c>
      <c r="FY305">
        <v>57</v>
      </c>
      <c r="GA305" t="s">
        <v>161</v>
      </c>
      <c r="GD305">
        <v>0</v>
      </c>
      <c r="GF305">
        <v>-1184921465</v>
      </c>
      <c r="GG305">
        <v>2</v>
      </c>
      <c r="GH305">
        <v>3</v>
      </c>
      <c r="GI305">
        <v>5</v>
      </c>
      <c r="GJ305">
        <v>0</v>
      </c>
      <c r="GK305">
        <f>ROUND(R305*(S12)/100,0)</f>
        <v>0</v>
      </c>
      <c r="GL305">
        <f>ROUND(IF(AND(BH305=3,BI305=3,FS305&lt;&gt;0),P305,0),0)</f>
        <v>0</v>
      </c>
      <c r="GM305">
        <f>ROUND(O305+X305+Y305+GK305,0)+GX305</f>
        <v>2244</v>
      </c>
      <c r="GN305">
        <f t="shared" si="171"/>
        <v>2244</v>
      </c>
      <c r="GO305">
        <f t="shared" si="172"/>
        <v>0</v>
      </c>
      <c r="GP305">
        <f t="shared" si="173"/>
        <v>0</v>
      </c>
      <c r="GR305">
        <v>1</v>
      </c>
      <c r="GS305">
        <v>1</v>
      </c>
      <c r="GT305">
        <v>0</v>
      </c>
      <c r="GU305" t="s">
        <v>3</v>
      </c>
      <c r="GV305">
        <f t="shared" si="174"/>
        <v>0</v>
      </c>
      <c r="GW305">
        <v>1</v>
      </c>
      <c r="GX305">
        <f>ROUND(HC305*I305,0)</f>
        <v>0</v>
      </c>
      <c r="HA305">
        <v>0</v>
      </c>
      <c r="HB305">
        <v>0</v>
      </c>
      <c r="HC305">
        <f t="shared" si="175"/>
        <v>0</v>
      </c>
      <c r="HE305" t="s">
        <v>89</v>
      </c>
      <c r="HF305" t="s">
        <v>90</v>
      </c>
      <c r="HG305">
        <f>ROUND(AC305*I305,0)</f>
        <v>2244</v>
      </c>
      <c r="HM305" t="s">
        <v>3</v>
      </c>
      <c r="HN305" t="s">
        <v>86</v>
      </c>
      <c r="HO305" t="s">
        <v>87</v>
      </c>
      <c r="HP305" t="s">
        <v>85</v>
      </c>
      <c r="HQ305" t="s">
        <v>85</v>
      </c>
      <c r="HS305">
        <v>0</v>
      </c>
      <c r="IK305">
        <v>0</v>
      </c>
    </row>
    <row r="306" spans="1:255" x14ac:dyDescent="0.2">
      <c r="A306" s="5">
        <v>17</v>
      </c>
      <c r="B306" s="5">
        <v>1</v>
      </c>
      <c r="C306" s="5">
        <f>ROW(SmtRes!A221)</f>
        <v>221</v>
      </c>
      <c r="D306" s="5">
        <f>ROW(EtalonRes!A221)</f>
        <v>221</v>
      </c>
      <c r="E306" s="5" t="s">
        <v>231</v>
      </c>
      <c r="F306" s="5" t="s">
        <v>232</v>
      </c>
      <c r="G306" s="5" t="s">
        <v>233</v>
      </c>
      <c r="H306" s="5" t="s">
        <v>128</v>
      </c>
      <c r="I306" s="5">
        <f>ROUND(20/100,7)</f>
        <v>0.2</v>
      </c>
      <c r="J306" s="5">
        <v>0</v>
      </c>
      <c r="K306" s="5">
        <f>ROUND(20/100,7)</f>
        <v>0.2</v>
      </c>
      <c r="L306" s="5"/>
      <c r="M306" s="5"/>
      <c r="N306" s="5"/>
      <c r="O306" s="5">
        <f>ROUND(CP306,2)</f>
        <v>119.09</v>
      </c>
      <c r="P306" s="5">
        <f>ROUND(CQ306*I306,2)</f>
        <v>3.34</v>
      </c>
      <c r="Q306" s="5">
        <f>ROUND(CR306*I306,2)</f>
        <v>78.489999999999995</v>
      </c>
      <c r="R306" s="5">
        <f>ROUND(CS306*I306,2)</f>
        <v>8.2100000000000009</v>
      </c>
      <c r="S306" s="5">
        <f>ROUND(CT306*I306,2)</f>
        <v>37.26</v>
      </c>
      <c r="T306" s="5">
        <f>ROUND(CU306*I306,2)</f>
        <v>0</v>
      </c>
      <c r="U306" s="5">
        <f t="shared" si="149"/>
        <v>3.6</v>
      </c>
      <c r="V306" s="5">
        <f t="shared" si="150"/>
        <v>0.70799999999999996</v>
      </c>
      <c r="W306" s="5">
        <f>ROUND(CX306*I306,2)</f>
        <v>0</v>
      </c>
      <c r="X306" s="5">
        <f>ROUND(CY306,2)</f>
        <v>40.92</v>
      </c>
      <c r="Y306" s="5">
        <f>ROUND(CZ306,2)</f>
        <v>20.92</v>
      </c>
      <c r="Z306" s="5"/>
      <c r="AA306" s="5">
        <v>64876332</v>
      </c>
      <c r="AB306" s="5">
        <f t="shared" si="151"/>
        <v>595.42999999999995</v>
      </c>
      <c r="AC306" s="5">
        <f t="shared" si="152"/>
        <v>16.690000000000001</v>
      </c>
      <c r="AD306" s="5">
        <f>ROUND(((((ET306*ROUND(1.2,7)))-((EU306*ROUND(1.2,7))))+AE306),2)</f>
        <v>392.44</v>
      </c>
      <c r="AE306" s="5">
        <f>ROUND(((EU306*ROUND(1.2,7))),2)</f>
        <v>41.06</v>
      </c>
      <c r="AF306" s="5">
        <f>ROUND(((EV306*ROUND(1.2,7))),2)</f>
        <v>186.3</v>
      </c>
      <c r="AG306" s="5">
        <f t="shared" si="156"/>
        <v>0</v>
      </c>
      <c r="AH306" s="5">
        <f>((EW306*ROUND(1.2,7)))</f>
        <v>18</v>
      </c>
      <c r="AI306" s="5">
        <f>((EX306*ROUND(1.2,7)))</f>
        <v>3.54</v>
      </c>
      <c r="AJ306" s="5">
        <f t="shared" si="159"/>
        <v>0</v>
      </c>
      <c r="AK306" s="5">
        <v>498.98</v>
      </c>
      <c r="AL306" s="5">
        <v>16.690000000000001</v>
      </c>
      <c r="AM306" s="5">
        <v>327.04000000000002</v>
      </c>
      <c r="AN306" s="5">
        <v>34.22</v>
      </c>
      <c r="AO306" s="5">
        <v>155.25</v>
      </c>
      <c r="AP306" s="5">
        <v>0</v>
      </c>
      <c r="AQ306" s="5">
        <v>15</v>
      </c>
      <c r="AR306" s="5">
        <v>2.95</v>
      </c>
      <c r="AS306" s="5">
        <v>0</v>
      </c>
      <c r="AT306" s="5">
        <v>90</v>
      </c>
      <c r="AU306" s="5">
        <v>46</v>
      </c>
      <c r="AV306" s="5">
        <v>1</v>
      </c>
      <c r="AW306" s="5">
        <v>1</v>
      </c>
      <c r="AX306" s="5"/>
      <c r="AY306" s="5"/>
      <c r="AZ306" s="5">
        <v>1</v>
      </c>
      <c r="BA306" s="5">
        <v>1</v>
      </c>
      <c r="BB306" s="5">
        <v>1</v>
      </c>
      <c r="BC306" s="5">
        <v>1</v>
      </c>
      <c r="BD306" s="5" t="s">
        <v>3</v>
      </c>
      <c r="BE306" s="5" t="s">
        <v>3</v>
      </c>
      <c r="BF306" s="5" t="s">
        <v>3</v>
      </c>
      <c r="BG306" s="5" t="s">
        <v>3</v>
      </c>
      <c r="BH306" s="5">
        <v>0</v>
      </c>
      <c r="BI306" s="5">
        <v>2</v>
      </c>
      <c r="BJ306" s="5" t="s">
        <v>234</v>
      </c>
      <c r="BK306" s="5"/>
      <c r="BL306" s="5"/>
      <c r="BM306" s="5">
        <v>110007</v>
      </c>
      <c r="BN306" s="5">
        <v>0</v>
      </c>
      <c r="BO306" s="5" t="s">
        <v>3</v>
      </c>
      <c r="BP306" s="5">
        <v>0</v>
      </c>
      <c r="BQ306" s="5">
        <v>3</v>
      </c>
      <c r="BR306" s="5">
        <v>0</v>
      </c>
      <c r="BS306" s="5">
        <v>1</v>
      </c>
      <c r="BT306" s="5">
        <v>1</v>
      </c>
      <c r="BU306" s="5">
        <v>1</v>
      </c>
      <c r="BV306" s="5">
        <v>1</v>
      </c>
      <c r="BW306" s="5">
        <v>1</v>
      </c>
      <c r="BX306" s="5">
        <v>1</v>
      </c>
      <c r="BY306" s="5" t="s">
        <v>3</v>
      </c>
      <c r="BZ306" s="5">
        <v>90</v>
      </c>
      <c r="CA306" s="5">
        <v>46</v>
      </c>
      <c r="CB306" s="5" t="s">
        <v>3</v>
      </c>
      <c r="CC306" s="5"/>
      <c r="CD306" s="5"/>
      <c r="CE306" s="5">
        <v>0</v>
      </c>
      <c r="CF306" s="5">
        <v>0</v>
      </c>
      <c r="CG306" s="5">
        <v>0</v>
      </c>
      <c r="CH306" s="5"/>
      <c r="CI306" s="5"/>
      <c r="CJ306" s="5"/>
      <c r="CK306" s="5"/>
      <c r="CL306" s="5"/>
      <c r="CM306" s="5">
        <v>0</v>
      </c>
      <c r="CN306" s="5" t="s">
        <v>514</v>
      </c>
      <c r="CO306" s="5">
        <v>0</v>
      </c>
      <c r="CP306" s="5">
        <f t="shared" si="160"/>
        <v>119.09</v>
      </c>
      <c r="CQ306" s="5">
        <f>AC306*BC306</f>
        <v>16.690000000000001</v>
      </c>
      <c r="CR306" s="5">
        <f>((((ET306*ROUND(1.2,7)))*BB306-((EU306*ROUND(1.2,7)))*BS306)+AE306*BS306)</f>
        <v>392.44400000000002</v>
      </c>
      <c r="CS306" s="5">
        <f t="shared" si="163"/>
        <v>41.06</v>
      </c>
      <c r="CT306" s="5">
        <f t="shared" si="164"/>
        <v>186.3</v>
      </c>
      <c r="CU306" s="5">
        <f t="shared" si="165"/>
        <v>0</v>
      </c>
      <c r="CV306" s="5">
        <f t="shared" si="166"/>
        <v>18</v>
      </c>
      <c r="CW306" s="5">
        <f t="shared" si="167"/>
        <v>3.54</v>
      </c>
      <c r="CX306" s="5">
        <f t="shared" si="168"/>
        <v>0</v>
      </c>
      <c r="CY306" s="5">
        <f t="shared" si="169"/>
        <v>40.922999999999995</v>
      </c>
      <c r="CZ306" s="5">
        <f t="shared" si="170"/>
        <v>20.9162</v>
      </c>
      <c r="DA306" s="5"/>
      <c r="DB306" s="5">
        <v>27</v>
      </c>
      <c r="DC306" s="5" t="s">
        <v>3</v>
      </c>
      <c r="DD306" s="5" t="s">
        <v>3</v>
      </c>
      <c r="DE306" s="5" t="s">
        <v>96</v>
      </c>
      <c r="DF306" s="5" t="s">
        <v>96</v>
      </c>
      <c r="DG306" s="5" t="s">
        <v>96</v>
      </c>
      <c r="DH306" s="5" t="s">
        <v>3</v>
      </c>
      <c r="DI306" s="5" t="s">
        <v>96</v>
      </c>
      <c r="DJ306" s="5" t="s">
        <v>96</v>
      </c>
      <c r="DK306" s="5" t="s">
        <v>3</v>
      </c>
      <c r="DL306" s="5" t="s">
        <v>3</v>
      </c>
      <c r="DM306" s="5" t="s">
        <v>3</v>
      </c>
      <c r="DN306" s="5">
        <v>0</v>
      </c>
      <c r="DO306" s="5">
        <v>0</v>
      </c>
      <c r="DP306" s="5">
        <v>1</v>
      </c>
      <c r="DQ306" s="5">
        <v>1</v>
      </c>
      <c r="DR306" s="5"/>
      <c r="DS306" s="5"/>
      <c r="DT306" s="5"/>
      <c r="DU306" s="5">
        <v>1013</v>
      </c>
      <c r="DV306" s="5" t="s">
        <v>128</v>
      </c>
      <c r="DW306" s="5" t="s">
        <v>128</v>
      </c>
      <c r="DX306" s="5">
        <v>1</v>
      </c>
      <c r="DY306" s="5"/>
      <c r="DZ306" s="5" t="s">
        <v>3</v>
      </c>
      <c r="EA306" s="5" t="s">
        <v>3</v>
      </c>
      <c r="EB306" s="5" t="s">
        <v>3</v>
      </c>
      <c r="EC306" s="5" t="s">
        <v>3</v>
      </c>
      <c r="ED306" s="5"/>
      <c r="EE306" s="5">
        <v>49994098</v>
      </c>
      <c r="EF306" s="5">
        <v>3</v>
      </c>
      <c r="EG306" s="5" t="s">
        <v>91</v>
      </c>
      <c r="EH306" s="5">
        <v>0</v>
      </c>
      <c r="EI306" s="5" t="s">
        <v>3</v>
      </c>
      <c r="EJ306" s="5">
        <v>2</v>
      </c>
      <c r="EK306" s="5">
        <v>110007</v>
      </c>
      <c r="EL306" s="5" t="s">
        <v>200</v>
      </c>
      <c r="EM306" s="5" t="s">
        <v>107</v>
      </c>
      <c r="EN306" s="5"/>
      <c r="EO306" s="5" t="s">
        <v>99</v>
      </c>
      <c r="EP306" s="5"/>
      <c r="EQ306" s="5">
        <v>131072</v>
      </c>
      <c r="ER306" s="5">
        <v>498.98</v>
      </c>
      <c r="ES306" s="5">
        <v>16.690000000000001</v>
      </c>
      <c r="ET306" s="5">
        <v>327.04000000000002</v>
      </c>
      <c r="EU306" s="5">
        <v>34.22</v>
      </c>
      <c r="EV306" s="5">
        <v>155.25</v>
      </c>
      <c r="EW306" s="5">
        <v>15</v>
      </c>
      <c r="EX306" s="5">
        <v>2.95</v>
      </c>
      <c r="EY306" s="5">
        <v>0</v>
      </c>
      <c r="EZ306" s="5"/>
      <c r="FA306" s="5"/>
      <c r="FB306" s="5"/>
      <c r="FC306" s="5"/>
      <c r="FD306" s="5"/>
      <c r="FE306" s="5"/>
      <c r="FF306" s="5"/>
      <c r="FG306" s="5"/>
      <c r="FH306" s="5"/>
      <c r="FI306" s="5"/>
      <c r="FJ306" s="5"/>
      <c r="FK306" s="5"/>
      <c r="FL306" s="5"/>
      <c r="FM306" s="5"/>
      <c r="FN306" s="5"/>
      <c r="FO306" s="5"/>
      <c r="FP306" s="5"/>
      <c r="FQ306" s="5">
        <v>0</v>
      </c>
      <c r="FR306" s="5">
        <v>0</v>
      </c>
      <c r="FS306" s="5">
        <v>0</v>
      </c>
      <c r="FT306" s="5"/>
      <c r="FU306" s="5"/>
      <c r="FV306" s="5"/>
      <c r="FW306" s="5"/>
      <c r="FX306" s="5">
        <v>90</v>
      </c>
      <c r="FY306" s="5">
        <v>46</v>
      </c>
      <c r="FZ306" s="5"/>
      <c r="GA306" s="5" t="s">
        <v>3</v>
      </c>
      <c r="GB306" s="5"/>
      <c r="GC306" s="5"/>
      <c r="GD306" s="5">
        <v>1</v>
      </c>
      <c r="GE306" s="5"/>
      <c r="GF306" s="5">
        <v>-1150377542</v>
      </c>
      <c r="GG306" s="5">
        <v>2</v>
      </c>
      <c r="GH306" s="5">
        <v>1</v>
      </c>
      <c r="GI306" s="5">
        <v>-2</v>
      </c>
      <c r="GJ306" s="5">
        <v>0</v>
      </c>
      <c r="GK306" s="5">
        <v>0</v>
      </c>
      <c r="GL306" s="5">
        <f>ROUND(IF(AND(BH306=3,BI306=3,FS306&lt;&gt;0),P306,0),2)</f>
        <v>0</v>
      </c>
      <c r="GM306" s="5">
        <f>ROUND(O306+X306+Y306,2)+GX306</f>
        <v>180.93</v>
      </c>
      <c r="GN306" s="5">
        <f t="shared" si="171"/>
        <v>0</v>
      </c>
      <c r="GO306" s="5">
        <f t="shared" si="172"/>
        <v>180.93</v>
      </c>
      <c r="GP306" s="5">
        <f t="shared" si="173"/>
        <v>0</v>
      </c>
      <c r="GQ306" s="5"/>
      <c r="GR306" s="5">
        <v>0</v>
      </c>
      <c r="GS306" s="5">
        <v>3</v>
      </c>
      <c r="GT306" s="5">
        <v>0</v>
      </c>
      <c r="GU306" s="5" t="s">
        <v>3</v>
      </c>
      <c r="GV306" s="5">
        <f t="shared" si="174"/>
        <v>0</v>
      </c>
      <c r="GW306" s="5">
        <v>1</v>
      </c>
      <c r="GX306" s="5">
        <f>ROUND(HC306*I306,2)</f>
        <v>0</v>
      </c>
      <c r="GY306" s="5"/>
      <c r="GZ306" s="5"/>
      <c r="HA306" s="5">
        <v>0</v>
      </c>
      <c r="HB306" s="5">
        <v>0</v>
      </c>
      <c r="HC306" s="5">
        <f t="shared" si="175"/>
        <v>0</v>
      </c>
      <c r="HD306" s="5"/>
      <c r="HE306" s="5" t="s">
        <v>3</v>
      </c>
      <c r="HF306" s="5" t="s">
        <v>3</v>
      </c>
      <c r="HG306" s="5"/>
      <c r="HH306" s="5"/>
      <c r="HI306" s="5"/>
      <c r="HJ306" s="5"/>
      <c r="HK306" s="5"/>
      <c r="HL306" s="5"/>
      <c r="HM306" s="5" t="s">
        <v>3</v>
      </c>
      <c r="HN306" s="5" t="s">
        <v>108</v>
      </c>
      <c r="HO306" s="5" t="s">
        <v>109</v>
      </c>
      <c r="HP306" s="5" t="s">
        <v>106</v>
      </c>
      <c r="HQ306" s="5" t="s">
        <v>106</v>
      </c>
      <c r="HR306" s="5"/>
      <c r="HS306" s="5">
        <v>0</v>
      </c>
      <c r="HT306" s="5"/>
      <c r="HU306" s="5"/>
      <c r="HV306" s="5"/>
      <c r="HW306" s="5"/>
      <c r="HX306" s="5"/>
      <c r="HY306" s="5"/>
      <c r="HZ306" s="5"/>
      <c r="IA306" s="5"/>
      <c r="IB306" s="5"/>
      <c r="IC306" s="5"/>
      <c r="ID306" s="5"/>
      <c r="IE306" s="5"/>
      <c r="IF306" s="5"/>
      <c r="IG306" s="5"/>
      <c r="IH306" s="5"/>
      <c r="II306" s="5"/>
      <c r="IJ306" s="5"/>
      <c r="IK306" s="5">
        <v>0</v>
      </c>
      <c r="IL306" s="5"/>
      <c r="IM306" s="5"/>
      <c r="IN306" s="5"/>
      <c r="IO306" s="5"/>
      <c r="IP306" s="5"/>
      <c r="IQ306" s="5"/>
      <c r="IR306" s="5"/>
      <c r="IS306" s="5"/>
      <c r="IT306" s="5"/>
      <c r="IU306" s="5"/>
    </row>
    <row r="307" spans="1:255" x14ac:dyDescent="0.2">
      <c r="A307">
        <v>17</v>
      </c>
      <c r="B307">
        <v>1</v>
      </c>
      <c r="C307">
        <f>ROW(SmtRes!A228)</f>
        <v>228</v>
      </c>
      <c r="D307">
        <f>ROW(EtalonRes!A228)</f>
        <v>228</v>
      </c>
      <c r="E307" t="s">
        <v>231</v>
      </c>
      <c r="F307" t="s">
        <v>232</v>
      </c>
      <c r="G307" t="s">
        <v>233</v>
      </c>
      <c r="H307" t="s">
        <v>128</v>
      </c>
      <c r="I307">
        <f>ROUND(20/100,7)</f>
        <v>0.2</v>
      </c>
      <c r="J307">
        <v>0</v>
      </c>
      <c r="K307">
        <f>ROUND(20/100,7)</f>
        <v>0.2</v>
      </c>
      <c r="O307">
        <f>ROUND(CP307,0)</f>
        <v>2752</v>
      </c>
      <c r="P307">
        <f>ROUND(CQ307*I307,0)</f>
        <v>46</v>
      </c>
      <c r="Q307">
        <f>ROUND(CR307*I307,0)</f>
        <v>808</v>
      </c>
      <c r="R307">
        <f>ROUND(CS307*I307,0)</f>
        <v>418</v>
      </c>
      <c r="S307">
        <f>ROUND(CT307*I307,0)</f>
        <v>1898</v>
      </c>
      <c r="T307">
        <f>ROUND(CU307*I307,0)</f>
        <v>0</v>
      </c>
      <c r="U307">
        <f t="shared" si="149"/>
        <v>3.6</v>
      </c>
      <c r="V307">
        <f t="shared" si="150"/>
        <v>0.70799999999999996</v>
      </c>
      <c r="W307">
        <f>ROUND(CX307*I307,0)</f>
        <v>0</v>
      </c>
      <c r="X307">
        <f>ROUND(CY307,0)</f>
        <v>2084</v>
      </c>
      <c r="Y307">
        <f>ROUND(CZ307,0)</f>
        <v>1065</v>
      </c>
      <c r="AA307">
        <v>64876330</v>
      </c>
      <c r="AB307">
        <f t="shared" si="151"/>
        <v>595.42999999999995</v>
      </c>
      <c r="AC307">
        <f t="shared" si="152"/>
        <v>16.690000000000001</v>
      </c>
      <c r="AD307">
        <f>ROUND(((((ET307*ROUND(1.2,7)))-((EU307*ROUND(1.2,7))))+AE307),2)</f>
        <v>392.44</v>
      </c>
      <c r="AE307">
        <f>ROUND(((EU307*ROUND(1.2,7))),2)</f>
        <v>41.06</v>
      </c>
      <c r="AF307">
        <f>ROUND(((EV307*ROUND(1.2,7))),2)</f>
        <v>186.3</v>
      </c>
      <c r="AG307">
        <f t="shared" si="156"/>
        <v>0</v>
      </c>
      <c r="AH307">
        <f>((EW307*ROUND(1.2,7)))</f>
        <v>18</v>
      </c>
      <c r="AI307">
        <f>((EX307*ROUND(1.2,7)))</f>
        <v>3.54</v>
      </c>
      <c r="AJ307">
        <f t="shared" si="159"/>
        <v>0</v>
      </c>
      <c r="AK307">
        <v>498.98</v>
      </c>
      <c r="AL307">
        <v>16.690000000000001</v>
      </c>
      <c r="AM307">
        <v>327.04000000000002</v>
      </c>
      <c r="AN307">
        <v>34.22</v>
      </c>
      <c r="AO307">
        <v>155.25</v>
      </c>
      <c r="AP307">
        <v>0</v>
      </c>
      <c r="AQ307">
        <v>15</v>
      </c>
      <c r="AR307">
        <v>2.95</v>
      </c>
      <c r="AS307">
        <v>0</v>
      </c>
      <c r="AT307">
        <v>90</v>
      </c>
      <c r="AU307">
        <v>46</v>
      </c>
      <c r="AV307">
        <v>1</v>
      </c>
      <c r="AW307">
        <v>1</v>
      </c>
      <c r="AZ307">
        <v>1</v>
      </c>
      <c r="BA307">
        <v>50.93</v>
      </c>
      <c r="BB307">
        <v>10.29</v>
      </c>
      <c r="BC307">
        <v>13.82</v>
      </c>
      <c r="BD307" t="s">
        <v>3</v>
      </c>
      <c r="BE307" t="s">
        <v>3</v>
      </c>
      <c r="BF307" t="s">
        <v>3</v>
      </c>
      <c r="BG307" t="s">
        <v>3</v>
      </c>
      <c r="BH307">
        <v>0</v>
      </c>
      <c r="BI307">
        <v>2</v>
      </c>
      <c r="BJ307" t="s">
        <v>234</v>
      </c>
      <c r="BM307">
        <v>110007</v>
      </c>
      <c r="BN307">
        <v>0</v>
      </c>
      <c r="BO307" t="s">
        <v>232</v>
      </c>
      <c r="BP307">
        <v>1</v>
      </c>
      <c r="BQ307">
        <v>3</v>
      </c>
      <c r="BR307">
        <v>0</v>
      </c>
      <c r="BS307">
        <v>50.93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90</v>
      </c>
      <c r="CA307">
        <v>46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514</v>
      </c>
      <c r="CO307">
        <v>0</v>
      </c>
      <c r="CP307">
        <f t="shared" si="160"/>
        <v>2752</v>
      </c>
      <c r="CQ307">
        <f>AC307*BC307</f>
        <v>230.65580000000003</v>
      </c>
      <c r="CR307">
        <f>((((ET307*ROUND(1.2,7)))*BB307-((EU307*ROUND(1.2,7)))*BS307)+AE307*BS307)</f>
        <v>4038.0862000000002</v>
      </c>
      <c r="CS307">
        <f t="shared" si="163"/>
        <v>2091.1858000000002</v>
      </c>
      <c r="CT307">
        <f t="shared" si="164"/>
        <v>9488.259</v>
      </c>
      <c r="CU307">
        <f t="shared" si="165"/>
        <v>0</v>
      </c>
      <c r="CV307">
        <f t="shared" si="166"/>
        <v>18</v>
      </c>
      <c r="CW307">
        <f t="shared" si="167"/>
        <v>3.54</v>
      </c>
      <c r="CX307">
        <f t="shared" si="168"/>
        <v>0</v>
      </c>
      <c r="CY307">
        <f t="shared" si="169"/>
        <v>2084.4</v>
      </c>
      <c r="CZ307">
        <f t="shared" si="170"/>
        <v>1065.3599999999999</v>
      </c>
      <c r="DB307">
        <v>28</v>
      </c>
      <c r="DC307" t="s">
        <v>3</v>
      </c>
      <c r="DD307" t="s">
        <v>3</v>
      </c>
      <c r="DE307" t="s">
        <v>96</v>
      </c>
      <c r="DF307" t="s">
        <v>96</v>
      </c>
      <c r="DG307" t="s">
        <v>96</v>
      </c>
      <c r="DH307" t="s">
        <v>3</v>
      </c>
      <c r="DI307" t="s">
        <v>96</v>
      </c>
      <c r="DJ307" t="s">
        <v>96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1013</v>
      </c>
      <c r="DV307" t="s">
        <v>128</v>
      </c>
      <c r="DW307" t="s">
        <v>128</v>
      </c>
      <c r="DX307">
        <v>1</v>
      </c>
      <c r="DZ307" t="s">
        <v>3</v>
      </c>
      <c r="EA307" t="s">
        <v>3</v>
      </c>
      <c r="EB307" t="s">
        <v>3</v>
      </c>
      <c r="EC307" t="s">
        <v>3</v>
      </c>
      <c r="EE307">
        <v>49994098</v>
      </c>
      <c r="EF307">
        <v>3</v>
      </c>
      <c r="EG307" t="s">
        <v>91</v>
      </c>
      <c r="EH307">
        <v>0</v>
      </c>
      <c r="EI307" t="s">
        <v>3</v>
      </c>
      <c r="EJ307">
        <v>2</v>
      </c>
      <c r="EK307">
        <v>110007</v>
      </c>
      <c r="EL307" t="s">
        <v>200</v>
      </c>
      <c r="EM307" t="s">
        <v>107</v>
      </c>
      <c r="EO307" t="s">
        <v>99</v>
      </c>
      <c r="EQ307">
        <v>131072</v>
      </c>
      <c r="ER307">
        <v>498.98</v>
      </c>
      <c r="ES307">
        <v>16.690000000000001</v>
      </c>
      <c r="ET307">
        <v>327.04000000000002</v>
      </c>
      <c r="EU307">
        <v>34.22</v>
      </c>
      <c r="EV307">
        <v>155.25</v>
      </c>
      <c r="EW307">
        <v>15</v>
      </c>
      <c r="EX307">
        <v>2.95</v>
      </c>
      <c r="EY307">
        <v>0</v>
      </c>
      <c r="FQ307">
        <v>0</v>
      </c>
      <c r="FR307">
        <v>0</v>
      </c>
      <c r="FS307">
        <v>0</v>
      </c>
      <c r="FX307">
        <v>90</v>
      </c>
      <c r="FY307">
        <v>46</v>
      </c>
      <c r="GA307" t="s">
        <v>3</v>
      </c>
      <c r="GD307">
        <v>0</v>
      </c>
      <c r="GF307">
        <v>-1150377542</v>
      </c>
      <c r="GG307">
        <v>2</v>
      </c>
      <c r="GH307">
        <v>1</v>
      </c>
      <c r="GI307">
        <v>2</v>
      </c>
      <c r="GJ307">
        <v>0</v>
      </c>
      <c r="GK307">
        <f>ROUND(R307*(S12)/100,0)</f>
        <v>669</v>
      </c>
      <c r="GL307">
        <f>ROUND(IF(AND(BH307=3,BI307=3,FS307&lt;&gt;0),P307,0),0)</f>
        <v>0</v>
      </c>
      <c r="GM307">
        <f>ROUND(O307+X307+Y307+GK307,0)+GX307</f>
        <v>6570</v>
      </c>
      <c r="GN307">
        <f t="shared" si="171"/>
        <v>0</v>
      </c>
      <c r="GO307">
        <f t="shared" si="172"/>
        <v>6570</v>
      </c>
      <c r="GP307">
        <f t="shared" si="173"/>
        <v>0</v>
      </c>
      <c r="GR307">
        <v>0</v>
      </c>
      <c r="GS307">
        <v>3</v>
      </c>
      <c r="GT307">
        <v>0</v>
      </c>
      <c r="GU307" t="s">
        <v>3</v>
      </c>
      <c r="GV307">
        <f t="shared" si="174"/>
        <v>0</v>
      </c>
      <c r="GW307">
        <v>1</v>
      </c>
      <c r="GX307">
        <f>ROUND(HC307*I307,0)</f>
        <v>0</v>
      </c>
      <c r="HA307">
        <v>0</v>
      </c>
      <c r="HB307">
        <v>0</v>
      </c>
      <c r="HC307">
        <f t="shared" si="175"/>
        <v>0</v>
      </c>
      <c r="HE307" t="s">
        <v>3</v>
      </c>
      <c r="HF307" t="s">
        <v>3</v>
      </c>
      <c r="HM307" t="s">
        <v>3</v>
      </c>
      <c r="HN307" t="s">
        <v>108</v>
      </c>
      <c r="HO307" t="s">
        <v>109</v>
      </c>
      <c r="HP307" t="s">
        <v>106</v>
      </c>
      <c r="HQ307" t="s">
        <v>106</v>
      </c>
      <c r="HS307">
        <v>0</v>
      </c>
      <c r="IK307">
        <v>0</v>
      </c>
    </row>
    <row r="308" spans="1:255" x14ac:dyDescent="0.2">
      <c r="A308" s="5">
        <v>17</v>
      </c>
      <c r="B308" s="5">
        <v>1</v>
      </c>
      <c r="C308" s="5"/>
      <c r="D308" s="5"/>
      <c r="E308" s="5" t="s">
        <v>235</v>
      </c>
      <c r="F308" s="5" t="s">
        <v>236</v>
      </c>
      <c r="G308" s="5" t="s">
        <v>237</v>
      </c>
      <c r="H308" s="5" t="s">
        <v>238</v>
      </c>
      <c r="I308" s="5">
        <f>ROUND(20,7)</f>
        <v>20</v>
      </c>
      <c r="J308" s="5">
        <v>0</v>
      </c>
      <c r="K308" s="5">
        <f>ROUND(20,7)</f>
        <v>20</v>
      </c>
      <c r="L308" s="5"/>
      <c r="M308" s="5"/>
      <c r="N308" s="5"/>
      <c r="O308" s="5">
        <f>ROUND(CP308,2)</f>
        <v>1500</v>
      </c>
      <c r="P308" s="5">
        <f>ROUND(ROUND(CQ308*I308,0)/BC308,2)</f>
        <v>1500</v>
      </c>
      <c r="Q308" s="5">
        <f>ROUND(CR308*I308,2)</f>
        <v>0</v>
      </c>
      <c r="R308" s="5">
        <f>ROUND(CS308*I308,2)</f>
        <v>0</v>
      </c>
      <c r="S308" s="5">
        <f>ROUND(CT308*I308,2)</f>
        <v>0</v>
      </c>
      <c r="T308" s="5">
        <f>ROUND(CU308*I308,2)</f>
        <v>0</v>
      </c>
      <c r="U308" s="5">
        <f t="shared" si="149"/>
        <v>0</v>
      </c>
      <c r="V308" s="5">
        <f t="shared" si="150"/>
        <v>0</v>
      </c>
      <c r="W308" s="5">
        <f>ROUND(CX308*I308,2)</f>
        <v>0</v>
      </c>
      <c r="X308" s="5">
        <f>ROUND(CY308,2)</f>
        <v>0</v>
      </c>
      <c r="Y308" s="5">
        <f>ROUND(CZ308,2)</f>
        <v>0</v>
      </c>
      <c r="Z308" s="5"/>
      <c r="AA308" s="5">
        <v>64876332</v>
      </c>
      <c r="AB308" s="5">
        <f t="shared" si="151"/>
        <v>75</v>
      </c>
      <c r="AC308" s="5">
        <f t="shared" si="152"/>
        <v>75</v>
      </c>
      <c r="AD308" s="5">
        <f>ROUND((((ET308)-(EU308))+AE308),2)</f>
        <v>0</v>
      </c>
      <c r="AE308" s="5">
        <f>ROUND((EU308),2)</f>
        <v>0</v>
      </c>
      <c r="AF308" s="5">
        <f>ROUND((EV308),2)</f>
        <v>0</v>
      </c>
      <c r="AG308" s="5">
        <f t="shared" si="156"/>
        <v>0</v>
      </c>
      <c r="AH308" s="5">
        <f>(EW308)</f>
        <v>0</v>
      </c>
      <c r="AI308" s="5">
        <f>(EX308)</f>
        <v>0</v>
      </c>
      <c r="AJ308" s="5">
        <f t="shared" si="159"/>
        <v>0</v>
      </c>
      <c r="AK308" s="5">
        <v>75</v>
      </c>
      <c r="AL308" s="5">
        <v>75</v>
      </c>
      <c r="AM308" s="5">
        <v>0</v>
      </c>
      <c r="AN308" s="5">
        <v>0</v>
      </c>
      <c r="AO308" s="5">
        <v>0</v>
      </c>
      <c r="AP308" s="5">
        <v>0</v>
      </c>
      <c r="AQ308" s="5">
        <v>0</v>
      </c>
      <c r="AR308" s="5">
        <v>0</v>
      </c>
      <c r="AS308" s="5">
        <v>0</v>
      </c>
      <c r="AT308" s="5">
        <v>78</v>
      </c>
      <c r="AU308" s="5">
        <v>57</v>
      </c>
      <c r="AV308" s="5">
        <v>1</v>
      </c>
      <c r="AW308" s="5">
        <v>1</v>
      </c>
      <c r="AX308" s="5"/>
      <c r="AY308" s="5"/>
      <c r="AZ308" s="5">
        <v>1</v>
      </c>
      <c r="BA308" s="5">
        <v>1</v>
      </c>
      <c r="BB308" s="5">
        <v>1</v>
      </c>
      <c r="BC308" s="5">
        <v>1</v>
      </c>
      <c r="BD308" s="5" t="s">
        <v>3</v>
      </c>
      <c r="BE308" s="5" t="s">
        <v>3</v>
      </c>
      <c r="BF308" s="5" t="s">
        <v>3</v>
      </c>
      <c r="BG308" s="5" t="s">
        <v>3</v>
      </c>
      <c r="BH308" s="5">
        <v>3</v>
      </c>
      <c r="BI308" s="5">
        <v>1</v>
      </c>
      <c r="BJ308" s="5" t="s">
        <v>3</v>
      </c>
      <c r="BK308" s="5"/>
      <c r="BL308" s="5"/>
      <c r="BM308" s="5">
        <v>400002</v>
      </c>
      <c r="BN308" s="5">
        <v>0</v>
      </c>
      <c r="BO308" s="5" t="s">
        <v>3</v>
      </c>
      <c r="BP308" s="5">
        <v>0</v>
      </c>
      <c r="BQ308" s="5">
        <v>7</v>
      </c>
      <c r="BR308" s="5">
        <v>0</v>
      </c>
      <c r="BS308" s="5">
        <v>1</v>
      </c>
      <c r="BT308" s="5">
        <v>1</v>
      </c>
      <c r="BU308" s="5">
        <v>1</v>
      </c>
      <c r="BV308" s="5">
        <v>1</v>
      </c>
      <c r="BW308" s="5">
        <v>1</v>
      </c>
      <c r="BX308" s="5">
        <v>1</v>
      </c>
      <c r="BY308" s="5" t="s">
        <v>3</v>
      </c>
      <c r="BZ308" s="5">
        <v>78</v>
      </c>
      <c r="CA308" s="5">
        <v>57</v>
      </c>
      <c r="CB308" s="5" t="s">
        <v>3</v>
      </c>
      <c r="CC308" s="5"/>
      <c r="CD308" s="5"/>
      <c r="CE308" s="5">
        <v>0</v>
      </c>
      <c r="CF308" s="5">
        <v>0</v>
      </c>
      <c r="CG308" s="5">
        <v>0</v>
      </c>
      <c r="CH308" s="5"/>
      <c r="CI308" s="5"/>
      <c r="CJ308" s="5"/>
      <c r="CK308" s="5"/>
      <c r="CL308" s="5"/>
      <c r="CM308" s="5">
        <v>0</v>
      </c>
      <c r="CN308" s="5" t="s">
        <v>3</v>
      </c>
      <c r="CO308" s="5">
        <v>0</v>
      </c>
      <c r="CP308" s="5">
        <f t="shared" si="160"/>
        <v>1500</v>
      </c>
      <c r="CQ308" s="5">
        <f>AC308</f>
        <v>75</v>
      </c>
      <c r="CR308" s="5">
        <f>(((ET308)-(EU308)*BS308)+AE308*BS308)</f>
        <v>0</v>
      </c>
      <c r="CS308" s="5">
        <f t="shared" si="163"/>
        <v>0</v>
      </c>
      <c r="CT308" s="5">
        <f t="shared" si="164"/>
        <v>0</v>
      </c>
      <c r="CU308" s="5">
        <f t="shared" si="165"/>
        <v>0</v>
      </c>
      <c r="CV308" s="5">
        <f t="shared" si="166"/>
        <v>0</v>
      </c>
      <c r="CW308" s="5">
        <f t="shared" si="167"/>
        <v>0</v>
      </c>
      <c r="CX308" s="5">
        <f t="shared" si="168"/>
        <v>0</v>
      </c>
      <c r="CY308" s="5">
        <f t="shared" si="169"/>
        <v>0</v>
      </c>
      <c r="CZ308" s="5">
        <f t="shared" si="170"/>
        <v>0</v>
      </c>
      <c r="DA308" s="5"/>
      <c r="DB308" s="5"/>
      <c r="DC308" s="5" t="s">
        <v>3</v>
      </c>
      <c r="DD308" s="5" t="s">
        <v>3</v>
      </c>
      <c r="DE308" s="5" t="s">
        <v>3</v>
      </c>
      <c r="DF308" s="5" t="s">
        <v>3</v>
      </c>
      <c r="DG308" s="5" t="s">
        <v>3</v>
      </c>
      <c r="DH308" s="5" t="s">
        <v>3</v>
      </c>
      <c r="DI308" s="5" t="s">
        <v>3</v>
      </c>
      <c r="DJ308" s="5" t="s">
        <v>3</v>
      </c>
      <c r="DK308" s="5" t="s">
        <v>3</v>
      </c>
      <c r="DL308" s="5" t="s">
        <v>3</v>
      </c>
      <c r="DM308" s="5" t="s">
        <v>3</v>
      </c>
      <c r="DN308" s="5">
        <v>0</v>
      </c>
      <c r="DO308" s="5">
        <v>0</v>
      </c>
      <c r="DP308" s="5">
        <v>1</v>
      </c>
      <c r="DQ308" s="5">
        <v>1</v>
      </c>
      <c r="DR308" s="5"/>
      <c r="DS308" s="5"/>
      <c r="DT308" s="5"/>
      <c r="DU308" s="5">
        <v>1003</v>
      </c>
      <c r="DV308" s="5" t="s">
        <v>238</v>
      </c>
      <c r="DW308" s="5" t="s">
        <v>238</v>
      </c>
      <c r="DX308" s="5">
        <v>1</v>
      </c>
      <c r="DY308" s="5"/>
      <c r="DZ308" s="5" t="s">
        <v>3</v>
      </c>
      <c r="EA308" s="5" t="s">
        <v>3</v>
      </c>
      <c r="EB308" s="5" t="s">
        <v>3</v>
      </c>
      <c r="EC308" s="5" t="s">
        <v>3</v>
      </c>
      <c r="ED308" s="5"/>
      <c r="EE308" s="5">
        <v>49994505</v>
      </c>
      <c r="EF308" s="5">
        <v>7</v>
      </c>
      <c r="EG308" s="5" t="s">
        <v>84</v>
      </c>
      <c r="EH308" s="5">
        <v>109</v>
      </c>
      <c r="EI308" s="5" t="s">
        <v>85</v>
      </c>
      <c r="EJ308" s="5">
        <v>1</v>
      </c>
      <c r="EK308" s="5">
        <v>400002</v>
      </c>
      <c r="EL308" s="5" t="s">
        <v>85</v>
      </c>
      <c r="EM308" s="5" t="s">
        <v>39</v>
      </c>
      <c r="EN308" s="5"/>
      <c r="EO308" s="5" t="s">
        <v>3</v>
      </c>
      <c r="EP308" s="5"/>
      <c r="EQ308" s="5">
        <v>1703936</v>
      </c>
      <c r="ER308" s="5">
        <v>0</v>
      </c>
      <c r="ES308" s="5">
        <v>75</v>
      </c>
      <c r="ET308" s="5">
        <v>0</v>
      </c>
      <c r="EU308" s="5">
        <v>0</v>
      </c>
      <c r="EV308" s="5">
        <v>0</v>
      </c>
      <c r="EW308" s="5">
        <v>0</v>
      </c>
      <c r="EX308" s="5">
        <v>0</v>
      </c>
      <c r="EY308" s="5">
        <v>0</v>
      </c>
      <c r="EZ308" s="5">
        <v>5</v>
      </c>
      <c r="FA308" s="5"/>
      <c r="FB308" s="5"/>
      <c r="FC308" s="5">
        <v>0</v>
      </c>
      <c r="FD308" s="5">
        <v>18</v>
      </c>
      <c r="FE308" s="5"/>
      <c r="FF308" s="5">
        <v>75</v>
      </c>
      <c r="FG308" s="5"/>
      <c r="FH308" s="5"/>
      <c r="FI308" s="5"/>
      <c r="FJ308" s="5"/>
      <c r="FK308" s="5"/>
      <c r="FL308" s="5"/>
      <c r="FM308" s="5"/>
      <c r="FN308" s="5"/>
      <c r="FO308" s="5"/>
      <c r="FP308" s="5"/>
      <c r="FQ308" s="5">
        <v>0</v>
      </c>
      <c r="FR308" s="5">
        <v>0</v>
      </c>
      <c r="FS308" s="5">
        <v>0</v>
      </c>
      <c r="FT308" s="5"/>
      <c r="FU308" s="5"/>
      <c r="FV308" s="5"/>
      <c r="FW308" s="5"/>
      <c r="FX308" s="5">
        <v>78</v>
      </c>
      <c r="FY308" s="5">
        <v>57</v>
      </c>
      <c r="FZ308" s="5"/>
      <c r="GA308" s="5" t="s">
        <v>3</v>
      </c>
      <c r="GB308" s="5"/>
      <c r="GC308" s="5"/>
      <c r="GD308" s="5">
        <v>1</v>
      </c>
      <c r="GE308" s="5"/>
      <c r="GF308" s="5">
        <v>1627969426</v>
      </c>
      <c r="GG308" s="5">
        <v>2</v>
      </c>
      <c r="GH308" s="5">
        <v>3</v>
      </c>
      <c r="GI308" s="5">
        <v>-2</v>
      </c>
      <c r="GJ308" s="5">
        <v>0</v>
      </c>
      <c r="GK308" s="5">
        <v>0</v>
      </c>
      <c r="GL308" s="5">
        <f>ROUND(IF(AND(BH308=3,BI308=3,FS308&lt;&gt;0),P308,0),2)</f>
        <v>0</v>
      </c>
      <c r="GM308" s="5">
        <f>ROUND(O308+X308+Y308,2)+GX308</f>
        <v>1500</v>
      </c>
      <c r="GN308" s="5">
        <f t="shared" si="171"/>
        <v>1500</v>
      </c>
      <c r="GO308" s="5">
        <f t="shared" si="172"/>
        <v>0</v>
      </c>
      <c r="GP308" s="5">
        <f t="shared" si="173"/>
        <v>0</v>
      </c>
      <c r="GQ308" s="5"/>
      <c r="GR308" s="5">
        <v>1</v>
      </c>
      <c r="GS308" s="5">
        <v>1</v>
      </c>
      <c r="GT308" s="5">
        <v>0</v>
      </c>
      <c r="GU308" s="5" t="s">
        <v>3</v>
      </c>
      <c r="GV308" s="5">
        <f t="shared" si="174"/>
        <v>0</v>
      </c>
      <c r="GW308" s="5">
        <v>1</v>
      </c>
      <c r="GX308" s="5">
        <f>ROUND(HC308*I308,2)</f>
        <v>0</v>
      </c>
      <c r="GY308" s="5"/>
      <c r="GZ308" s="5"/>
      <c r="HA308" s="5">
        <v>0</v>
      </c>
      <c r="HB308" s="5">
        <v>0</v>
      </c>
      <c r="HC308" s="5">
        <f t="shared" si="175"/>
        <v>0</v>
      </c>
      <c r="HD308" s="5"/>
      <c r="HE308" s="5" t="s">
        <v>3</v>
      </c>
      <c r="HF308" s="5" t="s">
        <v>3</v>
      </c>
      <c r="HG308" s="5">
        <f>ROUND(AC308*I308,0)</f>
        <v>1500</v>
      </c>
      <c r="HH308" s="5"/>
      <c r="HI308" s="5"/>
      <c r="HJ308" s="5"/>
      <c r="HK308" s="5"/>
      <c r="HL308" s="5"/>
      <c r="HM308" s="5" t="s">
        <v>3</v>
      </c>
      <c r="HN308" s="5" t="s">
        <v>86</v>
      </c>
      <c r="HO308" s="5" t="s">
        <v>87</v>
      </c>
      <c r="HP308" s="5" t="s">
        <v>85</v>
      </c>
      <c r="HQ308" s="5" t="s">
        <v>85</v>
      </c>
      <c r="HR308" s="5"/>
      <c r="HS308" s="5">
        <v>0</v>
      </c>
      <c r="HT308" s="5"/>
      <c r="HU308" s="5"/>
      <c r="HV308" s="5"/>
      <c r="HW308" s="5"/>
      <c r="HX308" s="5"/>
      <c r="HY308" s="5"/>
      <c r="HZ308" s="5"/>
      <c r="IA308" s="5"/>
      <c r="IB308" s="5"/>
      <c r="IC308" s="5"/>
      <c r="ID308" s="5"/>
      <c r="IE308" s="5"/>
      <c r="IF308" s="5"/>
      <c r="IG308" s="5"/>
      <c r="IH308" s="5"/>
      <c r="II308" s="5"/>
      <c r="IJ308" s="5"/>
      <c r="IK308" s="5">
        <v>0</v>
      </c>
      <c r="IL308" s="5"/>
      <c r="IM308" s="5"/>
      <c r="IN308" s="5"/>
      <c r="IO308" s="5"/>
      <c r="IP308" s="5"/>
      <c r="IQ308" s="5"/>
      <c r="IR308" s="5"/>
      <c r="IS308" s="5"/>
      <c r="IT308" s="5"/>
      <c r="IU308" s="5"/>
    </row>
    <row r="309" spans="1:255" x14ac:dyDescent="0.2">
      <c r="A309">
        <v>17</v>
      </c>
      <c r="B309">
        <v>1</v>
      </c>
      <c r="E309" t="s">
        <v>235</v>
      </c>
      <c r="F309" t="s">
        <v>236</v>
      </c>
      <c r="G309" t="s">
        <v>237</v>
      </c>
      <c r="H309" t="s">
        <v>238</v>
      </c>
      <c r="I309">
        <f>ROUND(20,7)</f>
        <v>20</v>
      </c>
      <c r="J309">
        <v>0</v>
      </c>
      <c r="K309">
        <f>ROUND(20,7)</f>
        <v>20</v>
      </c>
      <c r="O309">
        <f>ROUND(CP309,0)</f>
        <v>1530</v>
      </c>
      <c r="P309">
        <f>ROUND(CQ309*I309,0)</f>
        <v>1530</v>
      </c>
      <c r="Q309">
        <f>ROUND(CR309*I309,0)</f>
        <v>0</v>
      </c>
      <c r="R309">
        <f>ROUND(CS309*I309,0)</f>
        <v>0</v>
      </c>
      <c r="S309">
        <f>ROUND(CT309*I309,0)</f>
        <v>0</v>
      </c>
      <c r="T309">
        <f>ROUND(CU309*I309,0)</f>
        <v>0</v>
      </c>
      <c r="U309">
        <f t="shared" si="149"/>
        <v>0</v>
      </c>
      <c r="V309">
        <f t="shared" si="150"/>
        <v>0</v>
      </c>
      <c r="W309">
        <f>ROUND(CX309*I309,0)</f>
        <v>0</v>
      </c>
      <c r="X309">
        <f>ROUND(CY309,0)</f>
        <v>0</v>
      </c>
      <c r="Y309">
        <f>ROUND(CZ309,0)</f>
        <v>0</v>
      </c>
      <c r="AA309">
        <v>64876330</v>
      </c>
      <c r="AB309">
        <f t="shared" si="151"/>
        <v>76.5</v>
      </c>
      <c r="AC309">
        <f t="shared" si="152"/>
        <v>76.5</v>
      </c>
      <c r="AD309">
        <f>ROUND((((ET309)-(EU309))+AE309),2)</f>
        <v>0</v>
      </c>
      <c r="AE309">
        <f>ROUND((EU309),2)</f>
        <v>0</v>
      </c>
      <c r="AF309">
        <f>ROUND((EV309),2)</f>
        <v>0</v>
      </c>
      <c r="AG309">
        <f t="shared" si="156"/>
        <v>0</v>
      </c>
      <c r="AH309">
        <f>(EW309)</f>
        <v>0</v>
      </c>
      <c r="AI309">
        <f>(EX309)</f>
        <v>0</v>
      </c>
      <c r="AJ309">
        <f t="shared" si="159"/>
        <v>0</v>
      </c>
      <c r="AK309">
        <v>76.5</v>
      </c>
      <c r="AL309">
        <v>76.5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78</v>
      </c>
      <c r="AU309">
        <v>57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9.66</v>
      </c>
      <c r="BD309" t="s">
        <v>3</v>
      </c>
      <c r="BE309" t="s">
        <v>3</v>
      </c>
      <c r="BF309" t="s">
        <v>3</v>
      </c>
      <c r="BG309" t="s">
        <v>3</v>
      </c>
      <c r="BH309">
        <v>3</v>
      </c>
      <c r="BI309">
        <v>1</v>
      </c>
      <c r="BJ309" t="s">
        <v>3</v>
      </c>
      <c r="BM309">
        <v>400002</v>
      </c>
      <c r="BN309">
        <v>0</v>
      </c>
      <c r="BO309" t="s">
        <v>3</v>
      </c>
      <c r="BP309">
        <v>0</v>
      </c>
      <c r="BQ309">
        <v>7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78</v>
      </c>
      <c r="CA309">
        <v>57</v>
      </c>
      <c r="CB309" t="s">
        <v>3</v>
      </c>
      <c r="CE309">
        <v>0</v>
      </c>
      <c r="CF309">
        <v>0</v>
      </c>
      <c r="CG309">
        <v>0</v>
      </c>
      <c r="CM309">
        <v>0</v>
      </c>
      <c r="CN309" t="s">
        <v>3</v>
      </c>
      <c r="CO309">
        <v>0</v>
      </c>
      <c r="CP309">
        <f t="shared" si="160"/>
        <v>1530</v>
      </c>
      <c r="CQ309">
        <f>AC309</f>
        <v>76.5</v>
      </c>
      <c r="CR309">
        <f>(((ET309)-(EU309)*BS309)+AE309*BS309)</f>
        <v>0</v>
      </c>
      <c r="CS309">
        <f t="shared" si="163"/>
        <v>0</v>
      </c>
      <c r="CT309">
        <f t="shared" si="164"/>
        <v>0</v>
      </c>
      <c r="CU309">
        <f t="shared" si="165"/>
        <v>0</v>
      </c>
      <c r="CV309">
        <f t="shared" si="166"/>
        <v>0</v>
      </c>
      <c r="CW309">
        <f t="shared" si="167"/>
        <v>0</v>
      </c>
      <c r="CX309">
        <f t="shared" si="168"/>
        <v>0</v>
      </c>
      <c r="CY309">
        <f t="shared" si="169"/>
        <v>0</v>
      </c>
      <c r="CZ309">
        <f t="shared" si="170"/>
        <v>0</v>
      </c>
      <c r="DC309" t="s">
        <v>3</v>
      </c>
      <c r="DD309" t="s">
        <v>3</v>
      </c>
      <c r="DE309" t="s">
        <v>3</v>
      </c>
      <c r="DF309" t="s">
        <v>3</v>
      </c>
      <c r="DG309" t="s">
        <v>3</v>
      </c>
      <c r="DH309" t="s">
        <v>3</v>
      </c>
      <c r="DI309" t="s">
        <v>3</v>
      </c>
      <c r="DJ309" t="s">
        <v>3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1003</v>
      </c>
      <c r="DV309" t="s">
        <v>238</v>
      </c>
      <c r="DW309" t="s">
        <v>238</v>
      </c>
      <c r="DX309">
        <v>1</v>
      </c>
      <c r="DZ309" t="s">
        <v>3</v>
      </c>
      <c r="EA309" t="s">
        <v>3</v>
      </c>
      <c r="EB309" t="s">
        <v>3</v>
      </c>
      <c r="EC309" t="s">
        <v>3</v>
      </c>
      <c r="EE309">
        <v>49994505</v>
      </c>
      <c r="EF309">
        <v>7</v>
      </c>
      <c r="EG309" t="s">
        <v>84</v>
      </c>
      <c r="EH309">
        <v>109</v>
      </c>
      <c r="EI309" t="s">
        <v>85</v>
      </c>
      <c r="EJ309">
        <v>1</v>
      </c>
      <c r="EK309">
        <v>400002</v>
      </c>
      <c r="EL309" t="s">
        <v>85</v>
      </c>
      <c r="EM309" t="s">
        <v>39</v>
      </c>
      <c r="EO309" t="s">
        <v>3</v>
      </c>
      <c r="EQ309">
        <v>1703936</v>
      </c>
      <c r="ER309">
        <v>7.92</v>
      </c>
      <c r="ES309">
        <v>76.5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5</v>
      </c>
      <c r="FC309">
        <v>0</v>
      </c>
      <c r="FD309">
        <v>18</v>
      </c>
      <c r="FF309">
        <v>75</v>
      </c>
      <c r="FQ309">
        <v>0</v>
      </c>
      <c r="FR309">
        <v>0</v>
      </c>
      <c r="FS309">
        <v>0</v>
      </c>
      <c r="FX309">
        <v>78</v>
      </c>
      <c r="FY309">
        <v>57</v>
      </c>
      <c r="GA309" t="s">
        <v>239</v>
      </c>
      <c r="GD309">
        <v>0</v>
      </c>
      <c r="GF309">
        <v>1627969426</v>
      </c>
      <c r="GG309">
        <v>2</v>
      </c>
      <c r="GH309">
        <v>3</v>
      </c>
      <c r="GI309">
        <v>5</v>
      </c>
      <c r="GJ309">
        <v>0</v>
      </c>
      <c r="GK309">
        <f>ROUND(R309*(S12)/100,0)</f>
        <v>0</v>
      </c>
      <c r="GL309">
        <f>ROUND(IF(AND(BH309=3,BI309=3,FS309&lt;&gt;0),P309,0),0)</f>
        <v>0</v>
      </c>
      <c r="GM309">
        <f>ROUND(O309+X309+Y309+GK309,0)+GX309</f>
        <v>1530</v>
      </c>
      <c r="GN309">
        <f t="shared" si="171"/>
        <v>1530</v>
      </c>
      <c r="GO309">
        <f t="shared" si="172"/>
        <v>0</v>
      </c>
      <c r="GP309">
        <f t="shared" si="173"/>
        <v>0</v>
      </c>
      <c r="GR309">
        <v>1</v>
      </c>
      <c r="GS309">
        <v>1</v>
      </c>
      <c r="GT309">
        <v>0</v>
      </c>
      <c r="GU309" t="s">
        <v>3</v>
      </c>
      <c r="GV309">
        <f t="shared" si="174"/>
        <v>0</v>
      </c>
      <c r="GW309">
        <v>1</v>
      </c>
      <c r="GX309">
        <f>ROUND(HC309*I309,0)</f>
        <v>0</v>
      </c>
      <c r="HA309">
        <v>0</v>
      </c>
      <c r="HB309">
        <v>0</v>
      </c>
      <c r="HC309">
        <f t="shared" si="175"/>
        <v>0</v>
      </c>
      <c r="HE309" t="s">
        <v>89</v>
      </c>
      <c r="HF309" t="s">
        <v>90</v>
      </c>
      <c r="HG309">
        <f>ROUND(AC309*I309,0)</f>
        <v>1530</v>
      </c>
      <c r="HM309" t="s">
        <v>3</v>
      </c>
      <c r="HN309" t="s">
        <v>86</v>
      </c>
      <c r="HO309" t="s">
        <v>87</v>
      </c>
      <c r="HP309" t="s">
        <v>85</v>
      </c>
      <c r="HQ309" t="s">
        <v>85</v>
      </c>
      <c r="HS309">
        <v>0</v>
      </c>
      <c r="IK309">
        <v>0</v>
      </c>
    </row>
    <row r="311" spans="1:255" x14ac:dyDescent="0.2">
      <c r="A311" s="2">
        <v>51</v>
      </c>
      <c r="B311" s="2">
        <f>B276</f>
        <v>1</v>
      </c>
      <c r="C311" s="2">
        <f>A276</f>
        <v>5</v>
      </c>
      <c r="D311" s="2">
        <f>ROW(A276)</f>
        <v>276</v>
      </c>
      <c r="E311" s="2"/>
      <c r="F311" s="2" t="str">
        <f>IF(F276&lt;&gt;"",F276,"")</f>
        <v>Новый подраздел</v>
      </c>
      <c r="G311" s="2" t="str">
        <f>IF(G276&lt;&gt;"",G276,"")</f>
        <v>Монтажные работы</v>
      </c>
      <c r="H311" s="2">
        <v>0</v>
      </c>
      <c r="I311" s="2"/>
      <c r="J311" s="2"/>
      <c r="K311" s="2"/>
      <c r="L311" s="2"/>
      <c r="M311" s="2"/>
      <c r="N311" s="2"/>
      <c r="O311" s="2">
        <f t="shared" ref="O311:T311" si="178">ROUND(AB311,0)</f>
        <v>106533</v>
      </c>
      <c r="P311" s="2">
        <f t="shared" si="178"/>
        <v>106161</v>
      </c>
      <c r="Q311" s="2">
        <f t="shared" si="178"/>
        <v>171</v>
      </c>
      <c r="R311" s="2">
        <f t="shared" si="178"/>
        <v>13</v>
      </c>
      <c r="S311" s="2">
        <f t="shared" si="178"/>
        <v>200</v>
      </c>
      <c r="T311" s="2">
        <f t="shared" si="178"/>
        <v>0</v>
      </c>
      <c r="U311" s="2">
        <f>AH311</f>
        <v>18.648000000000003</v>
      </c>
      <c r="V311" s="2">
        <f>AI311</f>
        <v>1.044</v>
      </c>
      <c r="W311" s="2">
        <f>ROUND(AJ311,0)</f>
        <v>0</v>
      </c>
      <c r="X311" s="2">
        <f>ROUND(AK311,0)</f>
        <v>199</v>
      </c>
      <c r="Y311" s="2">
        <f>ROUND(AL311,0)</f>
        <v>103</v>
      </c>
      <c r="Z311" s="2"/>
      <c r="AA311" s="2"/>
      <c r="AB311" s="2">
        <f>ROUND(SUMIF(AA280:AA309,"=64876332",O280:O309),0)</f>
        <v>106533</v>
      </c>
      <c r="AC311" s="2">
        <f>ROUND(SUMIF(AA280:AA309,"=64876332",P280:P309),0)</f>
        <v>106161</v>
      </c>
      <c r="AD311" s="2">
        <f>ROUND(SUMIF(AA280:AA309,"=64876332",Q280:Q309),0)</f>
        <v>171</v>
      </c>
      <c r="AE311" s="2">
        <f>ROUND(SUMIF(AA280:AA309,"=64876332",R280:R309),0)</f>
        <v>13</v>
      </c>
      <c r="AF311" s="2">
        <f>ROUND(SUMIF(AA280:AA309,"=64876332",S280:S309),0)</f>
        <v>200</v>
      </c>
      <c r="AG311" s="2">
        <f>ROUND(SUMIF(AA280:AA309,"=64876332",T280:T309),0)</f>
        <v>0</v>
      </c>
      <c r="AH311" s="2">
        <f>SUMIF(AA280:AA309,"=64876332",U280:U309)</f>
        <v>18.648000000000003</v>
      </c>
      <c r="AI311" s="2">
        <f>SUMIF(AA280:AA309,"=64876332",V280:V309)</f>
        <v>1.044</v>
      </c>
      <c r="AJ311" s="2">
        <f>ROUND(SUMIF(AA280:AA309,"=64876332",W280:W309),0)</f>
        <v>0</v>
      </c>
      <c r="AK311" s="2">
        <f>ROUND(SUMIF(AA280:AA309,"=64876332",X280:X309),0)</f>
        <v>199</v>
      </c>
      <c r="AL311" s="2">
        <f>ROUND(SUMIF(AA280:AA309,"=64876332",Y280:Y309),0)</f>
        <v>103</v>
      </c>
      <c r="AM311" s="2"/>
      <c r="AN311" s="2"/>
      <c r="AO311" s="2">
        <f t="shared" ref="AO311:BD311" si="179">ROUND(BX311,0)</f>
        <v>0</v>
      </c>
      <c r="AP311" s="2">
        <f t="shared" si="179"/>
        <v>0</v>
      </c>
      <c r="AQ311" s="2">
        <f t="shared" si="179"/>
        <v>0</v>
      </c>
      <c r="AR311" s="2">
        <f t="shared" si="179"/>
        <v>106834</v>
      </c>
      <c r="AS311" s="2">
        <f t="shared" si="179"/>
        <v>4740</v>
      </c>
      <c r="AT311" s="2">
        <f t="shared" si="179"/>
        <v>102094</v>
      </c>
      <c r="AU311" s="2">
        <f t="shared" si="179"/>
        <v>0</v>
      </c>
      <c r="AV311" s="2">
        <f t="shared" si="179"/>
        <v>106161</v>
      </c>
      <c r="AW311" s="2">
        <f t="shared" si="179"/>
        <v>106161</v>
      </c>
      <c r="AX311" s="2">
        <f t="shared" si="179"/>
        <v>0</v>
      </c>
      <c r="AY311" s="2">
        <f t="shared" si="179"/>
        <v>106161</v>
      </c>
      <c r="AZ311" s="2">
        <f t="shared" si="179"/>
        <v>0</v>
      </c>
      <c r="BA311" s="2">
        <f t="shared" si="179"/>
        <v>0</v>
      </c>
      <c r="BB311" s="2">
        <f t="shared" si="179"/>
        <v>0</v>
      </c>
      <c r="BC311" s="2">
        <f t="shared" si="179"/>
        <v>0</v>
      </c>
      <c r="BD311" s="2">
        <f t="shared" si="179"/>
        <v>0</v>
      </c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>
        <f>ROUND(SUMIF(AA280:AA309,"=64876332",FQ280:FQ309),0)</f>
        <v>0</v>
      </c>
      <c r="BY311" s="2">
        <f>ROUND(SUMIF(AA280:AA309,"=64876332",FR280:FR309),0)</f>
        <v>0</v>
      </c>
      <c r="BZ311" s="2">
        <f>ROUND(SUMIF(AA280:AA309,"=64876332",GL280:GL309),0)</f>
        <v>0</v>
      </c>
      <c r="CA311" s="2">
        <f>ROUND(SUMIF(AA280:AA309,"=64876332",GM280:GM309),0)</f>
        <v>106834</v>
      </c>
      <c r="CB311" s="2">
        <f>ROUND(SUMIF(AA280:AA309,"=64876332",GN280:GN309),0)</f>
        <v>4740</v>
      </c>
      <c r="CC311" s="2">
        <f>ROUND(SUMIF(AA280:AA309,"=64876332",GO280:GO309),0)</f>
        <v>102094</v>
      </c>
      <c r="CD311" s="2">
        <f>ROUND(SUMIF(AA280:AA309,"=64876332",GP280:GP309),0)</f>
        <v>0</v>
      </c>
      <c r="CE311" s="2">
        <f>AC311-BX311</f>
        <v>106161</v>
      </c>
      <c r="CF311" s="2">
        <f>AC311-BY311</f>
        <v>106161</v>
      </c>
      <c r="CG311" s="2">
        <f>BX311-BZ311</f>
        <v>0</v>
      </c>
      <c r="CH311" s="2">
        <f>AC311-BX311-BY311+BZ311</f>
        <v>106161</v>
      </c>
      <c r="CI311" s="2">
        <f>BY311-BZ311</f>
        <v>0</v>
      </c>
      <c r="CJ311" s="2">
        <f>ROUND(SUMIF(AA280:AA309,"=64876332",GX280:GX309),0)</f>
        <v>0</v>
      </c>
      <c r="CK311" s="2">
        <f>ROUND(SUMIF(AA280:AA309,"=64876332",GY280:GY309),0)</f>
        <v>0</v>
      </c>
      <c r="CL311" s="2">
        <f>ROUND(SUMIF(AA280:AA309,"=64876332",GZ280:GZ309),0)</f>
        <v>0</v>
      </c>
      <c r="CM311" s="2">
        <f>ROUND(SUMIF(AA280:AA309,"=64876332",HD280:HD309),0)</f>
        <v>0</v>
      </c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3">
        <f t="shared" ref="DG311:DL311" si="180">ROUND(DT311,0)</f>
        <v>120776</v>
      </c>
      <c r="DH311" s="3">
        <f t="shared" si="180"/>
        <v>108523</v>
      </c>
      <c r="DI311" s="3">
        <f t="shared" si="180"/>
        <v>2050</v>
      </c>
      <c r="DJ311" s="3">
        <f t="shared" si="180"/>
        <v>649</v>
      </c>
      <c r="DK311" s="3">
        <f t="shared" si="180"/>
        <v>10203</v>
      </c>
      <c r="DL311" s="3">
        <f t="shared" si="180"/>
        <v>0</v>
      </c>
      <c r="DM311" s="3">
        <f>DZ311</f>
        <v>18.648000000000003</v>
      </c>
      <c r="DN311" s="3">
        <f>EA311</f>
        <v>1.044</v>
      </c>
      <c r="DO311" s="3">
        <f>ROUND(EB311,0)</f>
        <v>0</v>
      </c>
      <c r="DP311" s="3">
        <f>ROUND(EC311,0)</f>
        <v>10107</v>
      </c>
      <c r="DQ311" s="3">
        <f>ROUND(ED311,0)</f>
        <v>5235</v>
      </c>
      <c r="DR311" s="3"/>
      <c r="DS311" s="3"/>
      <c r="DT311" s="3">
        <f>ROUND(SUMIF(AA280:AA309,"=64876330",O280:O309),0)</f>
        <v>120776</v>
      </c>
      <c r="DU311" s="3">
        <f>ROUND(SUMIF(AA280:AA309,"=64876330",P280:P309),0)</f>
        <v>108523</v>
      </c>
      <c r="DV311" s="3">
        <f>ROUND(SUMIF(AA280:AA309,"=64876330",Q280:Q309),0)</f>
        <v>2050</v>
      </c>
      <c r="DW311" s="3">
        <f>ROUND(SUMIF(AA280:AA309,"=64876330",R280:R309),0)</f>
        <v>649</v>
      </c>
      <c r="DX311" s="3">
        <f>ROUND(SUMIF(AA280:AA309,"=64876330",S280:S309),0)</f>
        <v>10203</v>
      </c>
      <c r="DY311" s="3">
        <f>ROUND(SUMIF(AA280:AA309,"=64876330",T280:T309),0)</f>
        <v>0</v>
      </c>
      <c r="DZ311" s="3">
        <f>SUMIF(AA280:AA309,"=64876330",U280:U309)</f>
        <v>18.648000000000003</v>
      </c>
      <c r="EA311" s="3">
        <f>SUMIF(AA280:AA309,"=64876330",V280:V309)</f>
        <v>1.044</v>
      </c>
      <c r="EB311" s="3">
        <f>ROUND(SUMIF(AA280:AA309,"=64876330",W280:W309),0)</f>
        <v>0</v>
      </c>
      <c r="EC311" s="3">
        <f>ROUND(SUMIF(AA280:AA309,"=64876330",X280:X309),0)</f>
        <v>10107</v>
      </c>
      <c r="ED311" s="3">
        <f>ROUND(SUMIF(AA280:AA309,"=64876330",Y280:Y309),0)</f>
        <v>5235</v>
      </c>
      <c r="EE311" s="3"/>
      <c r="EF311" s="3"/>
      <c r="EG311" s="3">
        <f t="shared" ref="EG311:EV311" si="181">ROUND(FP311,0)</f>
        <v>0</v>
      </c>
      <c r="EH311" s="3">
        <f t="shared" si="181"/>
        <v>0</v>
      </c>
      <c r="EI311" s="3">
        <f t="shared" si="181"/>
        <v>0</v>
      </c>
      <c r="EJ311" s="3">
        <f t="shared" si="181"/>
        <v>137156</v>
      </c>
      <c r="EK311" s="3">
        <f t="shared" si="181"/>
        <v>4835</v>
      </c>
      <c r="EL311" s="3">
        <f t="shared" si="181"/>
        <v>132321</v>
      </c>
      <c r="EM311" s="3">
        <f t="shared" si="181"/>
        <v>0</v>
      </c>
      <c r="EN311" s="3">
        <f t="shared" si="181"/>
        <v>108523</v>
      </c>
      <c r="EO311" s="3">
        <f t="shared" si="181"/>
        <v>108523</v>
      </c>
      <c r="EP311" s="3">
        <f t="shared" si="181"/>
        <v>0</v>
      </c>
      <c r="EQ311" s="3">
        <f t="shared" si="181"/>
        <v>108523</v>
      </c>
      <c r="ER311" s="3">
        <f t="shared" si="181"/>
        <v>0</v>
      </c>
      <c r="ES311" s="3">
        <f t="shared" si="181"/>
        <v>0</v>
      </c>
      <c r="ET311" s="3">
        <f t="shared" si="181"/>
        <v>0</v>
      </c>
      <c r="EU311" s="3">
        <f t="shared" si="181"/>
        <v>0</v>
      </c>
      <c r="EV311" s="3">
        <f t="shared" si="181"/>
        <v>0</v>
      </c>
      <c r="EW311" s="3"/>
      <c r="EX311" s="3"/>
      <c r="EY311" s="3"/>
      <c r="EZ311" s="3"/>
      <c r="FA311" s="3"/>
      <c r="FB311" s="3"/>
      <c r="FC311" s="3"/>
      <c r="FD311" s="3"/>
      <c r="FE311" s="3"/>
      <c r="FF311" s="3"/>
      <c r="FG311" s="3"/>
      <c r="FH311" s="3"/>
      <c r="FI311" s="3"/>
      <c r="FJ311" s="3"/>
      <c r="FK311" s="3"/>
      <c r="FL311" s="3"/>
      <c r="FM311" s="3"/>
      <c r="FN311" s="3"/>
      <c r="FO311" s="3"/>
      <c r="FP311" s="3">
        <f>ROUND(SUMIF(AA280:AA309,"=64876330",FQ280:FQ309),0)</f>
        <v>0</v>
      </c>
      <c r="FQ311" s="3">
        <f>ROUND(SUMIF(AA280:AA309,"=64876330",FR280:FR309),0)</f>
        <v>0</v>
      </c>
      <c r="FR311" s="3">
        <f>ROUND(SUMIF(AA280:AA309,"=64876330",GL280:GL309),0)</f>
        <v>0</v>
      </c>
      <c r="FS311" s="3">
        <f>ROUND(SUMIF(AA280:AA309,"=64876330",GM280:GM309),0)</f>
        <v>137156</v>
      </c>
      <c r="FT311" s="3">
        <f>ROUND(SUMIF(AA280:AA309,"=64876330",GN280:GN309),0)</f>
        <v>4835</v>
      </c>
      <c r="FU311" s="3">
        <f>ROUND(SUMIF(AA280:AA309,"=64876330",GO280:GO309),0)</f>
        <v>132321</v>
      </c>
      <c r="FV311" s="3">
        <f>ROUND(SUMIF(AA280:AA309,"=64876330",GP280:GP309),0)</f>
        <v>0</v>
      </c>
      <c r="FW311" s="3">
        <f>DU311-FP311</f>
        <v>108523</v>
      </c>
      <c r="FX311" s="3">
        <f>DU311-FQ311</f>
        <v>108523</v>
      </c>
      <c r="FY311" s="3">
        <f>FP311-FR311</f>
        <v>0</v>
      </c>
      <c r="FZ311" s="3">
        <f>DU311-FP311-FQ311+FR311</f>
        <v>108523</v>
      </c>
      <c r="GA311" s="3">
        <f>FQ311-FR311</f>
        <v>0</v>
      </c>
      <c r="GB311" s="3">
        <f>ROUND(SUMIF(AA280:AA309,"=64876330",GX280:GX309),0)</f>
        <v>0</v>
      </c>
      <c r="GC311" s="3">
        <f>ROUND(SUMIF(AA280:AA309,"=64876330",GY280:GY309),0)</f>
        <v>0</v>
      </c>
      <c r="GD311" s="3">
        <f>ROUND(SUMIF(AA280:AA309,"=64876330",GZ280:GZ309),0)</f>
        <v>0</v>
      </c>
      <c r="GE311" s="3">
        <f>ROUND(SUMIF(AA280:AA309,"=64876330",HD280:HD309),0)</f>
        <v>0</v>
      </c>
      <c r="GF311" s="3"/>
      <c r="GG311" s="3"/>
      <c r="GH311" s="3"/>
      <c r="GI311" s="3"/>
      <c r="GJ311" s="3"/>
      <c r="GK311" s="3"/>
      <c r="GL311" s="3"/>
      <c r="GM311" s="3"/>
      <c r="GN311" s="3"/>
      <c r="GO311" s="3"/>
      <c r="GP311" s="3"/>
      <c r="GQ311" s="3"/>
      <c r="GR311" s="3"/>
      <c r="GS311" s="3"/>
      <c r="GT311" s="3"/>
      <c r="GU311" s="3"/>
      <c r="GV311" s="3"/>
      <c r="GW311" s="3"/>
      <c r="GX311" s="3">
        <v>0</v>
      </c>
    </row>
    <row r="313" spans="1:255" x14ac:dyDescent="0.2">
      <c r="A313" s="4">
        <v>50</v>
      </c>
      <c r="B313" s="4">
        <v>0</v>
      </c>
      <c r="C313" s="4">
        <v>0</v>
      </c>
      <c r="D313" s="4">
        <v>1</v>
      </c>
      <c r="E313" s="4">
        <v>201</v>
      </c>
      <c r="F313" s="4">
        <f>ROUND(Source!O311,O313)</f>
        <v>106533</v>
      </c>
      <c r="G313" s="4" t="s">
        <v>19</v>
      </c>
      <c r="H313" s="4" t="s">
        <v>20</v>
      </c>
      <c r="I313" s="4"/>
      <c r="J313" s="4"/>
      <c r="K313" s="4">
        <v>201</v>
      </c>
      <c r="L313" s="4">
        <v>1</v>
      </c>
      <c r="M313" s="4">
        <v>3</v>
      </c>
      <c r="N313" s="4" t="s">
        <v>3</v>
      </c>
      <c r="O313" s="4">
        <v>0</v>
      </c>
      <c r="P313" s="4">
        <f>ROUND(Source!DG311,O313)</f>
        <v>120776</v>
      </c>
      <c r="Q313" s="4"/>
      <c r="R313" s="4"/>
      <c r="S313" s="4"/>
      <c r="T313" s="4"/>
      <c r="U313" s="4"/>
      <c r="V313" s="4"/>
      <c r="W313" s="4">
        <v>106533.07</v>
      </c>
      <c r="X313" s="4">
        <v>1</v>
      </c>
      <c r="Y313" s="4">
        <v>106533.07</v>
      </c>
      <c r="Z313" s="4">
        <v>120776</v>
      </c>
      <c r="AA313" s="4">
        <v>1</v>
      </c>
      <c r="AB313" s="4">
        <v>120776</v>
      </c>
    </row>
    <row r="314" spans="1:255" x14ac:dyDescent="0.2">
      <c r="A314" s="4">
        <v>50</v>
      </c>
      <c r="B314" s="4">
        <v>0</v>
      </c>
      <c r="C314" s="4">
        <v>0</v>
      </c>
      <c r="D314" s="4">
        <v>1</v>
      </c>
      <c r="E314" s="4">
        <v>202</v>
      </c>
      <c r="F314" s="4">
        <f>ROUND(Source!P311,O314)</f>
        <v>106161</v>
      </c>
      <c r="G314" s="4" t="s">
        <v>21</v>
      </c>
      <c r="H314" s="4" t="s">
        <v>22</v>
      </c>
      <c r="I314" s="4"/>
      <c r="J314" s="4"/>
      <c r="K314" s="4">
        <v>202</v>
      </c>
      <c r="L314" s="4">
        <v>2</v>
      </c>
      <c r="M314" s="4">
        <v>3</v>
      </c>
      <c r="N314" s="4" t="s">
        <v>3</v>
      </c>
      <c r="O314" s="4">
        <v>0</v>
      </c>
      <c r="P314" s="4">
        <f>ROUND(Source!DH311,O314)</f>
        <v>108523</v>
      </c>
      <c r="Q314" s="4"/>
      <c r="R314" s="4"/>
      <c r="S314" s="4"/>
      <c r="T314" s="4"/>
      <c r="U314" s="4"/>
      <c r="V314" s="4"/>
      <c r="W314" s="4">
        <v>106161.33</v>
      </c>
      <c r="X314" s="4">
        <v>1</v>
      </c>
      <c r="Y314" s="4">
        <v>106161.33</v>
      </c>
      <c r="Z314" s="4">
        <v>108523</v>
      </c>
      <c r="AA314" s="4">
        <v>1</v>
      </c>
      <c r="AB314" s="4">
        <v>108523</v>
      </c>
    </row>
    <row r="315" spans="1:255" x14ac:dyDescent="0.2">
      <c r="A315" s="4">
        <v>50</v>
      </c>
      <c r="B315" s="4">
        <v>0</v>
      </c>
      <c r="C315" s="4">
        <v>0</v>
      </c>
      <c r="D315" s="4">
        <v>1</v>
      </c>
      <c r="E315" s="4">
        <v>222</v>
      </c>
      <c r="F315" s="4">
        <f>ROUND(Source!AO311,O315)</f>
        <v>0</v>
      </c>
      <c r="G315" s="4" t="s">
        <v>23</v>
      </c>
      <c r="H315" s="4" t="s">
        <v>24</v>
      </c>
      <c r="I315" s="4"/>
      <c r="J315" s="4"/>
      <c r="K315" s="4">
        <v>222</v>
      </c>
      <c r="L315" s="4">
        <v>3</v>
      </c>
      <c r="M315" s="4">
        <v>3</v>
      </c>
      <c r="N315" s="4" t="s">
        <v>3</v>
      </c>
      <c r="O315" s="4">
        <v>0</v>
      </c>
      <c r="P315" s="4">
        <f>ROUND(Source!EG311,O315)</f>
        <v>0</v>
      </c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>
        <v>0</v>
      </c>
      <c r="AA315" s="4">
        <v>1</v>
      </c>
      <c r="AB315" s="4">
        <v>0</v>
      </c>
    </row>
    <row r="316" spans="1:255" x14ac:dyDescent="0.2">
      <c r="A316" s="4">
        <v>50</v>
      </c>
      <c r="B316" s="4">
        <v>0</v>
      </c>
      <c r="C316" s="4">
        <v>0</v>
      </c>
      <c r="D316" s="4">
        <v>1</v>
      </c>
      <c r="E316" s="4">
        <v>225</v>
      </c>
      <c r="F316" s="4">
        <f>ROUND(Source!AV311,O316)</f>
        <v>106161</v>
      </c>
      <c r="G316" s="4" t="s">
        <v>25</v>
      </c>
      <c r="H316" s="4" t="s">
        <v>26</v>
      </c>
      <c r="I316" s="4"/>
      <c r="J316" s="4"/>
      <c r="K316" s="4">
        <v>225</v>
      </c>
      <c r="L316" s="4">
        <v>4</v>
      </c>
      <c r="M316" s="4">
        <v>3</v>
      </c>
      <c r="N316" s="4" t="s">
        <v>3</v>
      </c>
      <c r="O316" s="4">
        <v>0</v>
      </c>
      <c r="P316" s="4">
        <f>ROUND(Source!EN311,O316)</f>
        <v>108523</v>
      </c>
      <c r="Q316" s="4"/>
      <c r="R316" s="4"/>
      <c r="S316" s="4"/>
      <c r="T316" s="4"/>
      <c r="U316" s="4"/>
      <c r="V316" s="4"/>
      <c r="W316" s="4">
        <v>106161.33</v>
      </c>
      <c r="X316" s="4">
        <v>1</v>
      </c>
      <c r="Y316" s="4">
        <v>106161.33</v>
      </c>
      <c r="Z316" s="4">
        <v>108523</v>
      </c>
      <c r="AA316" s="4">
        <v>1</v>
      </c>
      <c r="AB316" s="4">
        <v>108523</v>
      </c>
    </row>
    <row r="317" spans="1:255" x14ac:dyDescent="0.2">
      <c r="A317" s="4">
        <v>50</v>
      </c>
      <c r="B317" s="4">
        <v>0</v>
      </c>
      <c r="C317" s="4">
        <v>0</v>
      </c>
      <c r="D317" s="4">
        <v>1</v>
      </c>
      <c r="E317" s="4">
        <v>226</v>
      </c>
      <c r="F317" s="4">
        <f>ROUND(Source!AW311,O317)</f>
        <v>106161</v>
      </c>
      <c r="G317" s="4" t="s">
        <v>27</v>
      </c>
      <c r="H317" s="4" t="s">
        <v>28</v>
      </c>
      <c r="I317" s="4"/>
      <c r="J317" s="4"/>
      <c r="K317" s="4">
        <v>226</v>
      </c>
      <c r="L317" s="4">
        <v>5</v>
      </c>
      <c r="M317" s="4">
        <v>3</v>
      </c>
      <c r="N317" s="4" t="s">
        <v>3</v>
      </c>
      <c r="O317" s="4">
        <v>0</v>
      </c>
      <c r="P317" s="4">
        <f>ROUND(Source!EO311,O317)</f>
        <v>108523</v>
      </c>
      <c r="Q317" s="4"/>
      <c r="R317" s="4"/>
      <c r="S317" s="4"/>
      <c r="T317" s="4"/>
      <c r="U317" s="4"/>
      <c r="V317" s="4"/>
      <c r="W317" s="4">
        <v>106161.33</v>
      </c>
      <c r="X317" s="4">
        <v>1</v>
      </c>
      <c r="Y317" s="4">
        <v>106161.33</v>
      </c>
      <c r="Z317" s="4">
        <v>108523</v>
      </c>
      <c r="AA317" s="4">
        <v>1</v>
      </c>
      <c r="AB317" s="4">
        <v>108523</v>
      </c>
    </row>
    <row r="318" spans="1:255" x14ac:dyDescent="0.2">
      <c r="A318" s="4">
        <v>50</v>
      </c>
      <c r="B318" s="4">
        <v>0</v>
      </c>
      <c r="C318" s="4">
        <v>0</v>
      </c>
      <c r="D318" s="4">
        <v>1</v>
      </c>
      <c r="E318" s="4">
        <v>227</v>
      </c>
      <c r="F318" s="4">
        <f>ROUND(Source!AX311,O318)</f>
        <v>0</v>
      </c>
      <c r="G318" s="4" t="s">
        <v>29</v>
      </c>
      <c r="H318" s="4" t="s">
        <v>30</v>
      </c>
      <c r="I318" s="4"/>
      <c r="J318" s="4"/>
      <c r="K318" s="4">
        <v>227</v>
      </c>
      <c r="L318" s="4">
        <v>6</v>
      </c>
      <c r="M318" s="4">
        <v>3</v>
      </c>
      <c r="N318" s="4" t="s">
        <v>3</v>
      </c>
      <c r="O318" s="4">
        <v>0</v>
      </c>
      <c r="P318" s="4">
        <f>ROUND(Source!EP311,O318)</f>
        <v>0</v>
      </c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>
        <v>0</v>
      </c>
      <c r="AA318" s="4">
        <v>1</v>
      </c>
      <c r="AB318" s="4">
        <v>0</v>
      </c>
    </row>
    <row r="319" spans="1:255" x14ac:dyDescent="0.2">
      <c r="A319" s="4">
        <v>50</v>
      </c>
      <c r="B319" s="4">
        <v>0</v>
      </c>
      <c r="C319" s="4">
        <v>0</v>
      </c>
      <c r="D319" s="4">
        <v>1</v>
      </c>
      <c r="E319" s="4">
        <v>228</v>
      </c>
      <c r="F319" s="4">
        <f>ROUND(Source!AY311,O319)</f>
        <v>106161</v>
      </c>
      <c r="G319" s="4" t="s">
        <v>31</v>
      </c>
      <c r="H319" s="4" t="s">
        <v>32</v>
      </c>
      <c r="I319" s="4"/>
      <c r="J319" s="4"/>
      <c r="K319" s="4">
        <v>228</v>
      </c>
      <c r="L319" s="4">
        <v>7</v>
      </c>
      <c r="M319" s="4">
        <v>3</v>
      </c>
      <c r="N319" s="4" t="s">
        <v>3</v>
      </c>
      <c r="O319" s="4">
        <v>0</v>
      </c>
      <c r="P319" s="4">
        <f>ROUND(Source!EQ311,O319)</f>
        <v>108523</v>
      </c>
      <c r="Q319" s="4"/>
      <c r="R319" s="4"/>
      <c r="S319" s="4"/>
      <c r="T319" s="4"/>
      <c r="U319" s="4"/>
      <c r="V319" s="4"/>
      <c r="W319" s="4">
        <v>106161.33</v>
      </c>
      <c r="X319" s="4">
        <v>1</v>
      </c>
      <c r="Y319" s="4">
        <v>106161.33</v>
      </c>
      <c r="Z319" s="4">
        <v>108523</v>
      </c>
      <c r="AA319" s="4">
        <v>1</v>
      </c>
      <c r="AB319" s="4">
        <v>108523</v>
      </c>
    </row>
    <row r="320" spans="1:255" x14ac:dyDescent="0.2">
      <c r="A320" s="4">
        <v>50</v>
      </c>
      <c r="B320" s="4">
        <v>0</v>
      </c>
      <c r="C320" s="4">
        <v>0</v>
      </c>
      <c r="D320" s="4">
        <v>1</v>
      </c>
      <c r="E320" s="4">
        <v>216</v>
      </c>
      <c r="F320" s="4">
        <f>ROUND(Source!AP311,O320)</f>
        <v>0</v>
      </c>
      <c r="G320" s="4" t="s">
        <v>33</v>
      </c>
      <c r="H320" s="4" t="s">
        <v>34</v>
      </c>
      <c r="I320" s="4"/>
      <c r="J320" s="4"/>
      <c r="K320" s="4">
        <v>216</v>
      </c>
      <c r="L320" s="4">
        <v>8</v>
      </c>
      <c r="M320" s="4">
        <v>3</v>
      </c>
      <c r="N320" s="4" t="s">
        <v>3</v>
      </c>
      <c r="O320" s="4">
        <v>0</v>
      </c>
      <c r="P320" s="4">
        <f>ROUND(Source!EH311,O320)</f>
        <v>0</v>
      </c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>
        <v>0</v>
      </c>
      <c r="AA320" s="4">
        <v>1</v>
      </c>
      <c r="AB320" s="4">
        <v>0</v>
      </c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223</v>
      </c>
      <c r="F321" s="4">
        <f>ROUND(Source!AQ311,O321)</f>
        <v>0</v>
      </c>
      <c r="G321" s="4" t="s">
        <v>35</v>
      </c>
      <c r="H321" s="4" t="s">
        <v>36</v>
      </c>
      <c r="I321" s="4"/>
      <c r="J321" s="4"/>
      <c r="K321" s="4">
        <v>223</v>
      </c>
      <c r="L321" s="4">
        <v>9</v>
      </c>
      <c r="M321" s="4">
        <v>3</v>
      </c>
      <c r="N321" s="4" t="s">
        <v>3</v>
      </c>
      <c r="O321" s="4">
        <v>0</v>
      </c>
      <c r="P321" s="4">
        <f>ROUND(Source!EI311,O321)</f>
        <v>0</v>
      </c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>
        <v>0</v>
      </c>
      <c r="AA321" s="4">
        <v>1</v>
      </c>
      <c r="AB321" s="4">
        <v>0</v>
      </c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229</v>
      </c>
      <c r="F322" s="4">
        <f>ROUND(Source!AZ311,O322)</f>
        <v>0</v>
      </c>
      <c r="G322" s="4" t="s">
        <v>37</v>
      </c>
      <c r="H322" s="4" t="s">
        <v>38</v>
      </c>
      <c r="I322" s="4"/>
      <c r="J322" s="4"/>
      <c r="K322" s="4">
        <v>229</v>
      </c>
      <c r="L322" s="4">
        <v>10</v>
      </c>
      <c r="M322" s="4">
        <v>3</v>
      </c>
      <c r="N322" s="4" t="s">
        <v>3</v>
      </c>
      <c r="O322" s="4">
        <v>0</v>
      </c>
      <c r="P322" s="4">
        <f>ROUND(Source!ER311,O322)</f>
        <v>0</v>
      </c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>
        <v>0</v>
      </c>
      <c r="AA322" s="4">
        <v>1</v>
      </c>
      <c r="AB322" s="4">
        <v>0</v>
      </c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203</v>
      </c>
      <c r="F323" s="4">
        <f>ROUND(Source!Q311,O323)</f>
        <v>171</v>
      </c>
      <c r="G323" s="4" t="s">
        <v>39</v>
      </c>
      <c r="H323" s="4" t="s">
        <v>40</v>
      </c>
      <c r="I323" s="4"/>
      <c r="J323" s="4"/>
      <c r="K323" s="4">
        <v>203</v>
      </c>
      <c r="L323" s="4">
        <v>11</v>
      </c>
      <c r="M323" s="4">
        <v>3</v>
      </c>
      <c r="N323" s="4" t="s">
        <v>3</v>
      </c>
      <c r="O323" s="4">
        <v>0</v>
      </c>
      <c r="P323" s="4">
        <f>ROUND(Source!DI311,O323)</f>
        <v>2050</v>
      </c>
      <c r="Q323" s="4"/>
      <c r="R323" s="4"/>
      <c r="S323" s="4"/>
      <c r="T323" s="4"/>
      <c r="U323" s="4"/>
      <c r="V323" s="4"/>
      <c r="W323" s="4">
        <v>171.41</v>
      </c>
      <c r="X323" s="4">
        <v>1</v>
      </c>
      <c r="Y323" s="4">
        <v>171.41</v>
      </c>
      <c r="Z323" s="4">
        <v>2050</v>
      </c>
      <c r="AA323" s="4">
        <v>1</v>
      </c>
      <c r="AB323" s="4">
        <v>2050</v>
      </c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231</v>
      </c>
      <c r="F324" s="4">
        <f>ROUND(Source!BB311,O324)</f>
        <v>0</v>
      </c>
      <c r="G324" s="4" t="s">
        <v>41</v>
      </c>
      <c r="H324" s="4" t="s">
        <v>42</v>
      </c>
      <c r="I324" s="4"/>
      <c r="J324" s="4"/>
      <c r="K324" s="4">
        <v>231</v>
      </c>
      <c r="L324" s="4">
        <v>12</v>
      </c>
      <c r="M324" s="4">
        <v>3</v>
      </c>
      <c r="N324" s="4" t="s">
        <v>3</v>
      </c>
      <c r="O324" s="4">
        <v>0</v>
      </c>
      <c r="P324" s="4">
        <f>ROUND(Source!ET311,O324)</f>
        <v>0</v>
      </c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>
        <v>0</v>
      </c>
      <c r="AA324" s="4">
        <v>1</v>
      </c>
      <c r="AB324" s="4">
        <v>0</v>
      </c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204</v>
      </c>
      <c r="F325" s="4">
        <f>ROUND(Source!R311,O325)</f>
        <v>13</v>
      </c>
      <c r="G325" s="4" t="s">
        <v>43</v>
      </c>
      <c r="H325" s="4" t="s">
        <v>44</v>
      </c>
      <c r="I325" s="4"/>
      <c r="J325" s="4"/>
      <c r="K325" s="4">
        <v>204</v>
      </c>
      <c r="L325" s="4">
        <v>13</v>
      </c>
      <c r="M325" s="4">
        <v>3</v>
      </c>
      <c r="N325" s="4" t="s">
        <v>3</v>
      </c>
      <c r="O325" s="4">
        <v>0</v>
      </c>
      <c r="P325" s="4">
        <f>ROUND(Source!DJ311,O325)</f>
        <v>649</v>
      </c>
      <c r="Q325" s="4"/>
      <c r="R325" s="4"/>
      <c r="S325" s="4"/>
      <c r="T325" s="4"/>
      <c r="U325" s="4"/>
      <c r="V325" s="4"/>
      <c r="W325" s="4">
        <v>12.760000000000002</v>
      </c>
      <c r="X325" s="4">
        <v>1</v>
      </c>
      <c r="Y325" s="4">
        <v>12.760000000000002</v>
      </c>
      <c r="Z325" s="4">
        <v>649</v>
      </c>
      <c r="AA325" s="4">
        <v>1</v>
      </c>
      <c r="AB325" s="4">
        <v>649</v>
      </c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205</v>
      </c>
      <c r="F326" s="4">
        <f>ROUND(Source!S311,O326)</f>
        <v>200</v>
      </c>
      <c r="G326" s="4" t="s">
        <v>45</v>
      </c>
      <c r="H326" s="4" t="s">
        <v>46</v>
      </c>
      <c r="I326" s="4"/>
      <c r="J326" s="4"/>
      <c r="K326" s="4">
        <v>205</v>
      </c>
      <c r="L326" s="4">
        <v>14</v>
      </c>
      <c r="M326" s="4">
        <v>3</v>
      </c>
      <c r="N326" s="4" t="s">
        <v>3</v>
      </c>
      <c r="O326" s="4">
        <v>0</v>
      </c>
      <c r="P326" s="4">
        <f>ROUND(Source!DK311,O326)</f>
        <v>10203</v>
      </c>
      <c r="Q326" s="4"/>
      <c r="R326" s="4"/>
      <c r="S326" s="4"/>
      <c r="T326" s="4"/>
      <c r="U326" s="4"/>
      <c r="V326" s="4"/>
      <c r="W326" s="4">
        <v>200.33</v>
      </c>
      <c r="X326" s="4">
        <v>1</v>
      </c>
      <c r="Y326" s="4">
        <v>200.33</v>
      </c>
      <c r="Z326" s="4">
        <v>10203</v>
      </c>
      <c r="AA326" s="4">
        <v>1</v>
      </c>
      <c r="AB326" s="4">
        <v>10203</v>
      </c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232</v>
      </c>
      <c r="F327" s="4">
        <f>ROUND(Source!BC311,O327)</f>
        <v>0</v>
      </c>
      <c r="G327" s="4" t="s">
        <v>47</v>
      </c>
      <c r="H327" s="4" t="s">
        <v>48</v>
      </c>
      <c r="I327" s="4"/>
      <c r="J327" s="4"/>
      <c r="K327" s="4">
        <v>232</v>
      </c>
      <c r="L327" s="4">
        <v>15</v>
      </c>
      <c r="M327" s="4">
        <v>3</v>
      </c>
      <c r="N327" s="4" t="s">
        <v>3</v>
      </c>
      <c r="O327" s="4">
        <v>0</v>
      </c>
      <c r="P327" s="4">
        <f>ROUND(Source!EU311,O327)</f>
        <v>0</v>
      </c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>
        <v>0</v>
      </c>
      <c r="AA327" s="4">
        <v>1</v>
      </c>
      <c r="AB327" s="4">
        <v>0</v>
      </c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214</v>
      </c>
      <c r="F328" s="4">
        <f>ROUND(Source!AS311,O328)</f>
        <v>4740</v>
      </c>
      <c r="G328" s="4" t="s">
        <v>49</v>
      </c>
      <c r="H328" s="4" t="s">
        <v>50</v>
      </c>
      <c r="I328" s="4"/>
      <c r="J328" s="4"/>
      <c r="K328" s="4">
        <v>214</v>
      </c>
      <c r="L328" s="4">
        <v>16</v>
      </c>
      <c r="M328" s="4">
        <v>3</v>
      </c>
      <c r="N328" s="4" t="s">
        <v>3</v>
      </c>
      <c r="O328" s="4">
        <v>0</v>
      </c>
      <c r="P328" s="4">
        <f>ROUND(Source!EK311,O328)</f>
        <v>4835</v>
      </c>
      <c r="Q328" s="4"/>
      <c r="R328" s="4"/>
      <c r="S328" s="4"/>
      <c r="T328" s="4"/>
      <c r="U328" s="4"/>
      <c r="V328" s="4"/>
      <c r="W328" s="4">
        <v>4740</v>
      </c>
      <c r="X328" s="4">
        <v>1</v>
      </c>
      <c r="Y328" s="4">
        <v>4740</v>
      </c>
      <c r="Z328" s="4">
        <v>4835</v>
      </c>
      <c r="AA328" s="4">
        <v>1</v>
      </c>
      <c r="AB328" s="4">
        <v>4835</v>
      </c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215</v>
      </c>
      <c r="F329" s="4">
        <f>ROUND(Source!AT311,O329)</f>
        <v>102094</v>
      </c>
      <c r="G329" s="4" t="s">
        <v>51</v>
      </c>
      <c r="H329" s="4" t="s">
        <v>52</v>
      </c>
      <c r="I329" s="4"/>
      <c r="J329" s="4"/>
      <c r="K329" s="4">
        <v>215</v>
      </c>
      <c r="L329" s="4">
        <v>17</v>
      </c>
      <c r="M329" s="4">
        <v>3</v>
      </c>
      <c r="N329" s="4" t="s">
        <v>3</v>
      </c>
      <c r="O329" s="4">
        <v>0</v>
      </c>
      <c r="P329" s="4">
        <f>ROUND(Source!EL311,O329)</f>
        <v>132321</v>
      </c>
      <c r="Q329" s="4"/>
      <c r="R329" s="4"/>
      <c r="S329" s="4"/>
      <c r="T329" s="4"/>
      <c r="U329" s="4"/>
      <c r="V329" s="4"/>
      <c r="W329" s="4">
        <v>102094.39999999999</v>
      </c>
      <c r="X329" s="4">
        <v>1</v>
      </c>
      <c r="Y329" s="4">
        <v>102094.39999999999</v>
      </c>
      <c r="Z329" s="4">
        <v>132321</v>
      </c>
      <c r="AA329" s="4">
        <v>1</v>
      </c>
      <c r="AB329" s="4">
        <v>132321</v>
      </c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217</v>
      </c>
      <c r="F330" s="4">
        <f>ROUND(Source!AU311,O330)</f>
        <v>0</v>
      </c>
      <c r="G330" s="4" t="s">
        <v>53</v>
      </c>
      <c r="H330" s="4" t="s">
        <v>54</v>
      </c>
      <c r="I330" s="4"/>
      <c r="J330" s="4"/>
      <c r="K330" s="4">
        <v>217</v>
      </c>
      <c r="L330" s="4">
        <v>18</v>
      </c>
      <c r="M330" s="4">
        <v>3</v>
      </c>
      <c r="N330" s="4" t="s">
        <v>3</v>
      </c>
      <c r="O330" s="4">
        <v>0</v>
      </c>
      <c r="P330" s="4">
        <f>ROUND(Source!EM311,O330)</f>
        <v>0</v>
      </c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>
        <v>0</v>
      </c>
      <c r="AA330" s="4">
        <v>1</v>
      </c>
      <c r="AB330" s="4">
        <v>0</v>
      </c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230</v>
      </c>
      <c r="F331" s="4">
        <f>ROUND(Source!BA311,O331)</f>
        <v>0</v>
      </c>
      <c r="G331" s="4" t="s">
        <v>55</v>
      </c>
      <c r="H331" s="4" t="s">
        <v>56</v>
      </c>
      <c r="I331" s="4"/>
      <c r="J331" s="4"/>
      <c r="K331" s="4">
        <v>230</v>
      </c>
      <c r="L331" s="4">
        <v>19</v>
      </c>
      <c r="M331" s="4">
        <v>3</v>
      </c>
      <c r="N331" s="4" t="s">
        <v>3</v>
      </c>
      <c r="O331" s="4">
        <v>0</v>
      </c>
      <c r="P331" s="4">
        <f>ROUND(Source!ES311,O331)</f>
        <v>0</v>
      </c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>
        <v>0</v>
      </c>
      <c r="AA331" s="4">
        <v>1</v>
      </c>
      <c r="AB331" s="4">
        <v>0</v>
      </c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206</v>
      </c>
      <c r="F332" s="4">
        <f>ROUND(Source!T311,O332)</f>
        <v>0</v>
      </c>
      <c r="G332" s="4" t="s">
        <v>57</v>
      </c>
      <c r="H332" s="4" t="s">
        <v>58</v>
      </c>
      <c r="I332" s="4"/>
      <c r="J332" s="4"/>
      <c r="K332" s="4">
        <v>206</v>
      </c>
      <c r="L332" s="4">
        <v>20</v>
      </c>
      <c r="M332" s="4">
        <v>3</v>
      </c>
      <c r="N332" s="4" t="s">
        <v>3</v>
      </c>
      <c r="O332" s="4">
        <v>0</v>
      </c>
      <c r="P332" s="4">
        <f>ROUND(Source!DL311,O332)</f>
        <v>0</v>
      </c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>
        <v>0</v>
      </c>
      <c r="AA332" s="4">
        <v>1</v>
      </c>
      <c r="AB332" s="4">
        <v>0</v>
      </c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207</v>
      </c>
      <c r="F333" s="4">
        <f>ROUND(Source!U311,O333)</f>
        <v>18.648</v>
      </c>
      <c r="G333" s="4" t="s">
        <v>59</v>
      </c>
      <c r="H333" s="4" t="s">
        <v>60</v>
      </c>
      <c r="I333" s="4"/>
      <c r="J333" s="4"/>
      <c r="K333" s="4">
        <v>207</v>
      </c>
      <c r="L333" s="4">
        <v>21</v>
      </c>
      <c r="M333" s="4">
        <v>3</v>
      </c>
      <c r="N333" s="4" t="s">
        <v>3</v>
      </c>
      <c r="O333" s="4">
        <v>7</v>
      </c>
      <c r="P333" s="4">
        <f>ROUND(Source!DM311,O333)</f>
        <v>18.648</v>
      </c>
      <c r="Q333" s="4"/>
      <c r="R333" s="4"/>
      <c r="S333" s="4"/>
      <c r="T333" s="4"/>
      <c r="U333" s="4"/>
      <c r="V333" s="4"/>
      <c r="W333" s="4">
        <v>18.648</v>
      </c>
      <c r="X333" s="4">
        <v>1</v>
      </c>
      <c r="Y333" s="4">
        <v>18.648</v>
      </c>
      <c r="Z333" s="4">
        <v>18.648</v>
      </c>
      <c r="AA333" s="4">
        <v>1</v>
      </c>
      <c r="AB333" s="4">
        <v>18.648</v>
      </c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208</v>
      </c>
      <c r="F334" s="4">
        <f>ROUND(Source!V311,O334)</f>
        <v>1.044</v>
      </c>
      <c r="G334" s="4" t="s">
        <v>61</v>
      </c>
      <c r="H334" s="4" t="s">
        <v>62</v>
      </c>
      <c r="I334" s="4"/>
      <c r="J334" s="4"/>
      <c r="K334" s="4">
        <v>208</v>
      </c>
      <c r="L334" s="4">
        <v>22</v>
      </c>
      <c r="M334" s="4">
        <v>3</v>
      </c>
      <c r="N334" s="4" t="s">
        <v>3</v>
      </c>
      <c r="O334" s="4">
        <v>7</v>
      </c>
      <c r="P334" s="4">
        <f>ROUND(Source!DN311,O334)</f>
        <v>1.044</v>
      </c>
      <c r="Q334" s="4"/>
      <c r="R334" s="4"/>
      <c r="S334" s="4"/>
      <c r="T334" s="4"/>
      <c r="U334" s="4"/>
      <c r="V334" s="4"/>
      <c r="W334" s="4">
        <v>1.044</v>
      </c>
      <c r="X334" s="4">
        <v>1</v>
      </c>
      <c r="Y334" s="4">
        <v>1.044</v>
      </c>
      <c r="Z334" s="4">
        <v>1.044</v>
      </c>
      <c r="AA334" s="4">
        <v>1</v>
      </c>
      <c r="AB334" s="4">
        <v>1.044</v>
      </c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209</v>
      </c>
      <c r="F335" s="4">
        <f>ROUND(Source!W311,O335)</f>
        <v>0</v>
      </c>
      <c r="G335" s="4" t="s">
        <v>63</v>
      </c>
      <c r="H335" s="4" t="s">
        <v>64</v>
      </c>
      <c r="I335" s="4"/>
      <c r="J335" s="4"/>
      <c r="K335" s="4">
        <v>209</v>
      </c>
      <c r="L335" s="4">
        <v>23</v>
      </c>
      <c r="M335" s="4">
        <v>3</v>
      </c>
      <c r="N335" s="4" t="s">
        <v>3</v>
      </c>
      <c r="O335" s="4">
        <v>0</v>
      </c>
      <c r="P335" s="4">
        <f>ROUND(Source!DO311,O335)</f>
        <v>0</v>
      </c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>
        <v>0</v>
      </c>
      <c r="AA335" s="4">
        <v>1</v>
      </c>
      <c r="AB335" s="4">
        <v>0</v>
      </c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233</v>
      </c>
      <c r="F336" s="4">
        <f>ROUND(Source!BD311,O336)</f>
        <v>0</v>
      </c>
      <c r="G336" s="4" t="s">
        <v>65</v>
      </c>
      <c r="H336" s="4" t="s">
        <v>66</v>
      </c>
      <c r="I336" s="4"/>
      <c r="J336" s="4"/>
      <c r="K336" s="4">
        <v>233</v>
      </c>
      <c r="L336" s="4">
        <v>24</v>
      </c>
      <c r="M336" s="4">
        <v>3</v>
      </c>
      <c r="N336" s="4" t="s">
        <v>3</v>
      </c>
      <c r="O336" s="4">
        <v>0</v>
      </c>
      <c r="P336" s="4">
        <f>ROUND(Source!EV311,O336)</f>
        <v>0</v>
      </c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>
        <v>0</v>
      </c>
      <c r="AA336" s="4">
        <v>1</v>
      </c>
      <c r="AB336" s="4">
        <v>0</v>
      </c>
    </row>
    <row r="337" spans="1:206" x14ac:dyDescent="0.2">
      <c r="A337" s="4">
        <v>50</v>
      </c>
      <c r="B337" s="4">
        <v>0</v>
      </c>
      <c r="C337" s="4">
        <v>0</v>
      </c>
      <c r="D337" s="4">
        <v>1</v>
      </c>
      <c r="E337" s="4">
        <v>210</v>
      </c>
      <c r="F337" s="4">
        <f>ROUND(Source!X311,O337)</f>
        <v>199</v>
      </c>
      <c r="G337" s="4" t="s">
        <v>67</v>
      </c>
      <c r="H337" s="4" t="s">
        <v>68</v>
      </c>
      <c r="I337" s="4"/>
      <c r="J337" s="4"/>
      <c r="K337" s="4">
        <v>210</v>
      </c>
      <c r="L337" s="4">
        <v>25</v>
      </c>
      <c r="M337" s="4">
        <v>3</v>
      </c>
      <c r="N337" s="4" t="s">
        <v>3</v>
      </c>
      <c r="O337" s="4">
        <v>0</v>
      </c>
      <c r="P337" s="4">
        <f>ROUND(Source!DP311,O337)</f>
        <v>10107</v>
      </c>
      <c r="Q337" s="4"/>
      <c r="R337" s="4"/>
      <c r="S337" s="4"/>
      <c r="T337" s="4"/>
      <c r="U337" s="4"/>
      <c r="V337" s="4"/>
      <c r="W337" s="4">
        <v>198.5</v>
      </c>
      <c r="X337" s="4">
        <v>1</v>
      </c>
      <c r="Y337" s="4">
        <v>198.5</v>
      </c>
      <c r="Z337" s="4">
        <v>10107</v>
      </c>
      <c r="AA337" s="4">
        <v>1</v>
      </c>
      <c r="AB337" s="4">
        <v>10107</v>
      </c>
    </row>
    <row r="338" spans="1:206" x14ac:dyDescent="0.2">
      <c r="A338" s="4">
        <v>50</v>
      </c>
      <c r="B338" s="4">
        <v>0</v>
      </c>
      <c r="C338" s="4">
        <v>0</v>
      </c>
      <c r="D338" s="4">
        <v>1</v>
      </c>
      <c r="E338" s="4">
        <v>211</v>
      </c>
      <c r="F338" s="4">
        <f>ROUND(Source!Y311,O338)</f>
        <v>103</v>
      </c>
      <c r="G338" s="4" t="s">
        <v>69</v>
      </c>
      <c r="H338" s="4" t="s">
        <v>70</v>
      </c>
      <c r="I338" s="4"/>
      <c r="J338" s="4"/>
      <c r="K338" s="4">
        <v>211</v>
      </c>
      <c r="L338" s="4">
        <v>26</v>
      </c>
      <c r="M338" s="4">
        <v>3</v>
      </c>
      <c r="N338" s="4" t="s">
        <v>3</v>
      </c>
      <c r="O338" s="4">
        <v>0</v>
      </c>
      <c r="P338" s="4">
        <f>ROUND(Source!DQ311,O338)</f>
        <v>5235</v>
      </c>
      <c r="Q338" s="4"/>
      <c r="R338" s="4"/>
      <c r="S338" s="4"/>
      <c r="T338" s="4"/>
      <c r="U338" s="4"/>
      <c r="V338" s="4"/>
      <c r="W338" s="4">
        <v>102.83</v>
      </c>
      <c r="X338" s="4">
        <v>1</v>
      </c>
      <c r="Y338" s="4">
        <v>102.83</v>
      </c>
      <c r="Z338" s="4">
        <v>5235</v>
      </c>
      <c r="AA338" s="4">
        <v>1</v>
      </c>
      <c r="AB338" s="4">
        <v>5235</v>
      </c>
    </row>
    <row r="339" spans="1:206" x14ac:dyDescent="0.2">
      <c r="A339" s="4">
        <v>50</v>
      </c>
      <c r="B339" s="4">
        <v>0</v>
      </c>
      <c r="C339" s="4">
        <v>0</v>
      </c>
      <c r="D339" s="4">
        <v>1</v>
      </c>
      <c r="E339" s="4">
        <v>224</v>
      </c>
      <c r="F339" s="4">
        <f>ROUND(Source!AR311,O339)</f>
        <v>106834</v>
      </c>
      <c r="G339" s="4" t="s">
        <v>71</v>
      </c>
      <c r="H339" s="4" t="s">
        <v>72</v>
      </c>
      <c r="I339" s="4"/>
      <c r="J339" s="4"/>
      <c r="K339" s="4">
        <v>224</v>
      </c>
      <c r="L339" s="4">
        <v>27</v>
      </c>
      <c r="M339" s="4">
        <v>3</v>
      </c>
      <c r="N339" s="4" t="s">
        <v>3</v>
      </c>
      <c r="O339" s="4">
        <v>0</v>
      </c>
      <c r="P339" s="4">
        <f>ROUND(Source!EJ311,O339)</f>
        <v>137156</v>
      </c>
      <c r="Q339" s="4"/>
      <c r="R339" s="4"/>
      <c r="S339" s="4"/>
      <c r="T339" s="4"/>
      <c r="U339" s="4"/>
      <c r="V339" s="4"/>
      <c r="W339" s="4">
        <v>106834.4</v>
      </c>
      <c r="X339" s="4">
        <v>1</v>
      </c>
      <c r="Y339" s="4">
        <v>106834.4</v>
      </c>
      <c r="Z339" s="4">
        <v>137156</v>
      </c>
      <c r="AA339" s="4">
        <v>1</v>
      </c>
      <c r="AB339" s="4">
        <v>137156</v>
      </c>
    </row>
    <row r="341" spans="1:206" x14ac:dyDescent="0.2">
      <c r="A341" s="2">
        <v>51</v>
      </c>
      <c r="B341" s="2">
        <f>B233</f>
        <v>1</v>
      </c>
      <c r="C341" s="2">
        <f>A233</f>
        <v>4</v>
      </c>
      <c r="D341" s="2">
        <f>ROW(A233)</f>
        <v>233</v>
      </c>
      <c r="E341" s="2"/>
      <c r="F341" s="2" t="str">
        <f>IF(F233&lt;&gt;"",F233,"")</f>
        <v>Новый раздел</v>
      </c>
      <c r="G341" s="2" t="str">
        <f>IF(G233&lt;&gt;"",G233,"")</f>
        <v>Колодец транспозиции (4 шт.)</v>
      </c>
      <c r="H341" s="2">
        <v>0</v>
      </c>
      <c r="I341" s="2"/>
      <c r="J341" s="2"/>
      <c r="K341" s="2"/>
      <c r="L341" s="2"/>
      <c r="M341" s="2"/>
      <c r="N341" s="2"/>
      <c r="O341" s="2">
        <f t="shared" ref="O341:T341" si="182">ROUND(O246+O311+AB341,0)</f>
        <v>130365</v>
      </c>
      <c r="P341" s="2">
        <f t="shared" si="182"/>
        <v>129993</v>
      </c>
      <c r="Q341" s="2">
        <f t="shared" si="182"/>
        <v>171</v>
      </c>
      <c r="R341" s="2">
        <f t="shared" si="182"/>
        <v>13</v>
      </c>
      <c r="S341" s="2">
        <f t="shared" si="182"/>
        <v>200</v>
      </c>
      <c r="T341" s="2">
        <f t="shared" si="182"/>
        <v>0</v>
      </c>
      <c r="U341" s="2">
        <f>U246+U311+AH341</f>
        <v>18.648000000000003</v>
      </c>
      <c r="V341" s="2">
        <f>V246+V311+AI341</f>
        <v>1.044</v>
      </c>
      <c r="W341" s="2">
        <f>ROUND(W246+W311+AJ341,0)</f>
        <v>0</v>
      </c>
      <c r="X341" s="2">
        <f>ROUND(X246+X311+AK341,0)</f>
        <v>199</v>
      </c>
      <c r="Y341" s="2">
        <f>ROUND(Y246+Y311+AL341,0)</f>
        <v>103</v>
      </c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>
        <f t="shared" ref="AO341:BD341" si="183">ROUND(AO246+AO311+BX341,0)</f>
        <v>0</v>
      </c>
      <c r="AP341" s="2">
        <f t="shared" si="183"/>
        <v>0</v>
      </c>
      <c r="AQ341" s="2">
        <f t="shared" si="183"/>
        <v>0</v>
      </c>
      <c r="AR341" s="2">
        <f t="shared" si="183"/>
        <v>130666</v>
      </c>
      <c r="AS341" s="2">
        <f t="shared" si="183"/>
        <v>4740</v>
      </c>
      <c r="AT341" s="2">
        <f t="shared" si="183"/>
        <v>125926</v>
      </c>
      <c r="AU341" s="2">
        <f t="shared" si="183"/>
        <v>0</v>
      </c>
      <c r="AV341" s="2">
        <f t="shared" si="183"/>
        <v>129993</v>
      </c>
      <c r="AW341" s="2">
        <f t="shared" si="183"/>
        <v>129993</v>
      </c>
      <c r="AX341" s="2">
        <f t="shared" si="183"/>
        <v>0</v>
      </c>
      <c r="AY341" s="2">
        <f t="shared" si="183"/>
        <v>129993</v>
      </c>
      <c r="AZ341" s="2">
        <f t="shared" si="183"/>
        <v>0</v>
      </c>
      <c r="BA341" s="2">
        <f t="shared" si="183"/>
        <v>0</v>
      </c>
      <c r="BB341" s="2">
        <f t="shared" si="183"/>
        <v>0</v>
      </c>
      <c r="BC341" s="2">
        <f t="shared" si="183"/>
        <v>0</v>
      </c>
      <c r="BD341" s="2">
        <f t="shared" si="183"/>
        <v>0</v>
      </c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3">
        <f t="shared" ref="DG341:DL341" si="184">ROUND(DG246+DG311+DT341,0)</f>
        <v>145085</v>
      </c>
      <c r="DH341" s="3">
        <f t="shared" si="184"/>
        <v>132832</v>
      </c>
      <c r="DI341" s="3">
        <f t="shared" si="184"/>
        <v>2050</v>
      </c>
      <c r="DJ341" s="3">
        <f t="shared" si="184"/>
        <v>649</v>
      </c>
      <c r="DK341" s="3">
        <f t="shared" si="184"/>
        <v>10203</v>
      </c>
      <c r="DL341" s="3">
        <f t="shared" si="184"/>
        <v>0</v>
      </c>
      <c r="DM341" s="3">
        <f>DM246+DM311+DZ341</f>
        <v>18.648000000000003</v>
      </c>
      <c r="DN341" s="3">
        <f>DN246+DN311+EA341</f>
        <v>1.044</v>
      </c>
      <c r="DO341" s="3">
        <f>ROUND(DO246+DO311+EB341,0)</f>
        <v>0</v>
      </c>
      <c r="DP341" s="3">
        <f>ROUND(DP246+DP311+EC341,0)</f>
        <v>10107</v>
      </c>
      <c r="DQ341" s="3">
        <f>ROUND(DQ246+DQ311+ED341,0)</f>
        <v>5235</v>
      </c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>
        <f t="shared" ref="EG341:EV341" si="185">ROUND(EG246+EG311+FP341,0)</f>
        <v>0</v>
      </c>
      <c r="EH341" s="3">
        <f t="shared" si="185"/>
        <v>0</v>
      </c>
      <c r="EI341" s="3">
        <f t="shared" si="185"/>
        <v>0</v>
      </c>
      <c r="EJ341" s="3">
        <f t="shared" si="185"/>
        <v>161465</v>
      </c>
      <c r="EK341" s="3">
        <f t="shared" si="185"/>
        <v>4835</v>
      </c>
      <c r="EL341" s="3">
        <f t="shared" si="185"/>
        <v>156630</v>
      </c>
      <c r="EM341" s="3">
        <f t="shared" si="185"/>
        <v>0</v>
      </c>
      <c r="EN341" s="3">
        <f t="shared" si="185"/>
        <v>132832</v>
      </c>
      <c r="EO341" s="3">
        <f t="shared" si="185"/>
        <v>132832</v>
      </c>
      <c r="EP341" s="3">
        <f t="shared" si="185"/>
        <v>0</v>
      </c>
      <c r="EQ341" s="3">
        <f t="shared" si="185"/>
        <v>132832</v>
      </c>
      <c r="ER341" s="3">
        <f t="shared" si="185"/>
        <v>0</v>
      </c>
      <c r="ES341" s="3">
        <f t="shared" si="185"/>
        <v>0</v>
      </c>
      <c r="ET341" s="3">
        <f t="shared" si="185"/>
        <v>0</v>
      </c>
      <c r="EU341" s="3">
        <f t="shared" si="185"/>
        <v>0</v>
      </c>
      <c r="EV341" s="3">
        <f t="shared" si="185"/>
        <v>0</v>
      </c>
      <c r="EW341" s="3"/>
      <c r="EX341" s="3"/>
      <c r="EY341" s="3"/>
      <c r="EZ341" s="3"/>
      <c r="FA341" s="3"/>
      <c r="FB341" s="3"/>
      <c r="FC341" s="3"/>
      <c r="FD341" s="3"/>
      <c r="FE341" s="3"/>
      <c r="FF341" s="3"/>
      <c r="FG341" s="3"/>
      <c r="FH341" s="3"/>
      <c r="FI341" s="3"/>
      <c r="FJ341" s="3"/>
      <c r="FK341" s="3"/>
      <c r="FL341" s="3"/>
      <c r="FM341" s="3"/>
      <c r="FN341" s="3"/>
      <c r="FO341" s="3"/>
      <c r="FP341" s="3"/>
      <c r="FQ341" s="3"/>
      <c r="FR341" s="3"/>
      <c r="FS341" s="3"/>
      <c r="FT341" s="3"/>
      <c r="FU341" s="3"/>
      <c r="FV341" s="3"/>
      <c r="FW341" s="3"/>
      <c r="FX341" s="3"/>
      <c r="FY341" s="3"/>
      <c r="FZ341" s="3"/>
      <c r="GA341" s="3"/>
      <c r="GB341" s="3"/>
      <c r="GC341" s="3"/>
      <c r="GD341" s="3"/>
      <c r="GE341" s="3"/>
      <c r="GF341" s="3"/>
      <c r="GG341" s="3"/>
      <c r="GH341" s="3"/>
      <c r="GI341" s="3"/>
      <c r="GJ341" s="3"/>
      <c r="GK341" s="3"/>
      <c r="GL341" s="3"/>
      <c r="GM341" s="3"/>
      <c r="GN341" s="3"/>
      <c r="GO341" s="3"/>
      <c r="GP341" s="3"/>
      <c r="GQ341" s="3"/>
      <c r="GR341" s="3"/>
      <c r="GS341" s="3"/>
      <c r="GT341" s="3"/>
      <c r="GU341" s="3"/>
      <c r="GV341" s="3"/>
      <c r="GW341" s="3"/>
      <c r="GX341" s="3">
        <v>0</v>
      </c>
    </row>
    <row r="343" spans="1:206" x14ac:dyDescent="0.2">
      <c r="A343" s="4">
        <v>50</v>
      </c>
      <c r="B343" s="4">
        <v>0</v>
      </c>
      <c r="C343" s="4">
        <v>0</v>
      </c>
      <c r="D343" s="4">
        <v>1</v>
      </c>
      <c r="E343" s="4">
        <v>201</v>
      </c>
      <c r="F343" s="4">
        <f>ROUND(Source!O341,O343)</f>
        <v>130365</v>
      </c>
      <c r="G343" s="4" t="s">
        <v>19</v>
      </c>
      <c r="H343" s="4" t="s">
        <v>20</v>
      </c>
      <c r="I343" s="4"/>
      <c r="J343" s="4"/>
      <c r="K343" s="4">
        <v>201</v>
      </c>
      <c r="L343" s="4">
        <v>1</v>
      </c>
      <c r="M343" s="4">
        <v>3</v>
      </c>
      <c r="N343" s="4" t="s">
        <v>3</v>
      </c>
      <c r="O343" s="4">
        <v>0</v>
      </c>
      <c r="P343" s="4">
        <f>ROUND(Source!DG341,O343)</f>
        <v>145085</v>
      </c>
      <c r="Q343" s="4"/>
      <c r="R343" s="4"/>
      <c r="S343" s="4"/>
      <c r="T343" s="4"/>
      <c r="U343" s="4"/>
      <c r="V343" s="4"/>
      <c r="W343" s="4">
        <v>130365.07</v>
      </c>
      <c r="X343" s="4">
        <v>1</v>
      </c>
      <c r="Y343" s="4">
        <v>130365.07</v>
      </c>
      <c r="Z343" s="4">
        <v>145085</v>
      </c>
      <c r="AA343" s="4">
        <v>1</v>
      </c>
      <c r="AB343" s="4">
        <v>145085</v>
      </c>
    </row>
    <row r="344" spans="1:206" x14ac:dyDescent="0.2">
      <c r="A344" s="4">
        <v>50</v>
      </c>
      <c r="B344" s="4">
        <v>0</v>
      </c>
      <c r="C344" s="4">
        <v>0</v>
      </c>
      <c r="D344" s="4">
        <v>1</v>
      </c>
      <c r="E344" s="4">
        <v>202</v>
      </c>
      <c r="F344" s="4">
        <f>ROUND(Source!P341,O344)</f>
        <v>129993</v>
      </c>
      <c r="G344" s="4" t="s">
        <v>21</v>
      </c>
      <c r="H344" s="4" t="s">
        <v>22</v>
      </c>
      <c r="I344" s="4"/>
      <c r="J344" s="4"/>
      <c r="K344" s="4">
        <v>202</v>
      </c>
      <c r="L344" s="4">
        <v>2</v>
      </c>
      <c r="M344" s="4">
        <v>3</v>
      </c>
      <c r="N344" s="4" t="s">
        <v>3</v>
      </c>
      <c r="O344" s="4">
        <v>0</v>
      </c>
      <c r="P344" s="4">
        <f>ROUND(Source!DH341,O344)</f>
        <v>132832</v>
      </c>
      <c r="Q344" s="4"/>
      <c r="R344" s="4"/>
      <c r="S344" s="4"/>
      <c r="T344" s="4"/>
      <c r="U344" s="4"/>
      <c r="V344" s="4"/>
      <c r="W344" s="4">
        <v>129993.33</v>
      </c>
      <c r="X344" s="4">
        <v>1</v>
      </c>
      <c r="Y344" s="4">
        <v>129993.33</v>
      </c>
      <c r="Z344" s="4">
        <v>132832</v>
      </c>
      <c r="AA344" s="4">
        <v>1</v>
      </c>
      <c r="AB344" s="4">
        <v>132832</v>
      </c>
    </row>
    <row r="345" spans="1:206" x14ac:dyDescent="0.2">
      <c r="A345" s="4">
        <v>50</v>
      </c>
      <c r="B345" s="4">
        <v>0</v>
      </c>
      <c r="C345" s="4">
        <v>0</v>
      </c>
      <c r="D345" s="4">
        <v>1</v>
      </c>
      <c r="E345" s="4">
        <v>222</v>
      </c>
      <c r="F345" s="4">
        <f>ROUND(Source!AO341,O345)</f>
        <v>0</v>
      </c>
      <c r="G345" s="4" t="s">
        <v>23</v>
      </c>
      <c r="H345" s="4" t="s">
        <v>24</v>
      </c>
      <c r="I345" s="4"/>
      <c r="J345" s="4"/>
      <c r="K345" s="4">
        <v>222</v>
      </c>
      <c r="L345" s="4">
        <v>3</v>
      </c>
      <c r="M345" s="4">
        <v>3</v>
      </c>
      <c r="N345" s="4" t="s">
        <v>3</v>
      </c>
      <c r="O345" s="4">
        <v>0</v>
      </c>
      <c r="P345" s="4">
        <f>ROUND(Source!EG341,O345)</f>
        <v>0</v>
      </c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>
        <v>0</v>
      </c>
      <c r="AA345" s="4">
        <v>1</v>
      </c>
      <c r="AB345" s="4">
        <v>0</v>
      </c>
    </row>
    <row r="346" spans="1:206" x14ac:dyDescent="0.2">
      <c r="A346" s="4">
        <v>50</v>
      </c>
      <c r="B346" s="4">
        <v>0</v>
      </c>
      <c r="C346" s="4">
        <v>0</v>
      </c>
      <c r="D346" s="4">
        <v>1</v>
      </c>
      <c r="E346" s="4">
        <v>225</v>
      </c>
      <c r="F346" s="4">
        <f>ROUND(Source!AV341,O346)</f>
        <v>129993</v>
      </c>
      <c r="G346" s="4" t="s">
        <v>25</v>
      </c>
      <c r="H346" s="4" t="s">
        <v>26</v>
      </c>
      <c r="I346" s="4"/>
      <c r="J346" s="4"/>
      <c r="K346" s="4">
        <v>225</v>
      </c>
      <c r="L346" s="4">
        <v>4</v>
      </c>
      <c r="M346" s="4">
        <v>3</v>
      </c>
      <c r="N346" s="4" t="s">
        <v>3</v>
      </c>
      <c r="O346" s="4">
        <v>0</v>
      </c>
      <c r="P346" s="4">
        <f>ROUND(Source!EN341,O346)</f>
        <v>132832</v>
      </c>
      <c r="Q346" s="4"/>
      <c r="R346" s="4"/>
      <c r="S346" s="4"/>
      <c r="T346" s="4"/>
      <c r="U346" s="4"/>
      <c r="V346" s="4"/>
      <c r="W346" s="4">
        <v>129993.33</v>
      </c>
      <c r="X346" s="4">
        <v>1</v>
      </c>
      <c r="Y346" s="4">
        <v>129993.33</v>
      </c>
      <c r="Z346" s="4">
        <v>132832</v>
      </c>
      <c r="AA346" s="4">
        <v>1</v>
      </c>
      <c r="AB346" s="4">
        <v>132832</v>
      </c>
    </row>
    <row r="347" spans="1:206" x14ac:dyDescent="0.2">
      <c r="A347" s="4">
        <v>50</v>
      </c>
      <c r="B347" s="4">
        <v>0</v>
      </c>
      <c r="C347" s="4">
        <v>0</v>
      </c>
      <c r="D347" s="4">
        <v>1</v>
      </c>
      <c r="E347" s="4">
        <v>226</v>
      </c>
      <c r="F347" s="4">
        <f>ROUND(Source!AW341,O347)</f>
        <v>129993</v>
      </c>
      <c r="G347" s="4" t="s">
        <v>27</v>
      </c>
      <c r="H347" s="4" t="s">
        <v>28</v>
      </c>
      <c r="I347" s="4"/>
      <c r="J347" s="4"/>
      <c r="K347" s="4">
        <v>226</v>
      </c>
      <c r="L347" s="4">
        <v>5</v>
      </c>
      <c r="M347" s="4">
        <v>3</v>
      </c>
      <c r="N347" s="4" t="s">
        <v>3</v>
      </c>
      <c r="O347" s="4">
        <v>0</v>
      </c>
      <c r="P347" s="4">
        <f>ROUND(Source!EO341,O347)</f>
        <v>132832</v>
      </c>
      <c r="Q347" s="4"/>
      <c r="R347" s="4"/>
      <c r="S347" s="4"/>
      <c r="T347" s="4"/>
      <c r="U347" s="4"/>
      <c r="V347" s="4"/>
      <c r="W347" s="4">
        <v>129993.33</v>
      </c>
      <c r="X347" s="4">
        <v>1</v>
      </c>
      <c r="Y347" s="4">
        <v>129993.33</v>
      </c>
      <c r="Z347" s="4">
        <v>132832</v>
      </c>
      <c r="AA347" s="4">
        <v>1</v>
      </c>
      <c r="AB347" s="4">
        <v>132832</v>
      </c>
    </row>
    <row r="348" spans="1:206" x14ac:dyDescent="0.2">
      <c r="A348" s="4">
        <v>50</v>
      </c>
      <c r="B348" s="4">
        <v>0</v>
      </c>
      <c r="C348" s="4">
        <v>0</v>
      </c>
      <c r="D348" s="4">
        <v>1</v>
      </c>
      <c r="E348" s="4">
        <v>227</v>
      </c>
      <c r="F348" s="4">
        <f>ROUND(Source!AX341,O348)</f>
        <v>0</v>
      </c>
      <c r="G348" s="4" t="s">
        <v>29</v>
      </c>
      <c r="H348" s="4" t="s">
        <v>30</v>
      </c>
      <c r="I348" s="4"/>
      <c r="J348" s="4"/>
      <c r="K348" s="4">
        <v>227</v>
      </c>
      <c r="L348" s="4">
        <v>6</v>
      </c>
      <c r="M348" s="4">
        <v>3</v>
      </c>
      <c r="N348" s="4" t="s">
        <v>3</v>
      </c>
      <c r="O348" s="4">
        <v>0</v>
      </c>
      <c r="P348" s="4">
        <f>ROUND(Source!EP341,O348)</f>
        <v>0</v>
      </c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>
        <v>0</v>
      </c>
      <c r="AA348" s="4">
        <v>1</v>
      </c>
      <c r="AB348" s="4">
        <v>0</v>
      </c>
    </row>
    <row r="349" spans="1:206" x14ac:dyDescent="0.2">
      <c r="A349" s="4">
        <v>50</v>
      </c>
      <c r="B349" s="4">
        <v>0</v>
      </c>
      <c r="C349" s="4">
        <v>0</v>
      </c>
      <c r="D349" s="4">
        <v>1</v>
      </c>
      <c r="E349" s="4">
        <v>228</v>
      </c>
      <c r="F349" s="4">
        <f>ROUND(Source!AY341,O349)</f>
        <v>129993</v>
      </c>
      <c r="G349" s="4" t="s">
        <v>31</v>
      </c>
      <c r="H349" s="4" t="s">
        <v>32</v>
      </c>
      <c r="I349" s="4"/>
      <c r="J349" s="4"/>
      <c r="K349" s="4">
        <v>228</v>
      </c>
      <c r="L349" s="4">
        <v>7</v>
      </c>
      <c r="M349" s="4">
        <v>3</v>
      </c>
      <c r="N349" s="4" t="s">
        <v>3</v>
      </c>
      <c r="O349" s="4">
        <v>0</v>
      </c>
      <c r="P349" s="4">
        <f>ROUND(Source!EQ341,O349)</f>
        <v>132832</v>
      </c>
      <c r="Q349" s="4"/>
      <c r="R349" s="4"/>
      <c r="S349" s="4"/>
      <c r="T349" s="4"/>
      <c r="U349" s="4"/>
      <c r="V349" s="4"/>
      <c r="W349" s="4">
        <v>129993.33</v>
      </c>
      <c r="X349" s="4">
        <v>1</v>
      </c>
      <c r="Y349" s="4">
        <v>129993.33</v>
      </c>
      <c r="Z349" s="4">
        <v>132832</v>
      </c>
      <c r="AA349" s="4">
        <v>1</v>
      </c>
      <c r="AB349" s="4">
        <v>132832</v>
      </c>
    </row>
    <row r="350" spans="1:206" x14ac:dyDescent="0.2">
      <c r="A350" s="4">
        <v>50</v>
      </c>
      <c r="B350" s="4">
        <v>0</v>
      </c>
      <c r="C350" s="4">
        <v>0</v>
      </c>
      <c r="D350" s="4">
        <v>1</v>
      </c>
      <c r="E350" s="4">
        <v>216</v>
      </c>
      <c r="F350" s="4">
        <f>ROUND(Source!AP341,O350)</f>
        <v>0</v>
      </c>
      <c r="G350" s="4" t="s">
        <v>33</v>
      </c>
      <c r="H350" s="4" t="s">
        <v>34</v>
      </c>
      <c r="I350" s="4"/>
      <c r="J350" s="4"/>
      <c r="K350" s="4">
        <v>216</v>
      </c>
      <c r="L350" s="4">
        <v>8</v>
      </c>
      <c r="M350" s="4">
        <v>3</v>
      </c>
      <c r="N350" s="4" t="s">
        <v>3</v>
      </c>
      <c r="O350" s="4">
        <v>0</v>
      </c>
      <c r="P350" s="4">
        <f>ROUND(Source!EH341,O350)</f>
        <v>0</v>
      </c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>
        <v>0</v>
      </c>
      <c r="AA350" s="4">
        <v>1</v>
      </c>
      <c r="AB350" s="4">
        <v>0</v>
      </c>
    </row>
    <row r="351" spans="1:206" x14ac:dyDescent="0.2">
      <c r="A351" s="4">
        <v>50</v>
      </c>
      <c r="B351" s="4">
        <v>0</v>
      </c>
      <c r="C351" s="4">
        <v>0</v>
      </c>
      <c r="D351" s="4">
        <v>1</v>
      </c>
      <c r="E351" s="4">
        <v>223</v>
      </c>
      <c r="F351" s="4">
        <f>ROUND(Source!AQ341,O351)</f>
        <v>0</v>
      </c>
      <c r="G351" s="4" t="s">
        <v>35</v>
      </c>
      <c r="H351" s="4" t="s">
        <v>36</v>
      </c>
      <c r="I351" s="4"/>
      <c r="J351" s="4"/>
      <c r="K351" s="4">
        <v>223</v>
      </c>
      <c r="L351" s="4">
        <v>9</v>
      </c>
      <c r="M351" s="4">
        <v>3</v>
      </c>
      <c r="N351" s="4" t="s">
        <v>3</v>
      </c>
      <c r="O351" s="4">
        <v>0</v>
      </c>
      <c r="P351" s="4">
        <f>ROUND(Source!EI341,O351)</f>
        <v>0</v>
      </c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>
        <v>0</v>
      </c>
      <c r="AA351" s="4">
        <v>1</v>
      </c>
      <c r="AB351" s="4">
        <v>0</v>
      </c>
    </row>
    <row r="352" spans="1:206" x14ac:dyDescent="0.2">
      <c r="A352" s="4">
        <v>50</v>
      </c>
      <c r="B352" s="4">
        <v>0</v>
      </c>
      <c r="C352" s="4">
        <v>0</v>
      </c>
      <c r="D352" s="4">
        <v>1</v>
      </c>
      <c r="E352" s="4">
        <v>229</v>
      </c>
      <c r="F352" s="4">
        <f>ROUND(Source!AZ341,O352)</f>
        <v>0</v>
      </c>
      <c r="G352" s="4" t="s">
        <v>37</v>
      </c>
      <c r="H352" s="4" t="s">
        <v>38</v>
      </c>
      <c r="I352" s="4"/>
      <c r="J352" s="4"/>
      <c r="K352" s="4">
        <v>229</v>
      </c>
      <c r="L352" s="4">
        <v>10</v>
      </c>
      <c r="M352" s="4">
        <v>3</v>
      </c>
      <c r="N352" s="4" t="s">
        <v>3</v>
      </c>
      <c r="O352" s="4">
        <v>0</v>
      </c>
      <c r="P352" s="4">
        <f>ROUND(Source!ER341,O352)</f>
        <v>0</v>
      </c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>
        <v>0</v>
      </c>
      <c r="AA352" s="4">
        <v>1</v>
      </c>
      <c r="AB352" s="4">
        <v>0</v>
      </c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203</v>
      </c>
      <c r="F353" s="4">
        <f>ROUND(Source!Q341,O353)</f>
        <v>171</v>
      </c>
      <c r="G353" s="4" t="s">
        <v>39</v>
      </c>
      <c r="H353" s="4" t="s">
        <v>40</v>
      </c>
      <c r="I353" s="4"/>
      <c r="J353" s="4"/>
      <c r="K353" s="4">
        <v>203</v>
      </c>
      <c r="L353" s="4">
        <v>11</v>
      </c>
      <c r="M353" s="4">
        <v>3</v>
      </c>
      <c r="N353" s="4" t="s">
        <v>3</v>
      </c>
      <c r="O353" s="4">
        <v>0</v>
      </c>
      <c r="P353" s="4">
        <f>ROUND(Source!DI341,O353)</f>
        <v>2050</v>
      </c>
      <c r="Q353" s="4"/>
      <c r="R353" s="4"/>
      <c r="S353" s="4"/>
      <c r="T353" s="4"/>
      <c r="U353" s="4"/>
      <c r="V353" s="4"/>
      <c r="W353" s="4">
        <v>171.41</v>
      </c>
      <c r="X353" s="4">
        <v>1</v>
      </c>
      <c r="Y353" s="4">
        <v>171.41</v>
      </c>
      <c r="Z353" s="4">
        <v>2050</v>
      </c>
      <c r="AA353" s="4">
        <v>1</v>
      </c>
      <c r="AB353" s="4">
        <v>2050</v>
      </c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231</v>
      </c>
      <c r="F354" s="4">
        <f>ROUND(Source!BB341,O354)</f>
        <v>0</v>
      </c>
      <c r="G354" s="4" t="s">
        <v>41</v>
      </c>
      <c r="H354" s="4" t="s">
        <v>42</v>
      </c>
      <c r="I354" s="4"/>
      <c r="J354" s="4"/>
      <c r="K354" s="4">
        <v>231</v>
      </c>
      <c r="L354" s="4">
        <v>12</v>
      </c>
      <c r="M354" s="4">
        <v>3</v>
      </c>
      <c r="N354" s="4" t="s">
        <v>3</v>
      </c>
      <c r="O354" s="4">
        <v>0</v>
      </c>
      <c r="P354" s="4">
        <f>ROUND(Source!ET341,O354)</f>
        <v>0</v>
      </c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>
        <v>0</v>
      </c>
      <c r="AA354" s="4">
        <v>1</v>
      </c>
      <c r="AB354" s="4">
        <v>0</v>
      </c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204</v>
      </c>
      <c r="F355" s="4">
        <f>ROUND(Source!R341,O355)</f>
        <v>13</v>
      </c>
      <c r="G355" s="4" t="s">
        <v>43</v>
      </c>
      <c r="H355" s="4" t="s">
        <v>44</v>
      </c>
      <c r="I355" s="4"/>
      <c r="J355" s="4"/>
      <c r="K355" s="4">
        <v>204</v>
      </c>
      <c r="L355" s="4">
        <v>13</v>
      </c>
      <c r="M355" s="4">
        <v>3</v>
      </c>
      <c r="N355" s="4" t="s">
        <v>3</v>
      </c>
      <c r="O355" s="4">
        <v>0</v>
      </c>
      <c r="P355" s="4">
        <f>ROUND(Source!DJ341,O355)</f>
        <v>649</v>
      </c>
      <c r="Q355" s="4"/>
      <c r="R355" s="4"/>
      <c r="S355" s="4"/>
      <c r="T355" s="4"/>
      <c r="U355" s="4"/>
      <c r="V355" s="4"/>
      <c r="W355" s="4">
        <v>12.760000000000002</v>
      </c>
      <c r="X355" s="4">
        <v>1</v>
      </c>
      <c r="Y355" s="4">
        <v>12.760000000000002</v>
      </c>
      <c r="Z355" s="4">
        <v>649</v>
      </c>
      <c r="AA355" s="4">
        <v>1</v>
      </c>
      <c r="AB355" s="4">
        <v>649</v>
      </c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205</v>
      </c>
      <c r="F356" s="4">
        <f>ROUND(Source!S341,O356)</f>
        <v>200</v>
      </c>
      <c r="G356" s="4" t="s">
        <v>45</v>
      </c>
      <c r="H356" s="4" t="s">
        <v>46</v>
      </c>
      <c r="I356" s="4"/>
      <c r="J356" s="4"/>
      <c r="K356" s="4">
        <v>205</v>
      </c>
      <c r="L356" s="4">
        <v>14</v>
      </c>
      <c r="M356" s="4">
        <v>3</v>
      </c>
      <c r="N356" s="4" t="s">
        <v>3</v>
      </c>
      <c r="O356" s="4">
        <v>0</v>
      </c>
      <c r="P356" s="4">
        <f>ROUND(Source!DK341,O356)</f>
        <v>10203</v>
      </c>
      <c r="Q356" s="4"/>
      <c r="R356" s="4"/>
      <c r="S356" s="4"/>
      <c r="T356" s="4"/>
      <c r="U356" s="4"/>
      <c r="V356" s="4"/>
      <c r="W356" s="4">
        <v>200.33</v>
      </c>
      <c r="X356" s="4">
        <v>1</v>
      </c>
      <c r="Y356" s="4">
        <v>200.33</v>
      </c>
      <c r="Z356" s="4">
        <v>10203</v>
      </c>
      <c r="AA356" s="4">
        <v>1</v>
      </c>
      <c r="AB356" s="4">
        <v>10203</v>
      </c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232</v>
      </c>
      <c r="F357" s="4">
        <f>ROUND(Source!BC341,O357)</f>
        <v>0</v>
      </c>
      <c r="G357" s="4" t="s">
        <v>47</v>
      </c>
      <c r="H357" s="4" t="s">
        <v>48</v>
      </c>
      <c r="I357" s="4"/>
      <c r="J357" s="4"/>
      <c r="K357" s="4">
        <v>232</v>
      </c>
      <c r="L357" s="4">
        <v>15</v>
      </c>
      <c r="M357" s="4">
        <v>3</v>
      </c>
      <c r="N357" s="4" t="s">
        <v>3</v>
      </c>
      <c r="O357" s="4">
        <v>0</v>
      </c>
      <c r="P357" s="4">
        <f>ROUND(Source!EU341,O357)</f>
        <v>0</v>
      </c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>
        <v>0</v>
      </c>
      <c r="AA357" s="4">
        <v>1</v>
      </c>
      <c r="AB357" s="4">
        <v>0</v>
      </c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214</v>
      </c>
      <c r="F358" s="4">
        <f>ROUND(Source!AS341,O358)</f>
        <v>4740</v>
      </c>
      <c r="G358" s="4" t="s">
        <v>49</v>
      </c>
      <c r="H358" s="4" t="s">
        <v>50</v>
      </c>
      <c r="I358" s="4"/>
      <c r="J358" s="4"/>
      <c r="K358" s="4">
        <v>214</v>
      </c>
      <c r="L358" s="4">
        <v>16</v>
      </c>
      <c r="M358" s="4">
        <v>3</v>
      </c>
      <c r="N358" s="4" t="s">
        <v>3</v>
      </c>
      <c r="O358" s="4">
        <v>0</v>
      </c>
      <c r="P358" s="4">
        <f>ROUND(Source!EK341,O358)</f>
        <v>4835</v>
      </c>
      <c r="Q358" s="4"/>
      <c r="R358" s="4"/>
      <c r="S358" s="4"/>
      <c r="T358" s="4"/>
      <c r="U358" s="4"/>
      <c r="V358" s="4"/>
      <c r="W358" s="4">
        <v>4740</v>
      </c>
      <c r="X358" s="4">
        <v>1</v>
      </c>
      <c r="Y358" s="4">
        <v>4740</v>
      </c>
      <c r="Z358" s="4">
        <v>4835</v>
      </c>
      <c r="AA358" s="4">
        <v>1</v>
      </c>
      <c r="AB358" s="4">
        <v>4835</v>
      </c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215</v>
      </c>
      <c r="F359" s="4">
        <f>ROUND(Source!AT341,O359)</f>
        <v>125926</v>
      </c>
      <c r="G359" s="4" t="s">
        <v>51</v>
      </c>
      <c r="H359" s="4" t="s">
        <v>52</v>
      </c>
      <c r="I359" s="4"/>
      <c r="J359" s="4"/>
      <c r="K359" s="4">
        <v>215</v>
      </c>
      <c r="L359" s="4">
        <v>17</v>
      </c>
      <c r="M359" s="4">
        <v>3</v>
      </c>
      <c r="N359" s="4" t="s">
        <v>3</v>
      </c>
      <c r="O359" s="4">
        <v>0</v>
      </c>
      <c r="P359" s="4">
        <f>ROUND(Source!EL341,O359)</f>
        <v>156630</v>
      </c>
      <c r="Q359" s="4"/>
      <c r="R359" s="4"/>
      <c r="S359" s="4"/>
      <c r="T359" s="4"/>
      <c r="U359" s="4"/>
      <c r="V359" s="4"/>
      <c r="W359" s="4">
        <v>125926.39999999999</v>
      </c>
      <c r="X359" s="4">
        <v>1</v>
      </c>
      <c r="Y359" s="4">
        <v>125926.39999999999</v>
      </c>
      <c r="Z359" s="4">
        <v>156630</v>
      </c>
      <c r="AA359" s="4">
        <v>1</v>
      </c>
      <c r="AB359" s="4">
        <v>156630</v>
      </c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217</v>
      </c>
      <c r="F360" s="4">
        <f>ROUND(Source!AU341,O360)</f>
        <v>0</v>
      </c>
      <c r="G360" s="4" t="s">
        <v>53</v>
      </c>
      <c r="H360" s="4" t="s">
        <v>54</v>
      </c>
      <c r="I360" s="4"/>
      <c r="J360" s="4"/>
      <c r="K360" s="4">
        <v>217</v>
      </c>
      <c r="L360" s="4">
        <v>18</v>
      </c>
      <c r="M360" s="4">
        <v>3</v>
      </c>
      <c r="N360" s="4" t="s">
        <v>3</v>
      </c>
      <c r="O360" s="4">
        <v>0</v>
      </c>
      <c r="P360" s="4">
        <f>ROUND(Source!EM341,O360)</f>
        <v>0</v>
      </c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>
        <v>0</v>
      </c>
      <c r="AA360" s="4">
        <v>1</v>
      </c>
      <c r="AB360" s="4">
        <v>0</v>
      </c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230</v>
      </c>
      <c r="F361" s="4">
        <f>ROUND(Source!BA341,O361)</f>
        <v>0</v>
      </c>
      <c r="G361" s="4" t="s">
        <v>55</v>
      </c>
      <c r="H361" s="4" t="s">
        <v>56</v>
      </c>
      <c r="I361" s="4"/>
      <c r="J361" s="4"/>
      <c r="K361" s="4">
        <v>230</v>
      </c>
      <c r="L361" s="4">
        <v>19</v>
      </c>
      <c r="M361" s="4">
        <v>3</v>
      </c>
      <c r="N361" s="4" t="s">
        <v>3</v>
      </c>
      <c r="O361" s="4">
        <v>0</v>
      </c>
      <c r="P361" s="4">
        <f>ROUND(Source!ES341,O361)</f>
        <v>0</v>
      </c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>
        <v>0</v>
      </c>
      <c r="AA361" s="4">
        <v>1</v>
      </c>
      <c r="AB361" s="4">
        <v>0</v>
      </c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206</v>
      </c>
      <c r="F362" s="4">
        <f>ROUND(Source!T341,O362)</f>
        <v>0</v>
      </c>
      <c r="G362" s="4" t="s">
        <v>57</v>
      </c>
      <c r="H362" s="4" t="s">
        <v>58</v>
      </c>
      <c r="I362" s="4"/>
      <c r="J362" s="4"/>
      <c r="K362" s="4">
        <v>206</v>
      </c>
      <c r="L362" s="4">
        <v>20</v>
      </c>
      <c r="M362" s="4">
        <v>3</v>
      </c>
      <c r="N362" s="4" t="s">
        <v>3</v>
      </c>
      <c r="O362" s="4">
        <v>0</v>
      </c>
      <c r="P362" s="4">
        <f>ROUND(Source!DL341,O362)</f>
        <v>0</v>
      </c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>
        <v>0</v>
      </c>
      <c r="AA362" s="4">
        <v>1</v>
      </c>
      <c r="AB362" s="4">
        <v>0</v>
      </c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207</v>
      </c>
      <c r="F363" s="4">
        <f>ROUND(Source!U341,O363)</f>
        <v>18.648</v>
      </c>
      <c r="G363" s="4" t="s">
        <v>59</v>
      </c>
      <c r="H363" s="4" t="s">
        <v>60</v>
      </c>
      <c r="I363" s="4"/>
      <c r="J363" s="4"/>
      <c r="K363" s="4">
        <v>207</v>
      </c>
      <c r="L363" s="4">
        <v>21</v>
      </c>
      <c r="M363" s="4">
        <v>3</v>
      </c>
      <c r="N363" s="4" t="s">
        <v>3</v>
      </c>
      <c r="O363" s="4">
        <v>7</v>
      </c>
      <c r="P363" s="4">
        <f>ROUND(Source!DM341,O363)</f>
        <v>18.648</v>
      </c>
      <c r="Q363" s="4"/>
      <c r="R363" s="4"/>
      <c r="S363" s="4"/>
      <c r="T363" s="4"/>
      <c r="U363" s="4"/>
      <c r="V363" s="4"/>
      <c r="W363" s="4">
        <v>18.648</v>
      </c>
      <c r="X363" s="4">
        <v>1</v>
      </c>
      <c r="Y363" s="4">
        <v>18.648</v>
      </c>
      <c r="Z363" s="4">
        <v>18.648</v>
      </c>
      <c r="AA363" s="4">
        <v>1</v>
      </c>
      <c r="AB363" s="4">
        <v>18.648</v>
      </c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208</v>
      </c>
      <c r="F364" s="4">
        <f>ROUND(Source!V341,O364)</f>
        <v>1.044</v>
      </c>
      <c r="G364" s="4" t="s">
        <v>61</v>
      </c>
      <c r="H364" s="4" t="s">
        <v>62</v>
      </c>
      <c r="I364" s="4"/>
      <c r="J364" s="4"/>
      <c r="K364" s="4">
        <v>208</v>
      </c>
      <c r="L364" s="4">
        <v>22</v>
      </c>
      <c r="M364" s="4">
        <v>3</v>
      </c>
      <c r="N364" s="4" t="s">
        <v>3</v>
      </c>
      <c r="O364" s="4">
        <v>7</v>
      </c>
      <c r="P364" s="4">
        <f>ROUND(Source!DN341,O364)</f>
        <v>1.044</v>
      </c>
      <c r="Q364" s="4"/>
      <c r="R364" s="4"/>
      <c r="S364" s="4"/>
      <c r="T364" s="4"/>
      <c r="U364" s="4"/>
      <c r="V364" s="4"/>
      <c r="W364" s="4">
        <v>1.044</v>
      </c>
      <c r="X364" s="4">
        <v>1</v>
      </c>
      <c r="Y364" s="4">
        <v>1.044</v>
      </c>
      <c r="Z364" s="4">
        <v>1.044</v>
      </c>
      <c r="AA364" s="4">
        <v>1</v>
      </c>
      <c r="AB364" s="4">
        <v>1.044</v>
      </c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209</v>
      </c>
      <c r="F365" s="4">
        <f>ROUND(Source!W341,O365)</f>
        <v>0</v>
      </c>
      <c r="G365" s="4" t="s">
        <v>63</v>
      </c>
      <c r="H365" s="4" t="s">
        <v>64</v>
      </c>
      <c r="I365" s="4"/>
      <c r="J365" s="4"/>
      <c r="K365" s="4">
        <v>209</v>
      </c>
      <c r="L365" s="4">
        <v>23</v>
      </c>
      <c r="M365" s="4">
        <v>3</v>
      </c>
      <c r="N365" s="4" t="s">
        <v>3</v>
      </c>
      <c r="O365" s="4">
        <v>0</v>
      </c>
      <c r="P365" s="4">
        <f>ROUND(Source!DO341,O365)</f>
        <v>0</v>
      </c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>
        <v>0</v>
      </c>
      <c r="AA365" s="4">
        <v>1</v>
      </c>
      <c r="AB365" s="4">
        <v>0</v>
      </c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233</v>
      </c>
      <c r="F366" s="4">
        <f>ROUND(Source!BD341,O366)</f>
        <v>0</v>
      </c>
      <c r="G366" s="4" t="s">
        <v>65</v>
      </c>
      <c r="H366" s="4" t="s">
        <v>66</v>
      </c>
      <c r="I366" s="4"/>
      <c r="J366" s="4"/>
      <c r="K366" s="4">
        <v>233</v>
      </c>
      <c r="L366" s="4">
        <v>24</v>
      </c>
      <c r="M366" s="4">
        <v>3</v>
      </c>
      <c r="N366" s="4" t="s">
        <v>3</v>
      </c>
      <c r="O366" s="4">
        <v>0</v>
      </c>
      <c r="P366" s="4">
        <f>ROUND(Source!EV341,O366)</f>
        <v>0</v>
      </c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>
        <v>0</v>
      </c>
      <c r="AA366" s="4">
        <v>1</v>
      </c>
      <c r="AB366" s="4">
        <v>0</v>
      </c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210</v>
      </c>
      <c r="F367" s="4">
        <f>ROUND(Source!X341,O367)</f>
        <v>199</v>
      </c>
      <c r="G367" s="4" t="s">
        <v>67</v>
      </c>
      <c r="H367" s="4" t="s">
        <v>68</v>
      </c>
      <c r="I367" s="4"/>
      <c r="J367" s="4"/>
      <c r="K367" s="4">
        <v>210</v>
      </c>
      <c r="L367" s="4">
        <v>25</v>
      </c>
      <c r="M367" s="4">
        <v>3</v>
      </c>
      <c r="N367" s="4" t="s">
        <v>3</v>
      </c>
      <c r="O367" s="4">
        <v>0</v>
      </c>
      <c r="P367" s="4">
        <f>ROUND(Source!DP341,O367)</f>
        <v>10107</v>
      </c>
      <c r="Q367" s="4"/>
      <c r="R367" s="4"/>
      <c r="S367" s="4"/>
      <c r="T367" s="4"/>
      <c r="U367" s="4"/>
      <c r="V367" s="4"/>
      <c r="W367" s="4">
        <v>198.5</v>
      </c>
      <c r="X367" s="4">
        <v>1</v>
      </c>
      <c r="Y367" s="4">
        <v>198.5</v>
      </c>
      <c r="Z367" s="4">
        <v>10107</v>
      </c>
      <c r="AA367" s="4">
        <v>1</v>
      </c>
      <c r="AB367" s="4">
        <v>10107</v>
      </c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211</v>
      </c>
      <c r="F368" s="4">
        <f>ROUND(Source!Y341,O368)</f>
        <v>103</v>
      </c>
      <c r="G368" s="4" t="s">
        <v>69</v>
      </c>
      <c r="H368" s="4" t="s">
        <v>70</v>
      </c>
      <c r="I368" s="4"/>
      <c r="J368" s="4"/>
      <c r="K368" s="4">
        <v>211</v>
      </c>
      <c r="L368" s="4">
        <v>26</v>
      </c>
      <c r="M368" s="4">
        <v>3</v>
      </c>
      <c r="N368" s="4" t="s">
        <v>3</v>
      </c>
      <c r="O368" s="4">
        <v>0</v>
      </c>
      <c r="P368" s="4">
        <f>ROUND(Source!DQ341,O368)</f>
        <v>5235</v>
      </c>
      <c r="Q368" s="4"/>
      <c r="R368" s="4"/>
      <c r="S368" s="4"/>
      <c r="T368" s="4"/>
      <c r="U368" s="4"/>
      <c r="V368" s="4"/>
      <c r="W368" s="4">
        <v>102.83</v>
      </c>
      <c r="X368" s="4">
        <v>1</v>
      </c>
      <c r="Y368" s="4">
        <v>102.83</v>
      </c>
      <c r="Z368" s="4">
        <v>5235</v>
      </c>
      <c r="AA368" s="4">
        <v>1</v>
      </c>
      <c r="AB368" s="4">
        <v>5235</v>
      </c>
    </row>
    <row r="369" spans="1:206" x14ac:dyDescent="0.2">
      <c r="A369" s="4">
        <v>50</v>
      </c>
      <c r="B369" s="4">
        <v>0</v>
      </c>
      <c r="C369" s="4">
        <v>0</v>
      </c>
      <c r="D369" s="4">
        <v>1</v>
      </c>
      <c r="E369" s="4">
        <v>224</v>
      </c>
      <c r="F369" s="4">
        <f>ROUND(Source!AR341,O369)</f>
        <v>130666</v>
      </c>
      <c r="G369" s="4" t="s">
        <v>71</v>
      </c>
      <c r="H369" s="4" t="s">
        <v>72</v>
      </c>
      <c r="I369" s="4"/>
      <c r="J369" s="4"/>
      <c r="K369" s="4">
        <v>224</v>
      </c>
      <c r="L369" s="4">
        <v>27</v>
      </c>
      <c r="M369" s="4">
        <v>3</v>
      </c>
      <c r="N369" s="4" t="s">
        <v>3</v>
      </c>
      <c r="O369" s="4">
        <v>0</v>
      </c>
      <c r="P369" s="4">
        <f>ROUND(Source!EJ341,O369)</f>
        <v>161465</v>
      </c>
      <c r="Q369" s="4"/>
      <c r="R369" s="4"/>
      <c r="S369" s="4"/>
      <c r="T369" s="4"/>
      <c r="U369" s="4"/>
      <c r="V369" s="4"/>
      <c r="W369" s="4">
        <v>130666.4</v>
      </c>
      <c r="X369" s="4">
        <v>1</v>
      </c>
      <c r="Y369" s="4">
        <v>130666.4</v>
      </c>
      <c r="Z369" s="4">
        <v>161465</v>
      </c>
      <c r="AA369" s="4">
        <v>1</v>
      </c>
      <c r="AB369" s="4">
        <v>161465</v>
      </c>
    </row>
    <row r="371" spans="1:206" x14ac:dyDescent="0.2">
      <c r="A371" s="2">
        <v>51</v>
      </c>
      <c r="B371" s="2">
        <f>B20</f>
        <v>1</v>
      </c>
      <c r="C371" s="2">
        <f>A20</f>
        <v>3</v>
      </c>
      <c r="D371" s="2">
        <f>ROW(A20)</f>
        <v>20</v>
      </c>
      <c r="E371" s="2"/>
      <c r="F371" s="2" t="str">
        <f>IF(F20&lt;&gt;"",F20,"")</f>
        <v>02-01-20</v>
      </c>
      <c r="G371" s="2" t="str">
        <f>IF(G20&lt;&gt;"",G20,"")</f>
        <v>Решения по мониторингу колодцев транспозиции</v>
      </c>
      <c r="H371" s="2">
        <v>0</v>
      </c>
      <c r="I371" s="2"/>
      <c r="J371" s="2"/>
      <c r="K371" s="2"/>
      <c r="L371" s="2"/>
      <c r="M371" s="2"/>
      <c r="N371" s="2"/>
      <c r="O371" s="2">
        <f t="shared" ref="O371:T371" si="186">ROUND(O28+O203+O341+AB371,0)</f>
        <v>5083624</v>
      </c>
      <c r="P371" s="2">
        <f t="shared" si="186"/>
        <v>5082811</v>
      </c>
      <c r="Q371" s="2">
        <f t="shared" si="186"/>
        <v>322</v>
      </c>
      <c r="R371" s="2">
        <f t="shared" si="186"/>
        <v>24</v>
      </c>
      <c r="S371" s="2">
        <f t="shared" si="186"/>
        <v>490</v>
      </c>
      <c r="T371" s="2">
        <f t="shared" si="186"/>
        <v>0</v>
      </c>
      <c r="U371" s="2">
        <f>U28+U203+U341+AH371</f>
        <v>49.400400000000005</v>
      </c>
      <c r="V371" s="2">
        <f>V28+V203+V341+AI371</f>
        <v>1.944</v>
      </c>
      <c r="W371" s="2">
        <f>ROUND(W28+W203+W341+AJ371,0)</f>
        <v>1</v>
      </c>
      <c r="X371" s="2">
        <f>ROUND(X28+X203+X341+AK371,0)</f>
        <v>491</v>
      </c>
      <c r="Y371" s="2">
        <f>ROUND(Y28+Y203+Y341+AL371,0)</f>
        <v>256</v>
      </c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>
        <f t="shared" ref="AO371:BD371" si="187">ROUND(AO28+AO203+AO341+BX371,0)</f>
        <v>0</v>
      </c>
      <c r="AP371" s="2">
        <f t="shared" si="187"/>
        <v>4946298</v>
      </c>
      <c r="AQ371" s="2">
        <f t="shared" si="187"/>
        <v>0</v>
      </c>
      <c r="AR371" s="2">
        <f t="shared" si="187"/>
        <v>5084370</v>
      </c>
      <c r="AS371" s="2">
        <f t="shared" si="187"/>
        <v>7705</v>
      </c>
      <c r="AT371" s="2">
        <f t="shared" si="187"/>
        <v>130367</v>
      </c>
      <c r="AU371" s="2">
        <f t="shared" si="187"/>
        <v>0</v>
      </c>
      <c r="AV371" s="2">
        <f t="shared" si="187"/>
        <v>5082811</v>
      </c>
      <c r="AW371" s="2">
        <f t="shared" si="187"/>
        <v>136513</v>
      </c>
      <c r="AX371" s="2">
        <f t="shared" si="187"/>
        <v>0</v>
      </c>
      <c r="AY371" s="2">
        <f t="shared" si="187"/>
        <v>136513</v>
      </c>
      <c r="AZ371" s="2">
        <f t="shared" si="187"/>
        <v>4946298</v>
      </c>
      <c r="BA371" s="2">
        <f t="shared" si="187"/>
        <v>0</v>
      </c>
      <c r="BB371" s="2">
        <f t="shared" si="187"/>
        <v>0</v>
      </c>
      <c r="BC371" s="2">
        <f t="shared" si="187"/>
        <v>0</v>
      </c>
      <c r="BD371" s="2">
        <f t="shared" si="187"/>
        <v>0</v>
      </c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3">
        <f t="shared" ref="DG371:DL371" si="188">ROUND(DG28+DG203+DG341+DT371,0)</f>
        <v>5337158</v>
      </c>
      <c r="DH371" s="3">
        <f t="shared" si="188"/>
        <v>5307884</v>
      </c>
      <c r="DI371" s="3">
        <f t="shared" si="188"/>
        <v>4307</v>
      </c>
      <c r="DJ371" s="3">
        <f t="shared" si="188"/>
        <v>1194</v>
      </c>
      <c r="DK371" s="3">
        <f t="shared" si="188"/>
        <v>24967</v>
      </c>
      <c r="DL371" s="3">
        <f t="shared" si="188"/>
        <v>0</v>
      </c>
      <c r="DM371" s="3">
        <f>DM28+DM203+DM341+DZ371</f>
        <v>49.400400000000005</v>
      </c>
      <c r="DN371" s="3">
        <f>DN28+DN203+DN341+EA371</f>
        <v>1.944</v>
      </c>
      <c r="DO371" s="3">
        <f>ROUND(DO28+DO203+DO341+EB371,0)</f>
        <v>1</v>
      </c>
      <c r="DP371" s="3">
        <f>ROUND(DP28+DP203+DP341+EC371,0)</f>
        <v>24956</v>
      </c>
      <c r="DQ371" s="3">
        <f>ROUND(DQ28+DQ203+DQ341+ED371,0)</f>
        <v>13042</v>
      </c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>
        <f t="shared" ref="EG371:EV371" si="189">ROUND(EG28+EG203+EG341+FP371,0)</f>
        <v>0</v>
      </c>
      <c r="EH371" s="3">
        <f t="shared" si="189"/>
        <v>5155823</v>
      </c>
      <c r="EI371" s="3">
        <f t="shared" si="189"/>
        <v>0</v>
      </c>
      <c r="EJ371" s="3">
        <f t="shared" si="189"/>
        <v>5377066</v>
      </c>
      <c r="EK371" s="3">
        <f t="shared" si="189"/>
        <v>11020</v>
      </c>
      <c r="EL371" s="3">
        <f t="shared" si="189"/>
        <v>210223</v>
      </c>
      <c r="EM371" s="3">
        <f t="shared" si="189"/>
        <v>0</v>
      </c>
      <c r="EN371" s="3">
        <f t="shared" si="189"/>
        <v>5307884</v>
      </c>
      <c r="EO371" s="3">
        <f t="shared" si="189"/>
        <v>152061</v>
      </c>
      <c r="EP371" s="3">
        <f t="shared" si="189"/>
        <v>0</v>
      </c>
      <c r="EQ371" s="3">
        <f t="shared" si="189"/>
        <v>152061</v>
      </c>
      <c r="ER371" s="3">
        <f t="shared" si="189"/>
        <v>5155823</v>
      </c>
      <c r="ES371" s="3">
        <f t="shared" si="189"/>
        <v>0</v>
      </c>
      <c r="ET371" s="3">
        <f t="shared" si="189"/>
        <v>0</v>
      </c>
      <c r="EU371" s="3">
        <f t="shared" si="189"/>
        <v>0</v>
      </c>
      <c r="EV371" s="3">
        <f t="shared" si="189"/>
        <v>0</v>
      </c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/>
      <c r="GB371" s="3"/>
      <c r="GC371" s="3"/>
      <c r="GD371" s="3"/>
      <c r="GE371" s="3"/>
      <c r="GF371" s="3"/>
      <c r="GG371" s="3"/>
      <c r="GH371" s="3"/>
      <c r="GI371" s="3"/>
      <c r="GJ371" s="3"/>
      <c r="GK371" s="3"/>
      <c r="GL371" s="3"/>
      <c r="GM371" s="3"/>
      <c r="GN371" s="3"/>
      <c r="GO371" s="3"/>
      <c r="GP371" s="3"/>
      <c r="GQ371" s="3"/>
      <c r="GR371" s="3"/>
      <c r="GS371" s="3"/>
      <c r="GT371" s="3"/>
      <c r="GU371" s="3"/>
      <c r="GV371" s="3"/>
      <c r="GW371" s="3"/>
      <c r="GX371" s="3">
        <v>0</v>
      </c>
    </row>
    <row r="373" spans="1:206" x14ac:dyDescent="0.2">
      <c r="A373" s="4">
        <v>50</v>
      </c>
      <c r="B373" s="4">
        <v>0</v>
      </c>
      <c r="C373" s="4">
        <v>0</v>
      </c>
      <c r="D373" s="4">
        <v>1</v>
      </c>
      <c r="E373" s="4">
        <v>201</v>
      </c>
      <c r="F373" s="4">
        <f>ROUND(Source!O371,O373)</f>
        <v>5083624</v>
      </c>
      <c r="G373" s="4" t="s">
        <v>19</v>
      </c>
      <c r="H373" s="4" t="s">
        <v>20</v>
      </c>
      <c r="I373" s="4"/>
      <c r="J373" s="4"/>
      <c r="K373" s="4">
        <v>201</v>
      </c>
      <c r="L373" s="4">
        <v>1</v>
      </c>
      <c r="M373" s="4">
        <v>3</v>
      </c>
      <c r="N373" s="4" t="s">
        <v>3</v>
      </c>
      <c r="O373" s="4">
        <v>0</v>
      </c>
      <c r="P373" s="4">
        <f>ROUND(Source!DG371,O373)</f>
        <v>5337158</v>
      </c>
      <c r="Q373" s="4"/>
      <c r="R373" s="4"/>
      <c r="S373" s="4"/>
      <c r="T373" s="4"/>
      <c r="U373" s="4"/>
      <c r="V373" s="4"/>
      <c r="W373" s="4">
        <v>137326.27000000002</v>
      </c>
      <c r="X373" s="4">
        <v>1</v>
      </c>
      <c r="Y373" s="4">
        <v>137326.27000000002</v>
      </c>
      <c r="Z373" s="4">
        <v>181335</v>
      </c>
      <c r="AA373" s="4">
        <v>1</v>
      </c>
      <c r="AB373" s="4">
        <v>181335</v>
      </c>
    </row>
    <row r="374" spans="1:206" x14ac:dyDescent="0.2">
      <c r="A374" s="4">
        <v>50</v>
      </c>
      <c r="B374" s="4">
        <v>0</v>
      </c>
      <c r="C374" s="4">
        <v>0</v>
      </c>
      <c r="D374" s="4">
        <v>1</v>
      </c>
      <c r="E374" s="4">
        <v>202</v>
      </c>
      <c r="F374" s="4">
        <f>ROUND(Source!P371,O374)</f>
        <v>5082811</v>
      </c>
      <c r="G374" s="4" t="s">
        <v>21</v>
      </c>
      <c r="H374" s="4" t="s">
        <v>22</v>
      </c>
      <c r="I374" s="4"/>
      <c r="J374" s="4"/>
      <c r="K374" s="4">
        <v>202</v>
      </c>
      <c r="L374" s="4">
        <v>2</v>
      </c>
      <c r="M374" s="4">
        <v>3</v>
      </c>
      <c r="N374" s="4" t="s">
        <v>3</v>
      </c>
      <c r="O374" s="4">
        <v>0</v>
      </c>
      <c r="P374" s="4">
        <f>ROUND(Source!DH371,O374)</f>
        <v>5307884</v>
      </c>
      <c r="Q374" s="4"/>
      <c r="R374" s="4"/>
      <c r="S374" s="4"/>
      <c r="T374" s="4"/>
      <c r="U374" s="4"/>
      <c r="V374" s="4"/>
      <c r="W374" s="4">
        <v>5082811.2300000004</v>
      </c>
      <c r="X374" s="4">
        <v>1</v>
      </c>
      <c r="Y374" s="4">
        <v>5082811.2300000004</v>
      </c>
      <c r="Z374" s="4">
        <v>5307884</v>
      </c>
      <c r="AA374" s="4">
        <v>1</v>
      </c>
      <c r="AB374" s="4">
        <v>5307884</v>
      </c>
    </row>
    <row r="375" spans="1:206" x14ac:dyDescent="0.2">
      <c r="A375" s="4">
        <v>50</v>
      </c>
      <c r="B375" s="4">
        <v>0</v>
      </c>
      <c r="C375" s="4">
        <v>0</v>
      </c>
      <c r="D375" s="4">
        <v>1</v>
      </c>
      <c r="E375" s="4">
        <v>222</v>
      </c>
      <c r="F375" s="4">
        <f>ROUND(Source!AO371,O375)</f>
        <v>0</v>
      </c>
      <c r="G375" s="4" t="s">
        <v>23</v>
      </c>
      <c r="H375" s="4" t="s">
        <v>24</v>
      </c>
      <c r="I375" s="4"/>
      <c r="J375" s="4"/>
      <c r="K375" s="4">
        <v>222</v>
      </c>
      <c r="L375" s="4">
        <v>3</v>
      </c>
      <c r="M375" s="4">
        <v>3</v>
      </c>
      <c r="N375" s="4" t="s">
        <v>3</v>
      </c>
      <c r="O375" s="4">
        <v>0</v>
      </c>
      <c r="P375" s="4">
        <f>ROUND(Source!EG371,O375)</f>
        <v>0</v>
      </c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>
        <v>0</v>
      </c>
      <c r="AA375" s="4">
        <v>1</v>
      </c>
      <c r="AB375" s="4">
        <v>0</v>
      </c>
    </row>
    <row r="376" spans="1:206" x14ac:dyDescent="0.2">
      <c r="A376" s="4">
        <v>50</v>
      </c>
      <c r="B376" s="4">
        <v>0</v>
      </c>
      <c r="C376" s="4">
        <v>0</v>
      </c>
      <c r="D376" s="4">
        <v>1</v>
      </c>
      <c r="E376" s="4">
        <v>225</v>
      </c>
      <c r="F376" s="4">
        <f>ROUND(Source!AV371,O376)</f>
        <v>5082811</v>
      </c>
      <c r="G376" s="4" t="s">
        <v>25</v>
      </c>
      <c r="H376" s="4" t="s">
        <v>26</v>
      </c>
      <c r="I376" s="4"/>
      <c r="J376" s="4"/>
      <c r="K376" s="4">
        <v>225</v>
      </c>
      <c r="L376" s="4">
        <v>4</v>
      </c>
      <c r="M376" s="4">
        <v>3</v>
      </c>
      <c r="N376" s="4" t="s">
        <v>3</v>
      </c>
      <c r="O376" s="4">
        <v>0</v>
      </c>
      <c r="P376" s="4">
        <f>ROUND(Source!EN371,O376)</f>
        <v>5307884</v>
      </c>
      <c r="Q376" s="4"/>
      <c r="R376" s="4"/>
      <c r="S376" s="4"/>
      <c r="T376" s="4"/>
      <c r="U376" s="4"/>
      <c r="V376" s="4"/>
      <c r="W376" s="4">
        <v>5082811.2300000004</v>
      </c>
      <c r="X376" s="4">
        <v>1</v>
      </c>
      <c r="Y376" s="4">
        <v>5082811.2300000004</v>
      </c>
      <c r="Z376" s="4">
        <v>5307884</v>
      </c>
      <c r="AA376" s="4">
        <v>1</v>
      </c>
      <c r="AB376" s="4">
        <v>5307884</v>
      </c>
    </row>
    <row r="377" spans="1:206" x14ac:dyDescent="0.2">
      <c r="A377" s="4">
        <v>50</v>
      </c>
      <c r="B377" s="4">
        <v>0</v>
      </c>
      <c r="C377" s="4">
        <v>0</v>
      </c>
      <c r="D377" s="4">
        <v>1</v>
      </c>
      <c r="E377" s="4">
        <v>226</v>
      </c>
      <c r="F377" s="4">
        <f>ROUND(Source!AW371,O377)</f>
        <v>136513</v>
      </c>
      <c r="G377" s="4" t="s">
        <v>27</v>
      </c>
      <c r="H377" s="4" t="s">
        <v>28</v>
      </c>
      <c r="I377" s="4"/>
      <c r="J377" s="4"/>
      <c r="K377" s="4">
        <v>226</v>
      </c>
      <c r="L377" s="4">
        <v>5</v>
      </c>
      <c r="M377" s="4">
        <v>3</v>
      </c>
      <c r="N377" s="4" t="s">
        <v>3</v>
      </c>
      <c r="O377" s="4">
        <v>0</v>
      </c>
      <c r="P377" s="4">
        <f>ROUND(Source!EO371,O377)</f>
        <v>152061</v>
      </c>
      <c r="Q377" s="4"/>
      <c r="R377" s="4"/>
      <c r="S377" s="4"/>
      <c r="T377" s="4"/>
      <c r="U377" s="4"/>
      <c r="V377" s="4"/>
      <c r="W377" s="4">
        <v>136513.23000000001</v>
      </c>
      <c r="X377" s="4">
        <v>1</v>
      </c>
      <c r="Y377" s="4">
        <v>136513.23000000001</v>
      </c>
      <c r="Z377" s="4">
        <v>152061</v>
      </c>
      <c r="AA377" s="4">
        <v>1</v>
      </c>
      <c r="AB377" s="4">
        <v>152061</v>
      </c>
    </row>
    <row r="378" spans="1:206" x14ac:dyDescent="0.2">
      <c r="A378" s="4">
        <v>50</v>
      </c>
      <c r="B378" s="4">
        <v>0</v>
      </c>
      <c r="C378" s="4">
        <v>0</v>
      </c>
      <c r="D378" s="4">
        <v>1</v>
      </c>
      <c r="E378" s="4">
        <v>227</v>
      </c>
      <c r="F378" s="4">
        <f>ROUND(Source!AX371,O378)</f>
        <v>0</v>
      </c>
      <c r="G378" s="4" t="s">
        <v>29</v>
      </c>
      <c r="H378" s="4" t="s">
        <v>30</v>
      </c>
      <c r="I378" s="4"/>
      <c r="J378" s="4"/>
      <c r="K378" s="4">
        <v>227</v>
      </c>
      <c r="L378" s="4">
        <v>6</v>
      </c>
      <c r="M378" s="4">
        <v>3</v>
      </c>
      <c r="N378" s="4" t="s">
        <v>3</v>
      </c>
      <c r="O378" s="4">
        <v>0</v>
      </c>
      <c r="P378" s="4">
        <f>ROUND(Source!EP371,O378)</f>
        <v>0</v>
      </c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>
        <v>0</v>
      </c>
      <c r="AA378" s="4">
        <v>1</v>
      </c>
      <c r="AB378" s="4">
        <v>0</v>
      </c>
    </row>
    <row r="379" spans="1:206" x14ac:dyDescent="0.2">
      <c r="A379" s="4">
        <v>50</v>
      </c>
      <c r="B379" s="4">
        <v>0</v>
      </c>
      <c r="C379" s="4">
        <v>0</v>
      </c>
      <c r="D379" s="4">
        <v>1</v>
      </c>
      <c r="E379" s="4">
        <v>228</v>
      </c>
      <c r="F379" s="4">
        <f>ROUND(Source!AY371,O379)</f>
        <v>136513</v>
      </c>
      <c r="G379" s="4" t="s">
        <v>31</v>
      </c>
      <c r="H379" s="4" t="s">
        <v>32</v>
      </c>
      <c r="I379" s="4"/>
      <c r="J379" s="4"/>
      <c r="K379" s="4">
        <v>228</v>
      </c>
      <c r="L379" s="4">
        <v>7</v>
      </c>
      <c r="M379" s="4">
        <v>3</v>
      </c>
      <c r="N379" s="4" t="s">
        <v>3</v>
      </c>
      <c r="O379" s="4">
        <v>0</v>
      </c>
      <c r="P379" s="4">
        <f>ROUND(Source!EQ371,O379)</f>
        <v>152061</v>
      </c>
      <c r="Q379" s="4"/>
      <c r="R379" s="4"/>
      <c r="S379" s="4"/>
      <c r="T379" s="4"/>
      <c r="U379" s="4"/>
      <c r="V379" s="4"/>
      <c r="W379" s="4">
        <v>136513.23000000001</v>
      </c>
      <c r="X379" s="4">
        <v>1</v>
      </c>
      <c r="Y379" s="4">
        <v>136513.23000000001</v>
      </c>
      <c r="Z379" s="4">
        <v>152061</v>
      </c>
      <c r="AA379" s="4">
        <v>1</v>
      </c>
      <c r="AB379" s="4">
        <v>152061</v>
      </c>
    </row>
    <row r="380" spans="1:206" x14ac:dyDescent="0.2">
      <c r="A380" s="4">
        <v>50</v>
      </c>
      <c r="B380" s="4">
        <v>0</v>
      </c>
      <c r="C380" s="4">
        <v>0</v>
      </c>
      <c r="D380" s="4">
        <v>1</v>
      </c>
      <c r="E380" s="4">
        <v>216</v>
      </c>
      <c r="F380" s="4">
        <f>ROUND(Source!AP371,O380)</f>
        <v>4946298</v>
      </c>
      <c r="G380" s="4" t="s">
        <v>33</v>
      </c>
      <c r="H380" s="4" t="s">
        <v>34</v>
      </c>
      <c r="I380" s="4"/>
      <c r="J380" s="4"/>
      <c r="K380" s="4">
        <v>216</v>
      </c>
      <c r="L380" s="4">
        <v>8</v>
      </c>
      <c r="M380" s="4">
        <v>3</v>
      </c>
      <c r="N380" s="4" t="s">
        <v>3</v>
      </c>
      <c r="O380" s="4">
        <v>0</v>
      </c>
      <c r="P380" s="4">
        <f>ROUND(Source!EH371,O380)</f>
        <v>5155823</v>
      </c>
      <c r="Q380" s="4"/>
      <c r="R380" s="4"/>
      <c r="S380" s="4"/>
      <c r="T380" s="4"/>
      <c r="U380" s="4"/>
      <c r="V380" s="4"/>
      <c r="W380" s="4">
        <v>4946298</v>
      </c>
      <c r="X380" s="4">
        <v>1</v>
      </c>
      <c r="Y380" s="4">
        <v>4946298</v>
      </c>
      <c r="Z380" s="4">
        <v>5155823</v>
      </c>
      <c r="AA380" s="4">
        <v>1</v>
      </c>
      <c r="AB380" s="4">
        <v>5155823</v>
      </c>
    </row>
    <row r="381" spans="1:206" x14ac:dyDescent="0.2">
      <c r="A381" s="4">
        <v>50</v>
      </c>
      <c r="B381" s="4">
        <v>0</v>
      </c>
      <c r="C381" s="4">
        <v>0</v>
      </c>
      <c r="D381" s="4">
        <v>1</v>
      </c>
      <c r="E381" s="4">
        <v>223</v>
      </c>
      <c r="F381" s="4">
        <f>ROUND(Source!AQ371,O381)</f>
        <v>0</v>
      </c>
      <c r="G381" s="4" t="s">
        <v>35</v>
      </c>
      <c r="H381" s="4" t="s">
        <v>36</v>
      </c>
      <c r="I381" s="4"/>
      <c r="J381" s="4"/>
      <c r="K381" s="4">
        <v>223</v>
      </c>
      <c r="L381" s="4">
        <v>9</v>
      </c>
      <c r="M381" s="4">
        <v>3</v>
      </c>
      <c r="N381" s="4" t="s">
        <v>3</v>
      </c>
      <c r="O381" s="4">
        <v>0</v>
      </c>
      <c r="P381" s="4">
        <f>ROUND(Source!EI371,O381)</f>
        <v>0</v>
      </c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>
        <v>0</v>
      </c>
      <c r="AA381" s="4">
        <v>1</v>
      </c>
      <c r="AB381" s="4">
        <v>0</v>
      </c>
    </row>
    <row r="382" spans="1:206" x14ac:dyDescent="0.2">
      <c r="A382" s="4">
        <v>50</v>
      </c>
      <c r="B382" s="4">
        <v>0</v>
      </c>
      <c r="C382" s="4">
        <v>0</v>
      </c>
      <c r="D382" s="4">
        <v>1</v>
      </c>
      <c r="E382" s="4">
        <v>229</v>
      </c>
      <c r="F382" s="4">
        <f>ROUND(Source!AZ371,O382)</f>
        <v>4946298</v>
      </c>
      <c r="G382" s="4" t="s">
        <v>37</v>
      </c>
      <c r="H382" s="4" t="s">
        <v>38</v>
      </c>
      <c r="I382" s="4"/>
      <c r="J382" s="4"/>
      <c r="K382" s="4">
        <v>229</v>
      </c>
      <c r="L382" s="4">
        <v>10</v>
      </c>
      <c r="M382" s="4">
        <v>3</v>
      </c>
      <c r="N382" s="4" t="s">
        <v>3</v>
      </c>
      <c r="O382" s="4">
        <v>0</v>
      </c>
      <c r="P382" s="4">
        <f>ROUND(Source!ER371,O382)</f>
        <v>5155823</v>
      </c>
      <c r="Q382" s="4"/>
      <c r="R382" s="4"/>
      <c r="S382" s="4"/>
      <c r="T382" s="4"/>
      <c r="U382" s="4"/>
      <c r="V382" s="4"/>
      <c r="W382" s="4">
        <v>4946298</v>
      </c>
      <c r="X382" s="4">
        <v>1</v>
      </c>
      <c r="Y382" s="4">
        <v>4946298</v>
      </c>
      <c r="Z382" s="4">
        <v>5155823</v>
      </c>
      <c r="AA382" s="4">
        <v>1</v>
      </c>
      <c r="AB382" s="4">
        <v>5155823</v>
      </c>
    </row>
    <row r="383" spans="1:206" x14ac:dyDescent="0.2">
      <c r="A383" s="4">
        <v>50</v>
      </c>
      <c r="B383" s="4">
        <v>0</v>
      </c>
      <c r="C383" s="4">
        <v>0</v>
      </c>
      <c r="D383" s="4">
        <v>1</v>
      </c>
      <c r="E383" s="4">
        <v>203</v>
      </c>
      <c r="F383" s="4">
        <f>ROUND(Source!Q371,O383)</f>
        <v>322</v>
      </c>
      <c r="G383" s="4" t="s">
        <v>39</v>
      </c>
      <c r="H383" s="4" t="s">
        <v>40</v>
      </c>
      <c r="I383" s="4"/>
      <c r="J383" s="4"/>
      <c r="K383" s="4">
        <v>203</v>
      </c>
      <c r="L383" s="4">
        <v>11</v>
      </c>
      <c r="M383" s="4">
        <v>3</v>
      </c>
      <c r="N383" s="4" t="s">
        <v>3</v>
      </c>
      <c r="O383" s="4">
        <v>0</v>
      </c>
      <c r="P383" s="4">
        <f>ROUND(Source!DI371,O383)</f>
        <v>4307</v>
      </c>
      <c r="Q383" s="4"/>
      <c r="R383" s="4"/>
      <c r="S383" s="4"/>
      <c r="T383" s="4"/>
      <c r="U383" s="4"/>
      <c r="V383" s="4"/>
      <c r="W383" s="4">
        <v>322.83000000000004</v>
      </c>
      <c r="X383" s="4">
        <v>1</v>
      </c>
      <c r="Y383" s="4">
        <v>322.83000000000004</v>
      </c>
      <c r="Z383" s="4">
        <v>4307</v>
      </c>
      <c r="AA383" s="4">
        <v>1</v>
      </c>
      <c r="AB383" s="4">
        <v>4307</v>
      </c>
    </row>
    <row r="384" spans="1:206" x14ac:dyDescent="0.2">
      <c r="A384" s="4">
        <v>50</v>
      </c>
      <c r="B384" s="4">
        <v>0</v>
      </c>
      <c r="C384" s="4">
        <v>0</v>
      </c>
      <c r="D384" s="4">
        <v>1</v>
      </c>
      <c r="E384" s="4">
        <v>231</v>
      </c>
      <c r="F384" s="4">
        <f>ROUND(Source!BB371,O384)</f>
        <v>0</v>
      </c>
      <c r="G384" s="4" t="s">
        <v>41</v>
      </c>
      <c r="H384" s="4" t="s">
        <v>42</v>
      </c>
      <c r="I384" s="4"/>
      <c r="J384" s="4"/>
      <c r="K384" s="4">
        <v>231</v>
      </c>
      <c r="L384" s="4">
        <v>12</v>
      </c>
      <c r="M384" s="4">
        <v>3</v>
      </c>
      <c r="N384" s="4" t="s">
        <v>3</v>
      </c>
      <c r="O384" s="4">
        <v>0</v>
      </c>
      <c r="P384" s="4">
        <f>ROUND(Source!ET371,O384)</f>
        <v>0</v>
      </c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>
        <v>0</v>
      </c>
      <c r="AA384" s="4">
        <v>1</v>
      </c>
      <c r="AB384" s="4">
        <v>0</v>
      </c>
    </row>
    <row r="385" spans="1:28" x14ac:dyDescent="0.2">
      <c r="A385" s="4">
        <v>50</v>
      </c>
      <c r="B385" s="4">
        <v>0</v>
      </c>
      <c r="C385" s="4">
        <v>0</v>
      </c>
      <c r="D385" s="4">
        <v>1</v>
      </c>
      <c r="E385" s="4">
        <v>204</v>
      </c>
      <c r="F385" s="4">
        <f>ROUND(Source!R371,O385)</f>
        <v>24</v>
      </c>
      <c r="G385" s="4" t="s">
        <v>43</v>
      </c>
      <c r="H385" s="4" t="s">
        <v>44</v>
      </c>
      <c r="I385" s="4"/>
      <c r="J385" s="4"/>
      <c r="K385" s="4">
        <v>204</v>
      </c>
      <c r="L385" s="4">
        <v>13</v>
      </c>
      <c r="M385" s="4">
        <v>3</v>
      </c>
      <c r="N385" s="4" t="s">
        <v>3</v>
      </c>
      <c r="O385" s="4">
        <v>0</v>
      </c>
      <c r="P385" s="4">
        <f>ROUND(Source!DJ371,O385)</f>
        <v>1194</v>
      </c>
      <c r="Q385" s="4"/>
      <c r="R385" s="4"/>
      <c r="S385" s="4"/>
      <c r="T385" s="4"/>
      <c r="U385" s="4"/>
      <c r="V385" s="4"/>
      <c r="W385" s="4">
        <v>23.46</v>
      </c>
      <c r="X385" s="4">
        <v>1</v>
      </c>
      <c r="Y385" s="4">
        <v>23.46</v>
      </c>
      <c r="Z385" s="4">
        <v>1194</v>
      </c>
      <c r="AA385" s="4">
        <v>1</v>
      </c>
      <c r="AB385" s="4">
        <v>1194</v>
      </c>
    </row>
    <row r="386" spans="1:28" x14ac:dyDescent="0.2">
      <c r="A386" s="4">
        <v>50</v>
      </c>
      <c r="B386" s="4">
        <v>0</v>
      </c>
      <c r="C386" s="4">
        <v>0</v>
      </c>
      <c r="D386" s="4">
        <v>1</v>
      </c>
      <c r="E386" s="4">
        <v>205</v>
      </c>
      <c r="F386" s="4">
        <f>ROUND(Source!S371,O386)</f>
        <v>490</v>
      </c>
      <c r="G386" s="4" t="s">
        <v>45</v>
      </c>
      <c r="H386" s="4" t="s">
        <v>46</v>
      </c>
      <c r="I386" s="4"/>
      <c r="J386" s="4"/>
      <c r="K386" s="4">
        <v>205</v>
      </c>
      <c r="L386" s="4">
        <v>14</v>
      </c>
      <c r="M386" s="4">
        <v>3</v>
      </c>
      <c r="N386" s="4" t="s">
        <v>3</v>
      </c>
      <c r="O386" s="4">
        <v>0</v>
      </c>
      <c r="P386" s="4">
        <f>ROUND(Source!DK371,O386)</f>
        <v>24967</v>
      </c>
      <c r="Q386" s="4"/>
      <c r="R386" s="4"/>
      <c r="S386" s="4"/>
      <c r="T386" s="4"/>
      <c r="U386" s="4"/>
      <c r="V386" s="4"/>
      <c r="W386" s="4">
        <v>490.21000000000004</v>
      </c>
      <c r="X386" s="4">
        <v>1</v>
      </c>
      <c r="Y386" s="4">
        <v>490.21000000000004</v>
      </c>
      <c r="Z386" s="4">
        <v>24967</v>
      </c>
      <c r="AA386" s="4">
        <v>1</v>
      </c>
      <c r="AB386" s="4">
        <v>24967</v>
      </c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232</v>
      </c>
      <c r="F387" s="4">
        <f>ROUND(Source!BC371,O387)</f>
        <v>0</v>
      </c>
      <c r="G387" s="4" t="s">
        <v>47</v>
      </c>
      <c r="H387" s="4" t="s">
        <v>48</v>
      </c>
      <c r="I387" s="4"/>
      <c r="J387" s="4"/>
      <c r="K387" s="4">
        <v>232</v>
      </c>
      <c r="L387" s="4">
        <v>15</v>
      </c>
      <c r="M387" s="4">
        <v>3</v>
      </c>
      <c r="N387" s="4" t="s">
        <v>3</v>
      </c>
      <c r="O387" s="4">
        <v>0</v>
      </c>
      <c r="P387" s="4">
        <f>ROUND(Source!EU371,O387)</f>
        <v>0</v>
      </c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>
        <v>0</v>
      </c>
      <c r="AA387" s="4">
        <v>1</v>
      </c>
      <c r="AB387" s="4">
        <v>0</v>
      </c>
    </row>
    <row r="388" spans="1:28" x14ac:dyDescent="0.2">
      <c r="A388" s="4">
        <v>50</v>
      </c>
      <c r="B388" s="4">
        <v>0</v>
      </c>
      <c r="C388" s="4">
        <v>0</v>
      </c>
      <c r="D388" s="4">
        <v>1</v>
      </c>
      <c r="E388" s="4">
        <v>214</v>
      </c>
      <c r="F388" s="4">
        <f>ROUND(Source!AS371,O388)</f>
        <v>7705</v>
      </c>
      <c r="G388" s="4" t="s">
        <v>49</v>
      </c>
      <c r="H388" s="4" t="s">
        <v>50</v>
      </c>
      <c r="I388" s="4"/>
      <c r="J388" s="4"/>
      <c r="K388" s="4">
        <v>214</v>
      </c>
      <c r="L388" s="4">
        <v>16</v>
      </c>
      <c r="M388" s="4">
        <v>3</v>
      </c>
      <c r="N388" s="4" t="s">
        <v>3</v>
      </c>
      <c r="O388" s="4">
        <v>0</v>
      </c>
      <c r="P388" s="4">
        <f>ROUND(Source!EK371,O388)</f>
        <v>11020</v>
      </c>
      <c r="Q388" s="4"/>
      <c r="R388" s="4"/>
      <c r="S388" s="4"/>
      <c r="T388" s="4"/>
      <c r="U388" s="4"/>
      <c r="V388" s="4"/>
      <c r="W388" s="4">
        <v>7705</v>
      </c>
      <c r="X388" s="4">
        <v>1</v>
      </c>
      <c r="Y388" s="4">
        <v>7705</v>
      </c>
      <c r="Z388" s="4">
        <v>11020</v>
      </c>
      <c r="AA388" s="4">
        <v>1</v>
      </c>
      <c r="AB388" s="4">
        <v>11020</v>
      </c>
    </row>
    <row r="389" spans="1:28" x14ac:dyDescent="0.2">
      <c r="A389" s="4">
        <v>50</v>
      </c>
      <c r="B389" s="4">
        <v>0</v>
      </c>
      <c r="C389" s="4">
        <v>0</v>
      </c>
      <c r="D389" s="4">
        <v>1</v>
      </c>
      <c r="E389" s="4">
        <v>215</v>
      </c>
      <c r="F389" s="4">
        <f>ROUND(Source!AT371,O389)</f>
        <v>130367</v>
      </c>
      <c r="G389" s="4" t="s">
        <v>51</v>
      </c>
      <c r="H389" s="4" t="s">
        <v>52</v>
      </c>
      <c r="I389" s="4"/>
      <c r="J389" s="4"/>
      <c r="K389" s="4">
        <v>215</v>
      </c>
      <c r="L389" s="4">
        <v>17</v>
      </c>
      <c r="M389" s="4">
        <v>3</v>
      </c>
      <c r="N389" s="4" t="s">
        <v>3</v>
      </c>
      <c r="O389" s="4">
        <v>0</v>
      </c>
      <c r="P389" s="4">
        <f>ROUND(Source!EL371,O389)</f>
        <v>210223</v>
      </c>
      <c r="Q389" s="4"/>
      <c r="R389" s="4"/>
      <c r="S389" s="4"/>
      <c r="T389" s="4"/>
      <c r="U389" s="4"/>
      <c r="V389" s="4"/>
      <c r="W389" s="4">
        <v>130367.4</v>
      </c>
      <c r="X389" s="4">
        <v>1</v>
      </c>
      <c r="Y389" s="4">
        <v>130367.4</v>
      </c>
      <c r="Z389" s="4">
        <v>210223</v>
      </c>
      <c r="AA389" s="4">
        <v>1</v>
      </c>
      <c r="AB389" s="4">
        <v>210223</v>
      </c>
    </row>
    <row r="390" spans="1:28" x14ac:dyDescent="0.2">
      <c r="A390" s="4">
        <v>50</v>
      </c>
      <c r="B390" s="4">
        <v>0</v>
      </c>
      <c r="C390" s="4">
        <v>0</v>
      </c>
      <c r="D390" s="4">
        <v>1</v>
      </c>
      <c r="E390" s="4">
        <v>217</v>
      </c>
      <c r="F390" s="4">
        <f>ROUND(Source!AU371,O390)</f>
        <v>0</v>
      </c>
      <c r="G390" s="4" t="s">
        <v>53</v>
      </c>
      <c r="H390" s="4" t="s">
        <v>54</v>
      </c>
      <c r="I390" s="4"/>
      <c r="J390" s="4"/>
      <c r="K390" s="4">
        <v>217</v>
      </c>
      <c r="L390" s="4">
        <v>18</v>
      </c>
      <c r="M390" s="4">
        <v>3</v>
      </c>
      <c r="N390" s="4" t="s">
        <v>3</v>
      </c>
      <c r="O390" s="4">
        <v>0</v>
      </c>
      <c r="P390" s="4">
        <f>ROUND(Source!EM371,O390)</f>
        <v>0</v>
      </c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>
        <v>0</v>
      </c>
      <c r="AA390" s="4">
        <v>1</v>
      </c>
      <c r="AB390" s="4">
        <v>0</v>
      </c>
    </row>
    <row r="391" spans="1:28" x14ac:dyDescent="0.2">
      <c r="A391" s="4">
        <v>50</v>
      </c>
      <c r="B391" s="4">
        <v>0</v>
      </c>
      <c r="C391" s="4">
        <v>0</v>
      </c>
      <c r="D391" s="4">
        <v>1</v>
      </c>
      <c r="E391" s="4">
        <v>230</v>
      </c>
      <c r="F391" s="4">
        <f>ROUND(Source!BA371,O391)</f>
        <v>0</v>
      </c>
      <c r="G391" s="4" t="s">
        <v>55</v>
      </c>
      <c r="H391" s="4" t="s">
        <v>56</v>
      </c>
      <c r="I391" s="4"/>
      <c r="J391" s="4"/>
      <c r="K391" s="4">
        <v>230</v>
      </c>
      <c r="L391" s="4">
        <v>19</v>
      </c>
      <c r="M391" s="4">
        <v>3</v>
      </c>
      <c r="N391" s="4" t="s">
        <v>3</v>
      </c>
      <c r="O391" s="4">
        <v>0</v>
      </c>
      <c r="P391" s="4">
        <f>ROUND(Source!ES371,O391)</f>
        <v>0</v>
      </c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>
        <v>0</v>
      </c>
      <c r="AA391" s="4">
        <v>1</v>
      </c>
      <c r="AB391" s="4">
        <v>0</v>
      </c>
    </row>
    <row r="392" spans="1:28" x14ac:dyDescent="0.2">
      <c r="A392" s="4">
        <v>50</v>
      </c>
      <c r="B392" s="4">
        <v>0</v>
      </c>
      <c r="C392" s="4">
        <v>0</v>
      </c>
      <c r="D392" s="4">
        <v>1</v>
      </c>
      <c r="E392" s="4">
        <v>206</v>
      </c>
      <c r="F392" s="4">
        <f>ROUND(Source!T371,O392)</f>
        <v>0</v>
      </c>
      <c r="G392" s="4" t="s">
        <v>57</v>
      </c>
      <c r="H392" s="4" t="s">
        <v>58</v>
      </c>
      <c r="I392" s="4"/>
      <c r="J392" s="4"/>
      <c r="K392" s="4">
        <v>206</v>
      </c>
      <c r="L392" s="4">
        <v>20</v>
      </c>
      <c r="M392" s="4">
        <v>3</v>
      </c>
      <c r="N392" s="4" t="s">
        <v>3</v>
      </c>
      <c r="O392" s="4">
        <v>0</v>
      </c>
      <c r="P392" s="4">
        <f>ROUND(Source!DL371,O392)</f>
        <v>0</v>
      </c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>
        <v>0</v>
      </c>
      <c r="AA392" s="4">
        <v>1</v>
      </c>
      <c r="AB392" s="4">
        <v>0</v>
      </c>
    </row>
    <row r="393" spans="1:28" x14ac:dyDescent="0.2">
      <c r="A393" s="4">
        <v>50</v>
      </c>
      <c r="B393" s="4">
        <v>0</v>
      </c>
      <c r="C393" s="4">
        <v>0</v>
      </c>
      <c r="D393" s="4">
        <v>1</v>
      </c>
      <c r="E393" s="4">
        <v>207</v>
      </c>
      <c r="F393" s="4">
        <f>ROUND(Source!U371,O393)</f>
        <v>49.400399999999998</v>
      </c>
      <c r="G393" s="4" t="s">
        <v>59</v>
      </c>
      <c r="H393" s="4" t="s">
        <v>60</v>
      </c>
      <c r="I393" s="4"/>
      <c r="J393" s="4"/>
      <c r="K393" s="4">
        <v>207</v>
      </c>
      <c r="L393" s="4">
        <v>21</v>
      </c>
      <c r="M393" s="4">
        <v>3</v>
      </c>
      <c r="N393" s="4" t="s">
        <v>3</v>
      </c>
      <c r="O393" s="4">
        <v>7</v>
      </c>
      <c r="P393" s="4">
        <f>ROUND(Source!DM371,O393)</f>
        <v>49.400399999999998</v>
      </c>
      <c r="Q393" s="4"/>
      <c r="R393" s="4"/>
      <c r="S393" s="4"/>
      <c r="T393" s="4"/>
      <c r="U393" s="4"/>
      <c r="V393" s="4"/>
      <c r="W393" s="4">
        <v>49.400399999999998</v>
      </c>
      <c r="X393" s="4">
        <v>1</v>
      </c>
      <c r="Y393" s="4">
        <v>49.400399999999998</v>
      </c>
      <c r="Z393" s="4">
        <v>49.400399999999998</v>
      </c>
      <c r="AA393" s="4">
        <v>1</v>
      </c>
      <c r="AB393" s="4">
        <v>49.400399999999998</v>
      </c>
    </row>
    <row r="394" spans="1:28" x14ac:dyDescent="0.2">
      <c r="A394" s="4">
        <v>50</v>
      </c>
      <c r="B394" s="4">
        <v>0</v>
      </c>
      <c r="C394" s="4">
        <v>0</v>
      </c>
      <c r="D394" s="4">
        <v>1</v>
      </c>
      <c r="E394" s="4">
        <v>208</v>
      </c>
      <c r="F394" s="4">
        <f>ROUND(Source!V371,O394)</f>
        <v>1.944</v>
      </c>
      <c r="G394" s="4" t="s">
        <v>61</v>
      </c>
      <c r="H394" s="4" t="s">
        <v>62</v>
      </c>
      <c r="I394" s="4"/>
      <c r="J394" s="4"/>
      <c r="K394" s="4">
        <v>208</v>
      </c>
      <c r="L394" s="4">
        <v>22</v>
      </c>
      <c r="M394" s="4">
        <v>3</v>
      </c>
      <c r="N394" s="4" t="s">
        <v>3</v>
      </c>
      <c r="O394" s="4">
        <v>7</v>
      </c>
      <c r="P394" s="4">
        <f>ROUND(Source!DN371,O394)</f>
        <v>1.944</v>
      </c>
      <c r="Q394" s="4"/>
      <c r="R394" s="4"/>
      <c r="S394" s="4"/>
      <c r="T394" s="4"/>
      <c r="U394" s="4"/>
      <c r="V394" s="4"/>
      <c r="W394" s="4">
        <v>1.944</v>
      </c>
      <c r="X394" s="4">
        <v>1</v>
      </c>
      <c r="Y394" s="4">
        <v>1.944</v>
      </c>
      <c r="Z394" s="4">
        <v>1.944</v>
      </c>
      <c r="AA394" s="4">
        <v>1</v>
      </c>
      <c r="AB394" s="4">
        <v>1.944</v>
      </c>
    </row>
    <row r="395" spans="1:28" x14ac:dyDescent="0.2">
      <c r="A395" s="4">
        <v>50</v>
      </c>
      <c r="B395" s="4">
        <v>0</v>
      </c>
      <c r="C395" s="4">
        <v>0</v>
      </c>
      <c r="D395" s="4">
        <v>1</v>
      </c>
      <c r="E395" s="4">
        <v>209</v>
      </c>
      <c r="F395" s="4">
        <f>ROUND(Source!W371,O395)</f>
        <v>1</v>
      </c>
      <c r="G395" s="4" t="s">
        <v>63</v>
      </c>
      <c r="H395" s="4" t="s">
        <v>64</v>
      </c>
      <c r="I395" s="4"/>
      <c r="J395" s="4"/>
      <c r="K395" s="4">
        <v>209</v>
      </c>
      <c r="L395" s="4">
        <v>23</v>
      </c>
      <c r="M395" s="4">
        <v>3</v>
      </c>
      <c r="N395" s="4" t="s">
        <v>3</v>
      </c>
      <c r="O395" s="4">
        <v>0</v>
      </c>
      <c r="P395" s="4">
        <f>ROUND(Source!DO371,O395)</f>
        <v>1</v>
      </c>
      <c r="Q395" s="4"/>
      <c r="R395" s="4"/>
      <c r="S395" s="4"/>
      <c r="T395" s="4"/>
      <c r="U395" s="4"/>
      <c r="V395" s="4"/>
      <c r="W395" s="4">
        <v>1.02</v>
      </c>
      <c r="X395" s="4">
        <v>1</v>
      </c>
      <c r="Y395" s="4">
        <v>1.02</v>
      </c>
      <c r="Z395" s="4">
        <v>1</v>
      </c>
      <c r="AA395" s="4">
        <v>1</v>
      </c>
      <c r="AB395" s="4">
        <v>1</v>
      </c>
    </row>
    <row r="396" spans="1:28" x14ac:dyDescent="0.2">
      <c r="A396" s="4">
        <v>50</v>
      </c>
      <c r="B396" s="4">
        <v>0</v>
      </c>
      <c r="C396" s="4">
        <v>0</v>
      </c>
      <c r="D396" s="4">
        <v>1</v>
      </c>
      <c r="E396" s="4">
        <v>233</v>
      </c>
      <c r="F396" s="4">
        <f>ROUND(Source!BD371,O396)</f>
        <v>0</v>
      </c>
      <c r="G396" s="4" t="s">
        <v>65</v>
      </c>
      <c r="H396" s="4" t="s">
        <v>66</v>
      </c>
      <c r="I396" s="4"/>
      <c r="J396" s="4"/>
      <c r="K396" s="4">
        <v>233</v>
      </c>
      <c r="L396" s="4">
        <v>24</v>
      </c>
      <c r="M396" s="4">
        <v>3</v>
      </c>
      <c r="N396" s="4" t="s">
        <v>3</v>
      </c>
      <c r="O396" s="4">
        <v>0</v>
      </c>
      <c r="P396" s="4">
        <f>ROUND(Source!EV371,O396)</f>
        <v>0</v>
      </c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>
        <v>0</v>
      </c>
      <c r="AA396" s="4">
        <v>1</v>
      </c>
      <c r="AB396" s="4">
        <v>0</v>
      </c>
    </row>
    <row r="397" spans="1:28" x14ac:dyDescent="0.2">
      <c r="A397" s="4">
        <v>50</v>
      </c>
      <c r="B397" s="4">
        <v>0</v>
      </c>
      <c r="C397" s="4">
        <v>0</v>
      </c>
      <c r="D397" s="4">
        <v>1</v>
      </c>
      <c r="E397" s="4">
        <v>210</v>
      </c>
      <c r="F397" s="4">
        <f>ROUND(Source!X371,O397)</f>
        <v>491</v>
      </c>
      <c r="G397" s="4" t="s">
        <v>67</v>
      </c>
      <c r="H397" s="4" t="s">
        <v>68</v>
      </c>
      <c r="I397" s="4"/>
      <c r="J397" s="4"/>
      <c r="K397" s="4">
        <v>210</v>
      </c>
      <c r="L397" s="4">
        <v>25</v>
      </c>
      <c r="M397" s="4">
        <v>3</v>
      </c>
      <c r="N397" s="4" t="s">
        <v>3</v>
      </c>
      <c r="O397" s="4">
        <v>0</v>
      </c>
      <c r="P397" s="4">
        <f>ROUND(Source!DP371,O397)</f>
        <v>24956</v>
      </c>
      <c r="Q397" s="4"/>
      <c r="R397" s="4"/>
      <c r="S397" s="4"/>
      <c r="T397" s="4"/>
      <c r="U397" s="4"/>
      <c r="V397" s="4"/>
      <c r="W397" s="4">
        <v>490.02</v>
      </c>
      <c r="X397" s="4">
        <v>1</v>
      </c>
      <c r="Y397" s="4">
        <v>490.02</v>
      </c>
      <c r="Z397" s="4">
        <v>24956</v>
      </c>
      <c r="AA397" s="4">
        <v>1</v>
      </c>
      <c r="AB397" s="4">
        <v>24956</v>
      </c>
    </row>
    <row r="398" spans="1:28" x14ac:dyDescent="0.2">
      <c r="A398" s="4">
        <v>50</v>
      </c>
      <c r="B398" s="4">
        <v>0</v>
      </c>
      <c r="C398" s="4">
        <v>0</v>
      </c>
      <c r="D398" s="4">
        <v>1</v>
      </c>
      <c r="E398" s="4">
        <v>211</v>
      </c>
      <c r="F398" s="4">
        <f>ROUND(Source!Y371,O398)</f>
        <v>256</v>
      </c>
      <c r="G398" s="4" t="s">
        <v>69</v>
      </c>
      <c r="H398" s="4" t="s">
        <v>70</v>
      </c>
      <c r="I398" s="4"/>
      <c r="J398" s="4"/>
      <c r="K398" s="4">
        <v>211</v>
      </c>
      <c r="L398" s="4">
        <v>26</v>
      </c>
      <c r="M398" s="4">
        <v>3</v>
      </c>
      <c r="N398" s="4" t="s">
        <v>3</v>
      </c>
      <c r="O398" s="4">
        <v>0</v>
      </c>
      <c r="P398" s="4">
        <f>ROUND(Source!DQ371,O398)</f>
        <v>13042</v>
      </c>
      <c r="Q398" s="4"/>
      <c r="R398" s="4"/>
      <c r="S398" s="4"/>
      <c r="T398" s="4"/>
      <c r="U398" s="4"/>
      <c r="V398" s="4"/>
      <c r="W398" s="4">
        <v>256.11</v>
      </c>
      <c r="X398" s="4">
        <v>1</v>
      </c>
      <c r="Y398" s="4">
        <v>256.11</v>
      </c>
      <c r="Z398" s="4">
        <v>13042</v>
      </c>
      <c r="AA398" s="4">
        <v>1</v>
      </c>
      <c r="AB398" s="4">
        <v>13042</v>
      </c>
    </row>
    <row r="399" spans="1:28" x14ac:dyDescent="0.2">
      <c r="A399" s="4">
        <v>50</v>
      </c>
      <c r="B399" s="4">
        <v>0</v>
      </c>
      <c r="C399" s="4">
        <v>0</v>
      </c>
      <c r="D399" s="4">
        <v>1</v>
      </c>
      <c r="E399" s="4">
        <v>224</v>
      </c>
      <c r="F399" s="4">
        <f>ROUND(Source!AR371,O399)</f>
        <v>5084370</v>
      </c>
      <c r="G399" s="4" t="s">
        <v>71</v>
      </c>
      <c r="H399" s="4" t="s">
        <v>72</v>
      </c>
      <c r="I399" s="4"/>
      <c r="J399" s="4"/>
      <c r="K399" s="4">
        <v>224</v>
      </c>
      <c r="L399" s="4">
        <v>27</v>
      </c>
      <c r="M399" s="4">
        <v>3</v>
      </c>
      <c r="N399" s="4" t="s">
        <v>3</v>
      </c>
      <c r="O399" s="4">
        <v>0</v>
      </c>
      <c r="P399" s="4">
        <f>ROUND(Source!EJ371,O399)</f>
        <v>5377066</v>
      </c>
      <c r="Q399" s="4"/>
      <c r="R399" s="4"/>
      <c r="S399" s="4"/>
      <c r="T399" s="4"/>
      <c r="U399" s="4"/>
      <c r="V399" s="4"/>
      <c r="W399" s="4">
        <v>5084370.4000000004</v>
      </c>
      <c r="X399" s="4">
        <v>1</v>
      </c>
      <c r="Y399" s="4">
        <v>5084370.4000000004</v>
      </c>
      <c r="Z399" s="4">
        <v>5377066</v>
      </c>
      <c r="AA399" s="4">
        <v>1</v>
      </c>
      <c r="AB399" s="4">
        <v>5377066</v>
      </c>
    </row>
    <row r="401" spans="1:206" x14ac:dyDescent="0.2">
      <c r="A401" s="2">
        <v>51</v>
      </c>
      <c r="B401" s="2">
        <f>B12</f>
        <v>457</v>
      </c>
      <c r="C401" s="2">
        <f>A12</f>
        <v>1</v>
      </c>
      <c r="D401" s="2">
        <f>ROW(A12)</f>
        <v>12</v>
      </c>
      <c r="E401" s="2"/>
      <c r="F401" s="2" t="str">
        <f>IF(F12&lt;&gt;"",F12,"")</f>
        <v>02-01-20</v>
      </c>
      <c r="G401" s="2" t="str">
        <f>IF(G12&lt;&gt;"",G12,"")</f>
        <v>02-01-20 Решения по мониторингу колодцев транспозиции_(Копия)</v>
      </c>
      <c r="H401" s="2">
        <v>0</v>
      </c>
      <c r="I401" s="2"/>
      <c r="J401" s="2"/>
      <c r="K401" s="2"/>
      <c r="L401" s="2"/>
      <c r="M401" s="2"/>
      <c r="N401" s="2"/>
      <c r="O401" s="2">
        <f t="shared" ref="O401:T401" si="190">ROUND(O371,0)</f>
        <v>5083624</v>
      </c>
      <c r="P401" s="2">
        <f t="shared" si="190"/>
        <v>5082811</v>
      </c>
      <c r="Q401" s="2">
        <f t="shared" si="190"/>
        <v>322</v>
      </c>
      <c r="R401" s="2">
        <f t="shared" si="190"/>
        <v>24</v>
      </c>
      <c r="S401" s="2">
        <f t="shared" si="190"/>
        <v>490</v>
      </c>
      <c r="T401" s="2">
        <f t="shared" si="190"/>
        <v>0</v>
      </c>
      <c r="U401" s="2">
        <f>U371</f>
        <v>49.400400000000005</v>
      </c>
      <c r="V401" s="2">
        <f>V371</f>
        <v>1.944</v>
      </c>
      <c r="W401" s="2">
        <f>ROUND(W371,0)</f>
        <v>1</v>
      </c>
      <c r="X401" s="2">
        <f>ROUND(X371,0)</f>
        <v>491</v>
      </c>
      <c r="Y401" s="2">
        <f>ROUND(Y371,0)</f>
        <v>256</v>
      </c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>
        <f t="shared" ref="AO401:BD401" si="191">ROUND(AO371,0)</f>
        <v>0</v>
      </c>
      <c r="AP401" s="2">
        <f t="shared" si="191"/>
        <v>4946298</v>
      </c>
      <c r="AQ401" s="2">
        <f t="shared" si="191"/>
        <v>0</v>
      </c>
      <c r="AR401" s="2">
        <f t="shared" si="191"/>
        <v>5084370</v>
      </c>
      <c r="AS401" s="2">
        <f t="shared" si="191"/>
        <v>7705</v>
      </c>
      <c r="AT401" s="2">
        <f t="shared" si="191"/>
        <v>130367</v>
      </c>
      <c r="AU401" s="2">
        <f t="shared" si="191"/>
        <v>0</v>
      </c>
      <c r="AV401" s="2">
        <f t="shared" si="191"/>
        <v>5082811</v>
      </c>
      <c r="AW401" s="2">
        <f t="shared" si="191"/>
        <v>136513</v>
      </c>
      <c r="AX401" s="2">
        <f t="shared" si="191"/>
        <v>0</v>
      </c>
      <c r="AY401" s="2">
        <f t="shared" si="191"/>
        <v>136513</v>
      </c>
      <c r="AZ401" s="2">
        <f t="shared" si="191"/>
        <v>4946298</v>
      </c>
      <c r="BA401" s="2">
        <f t="shared" si="191"/>
        <v>0</v>
      </c>
      <c r="BB401" s="2">
        <f t="shared" si="191"/>
        <v>0</v>
      </c>
      <c r="BC401" s="2">
        <f t="shared" si="191"/>
        <v>0</v>
      </c>
      <c r="BD401" s="2">
        <f t="shared" si="191"/>
        <v>0</v>
      </c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3">
        <f t="shared" ref="DG401:DL401" si="192">ROUND(DG371,0)</f>
        <v>5337158</v>
      </c>
      <c r="DH401" s="3">
        <f t="shared" si="192"/>
        <v>5307884</v>
      </c>
      <c r="DI401" s="3">
        <f t="shared" si="192"/>
        <v>4307</v>
      </c>
      <c r="DJ401" s="3">
        <f t="shared" si="192"/>
        <v>1194</v>
      </c>
      <c r="DK401" s="3">
        <f t="shared" si="192"/>
        <v>24967</v>
      </c>
      <c r="DL401" s="3">
        <f t="shared" si="192"/>
        <v>0</v>
      </c>
      <c r="DM401" s="3">
        <f>DM371</f>
        <v>49.400400000000005</v>
      </c>
      <c r="DN401" s="3">
        <f>DN371</f>
        <v>1.944</v>
      </c>
      <c r="DO401" s="3">
        <f>ROUND(DO371,0)</f>
        <v>1</v>
      </c>
      <c r="DP401" s="3">
        <f>ROUND(DP371,0)</f>
        <v>24956</v>
      </c>
      <c r="DQ401" s="3">
        <f>ROUND(DQ371,0)</f>
        <v>13042</v>
      </c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/>
      <c r="EC401" s="3"/>
      <c r="ED401" s="3"/>
      <c r="EE401" s="3"/>
      <c r="EF401" s="3"/>
      <c r="EG401" s="3">
        <f t="shared" ref="EG401:EV401" si="193">ROUND(EG371,0)</f>
        <v>0</v>
      </c>
      <c r="EH401" s="3">
        <f t="shared" si="193"/>
        <v>5155823</v>
      </c>
      <c r="EI401" s="3">
        <f t="shared" si="193"/>
        <v>0</v>
      </c>
      <c r="EJ401" s="3">
        <f t="shared" si="193"/>
        <v>5377066</v>
      </c>
      <c r="EK401" s="3">
        <f t="shared" si="193"/>
        <v>11020</v>
      </c>
      <c r="EL401" s="3">
        <f t="shared" si="193"/>
        <v>210223</v>
      </c>
      <c r="EM401" s="3">
        <f t="shared" si="193"/>
        <v>0</v>
      </c>
      <c r="EN401" s="3">
        <f t="shared" si="193"/>
        <v>5307884</v>
      </c>
      <c r="EO401" s="3">
        <f t="shared" si="193"/>
        <v>152061</v>
      </c>
      <c r="EP401" s="3">
        <f t="shared" si="193"/>
        <v>0</v>
      </c>
      <c r="EQ401" s="3">
        <f t="shared" si="193"/>
        <v>152061</v>
      </c>
      <c r="ER401" s="3">
        <f t="shared" si="193"/>
        <v>5155823</v>
      </c>
      <c r="ES401" s="3">
        <f t="shared" si="193"/>
        <v>0</v>
      </c>
      <c r="ET401" s="3">
        <f t="shared" si="193"/>
        <v>0</v>
      </c>
      <c r="EU401" s="3">
        <f t="shared" si="193"/>
        <v>0</v>
      </c>
      <c r="EV401" s="3">
        <f t="shared" si="193"/>
        <v>0</v>
      </c>
      <c r="EW401" s="3"/>
      <c r="EX401" s="3"/>
      <c r="EY401" s="3"/>
      <c r="EZ401" s="3"/>
      <c r="FA401" s="3"/>
      <c r="FB401" s="3"/>
      <c r="FC401" s="3"/>
      <c r="FD401" s="3"/>
      <c r="FE401" s="3"/>
      <c r="FF401" s="3"/>
      <c r="FG401" s="3"/>
      <c r="FH401" s="3"/>
      <c r="FI401" s="3"/>
      <c r="FJ401" s="3"/>
      <c r="FK401" s="3"/>
      <c r="FL401" s="3"/>
      <c r="FM401" s="3"/>
      <c r="FN401" s="3"/>
      <c r="FO401" s="3"/>
      <c r="FP401" s="3"/>
      <c r="FQ401" s="3"/>
      <c r="FR401" s="3"/>
      <c r="FS401" s="3"/>
      <c r="FT401" s="3"/>
      <c r="FU401" s="3"/>
      <c r="FV401" s="3"/>
      <c r="FW401" s="3"/>
      <c r="FX401" s="3"/>
      <c r="FY401" s="3"/>
      <c r="FZ401" s="3"/>
      <c r="GA401" s="3"/>
      <c r="GB401" s="3"/>
      <c r="GC401" s="3"/>
      <c r="GD401" s="3"/>
      <c r="GE401" s="3"/>
      <c r="GF401" s="3"/>
      <c r="GG401" s="3"/>
      <c r="GH401" s="3"/>
      <c r="GI401" s="3"/>
      <c r="GJ401" s="3"/>
      <c r="GK401" s="3"/>
      <c r="GL401" s="3"/>
      <c r="GM401" s="3"/>
      <c r="GN401" s="3"/>
      <c r="GO401" s="3"/>
      <c r="GP401" s="3"/>
      <c r="GQ401" s="3"/>
      <c r="GR401" s="3"/>
      <c r="GS401" s="3"/>
      <c r="GT401" s="3"/>
      <c r="GU401" s="3"/>
      <c r="GV401" s="3"/>
      <c r="GW401" s="3"/>
      <c r="GX401" s="3">
        <v>0</v>
      </c>
    </row>
    <row r="403" spans="1:206" x14ac:dyDescent="0.2">
      <c r="A403" s="4">
        <v>50</v>
      </c>
      <c r="B403" s="4">
        <v>0</v>
      </c>
      <c r="C403" s="4">
        <v>0</v>
      </c>
      <c r="D403" s="4">
        <v>1</v>
      </c>
      <c r="E403" s="4">
        <v>201</v>
      </c>
      <c r="F403" s="4">
        <f>ROUND(Source!O401,O403)</f>
        <v>5083624</v>
      </c>
      <c r="G403" s="4" t="s">
        <v>19</v>
      </c>
      <c r="H403" s="4" t="s">
        <v>20</v>
      </c>
      <c r="I403" s="4"/>
      <c r="J403" s="4"/>
      <c r="K403" s="4">
        <v>201</v>
      </c>
      <c r="L403" s="4">
        <v>1</v>
      </c>
      <c r="M403" s="4">
        <v>3</v>
      </c>
      <c r="N403" s="4" t="s">
        <v>3</v>
      </c>
      <c r="O403" s="4">
        <v>0</v>
      </c>
      <c r="P403" s="4">
        <f>ROUND(Source!DG401,O403)</f>
        <v>5337158</v>
      </c>
      <c r="Q403" s="4"/>
      <c r="R403" s="4"/>
      <c r="S403" s="4"/>
      <c r="T403" s="4"/>
      <c r="U403" s="4"/>
      <c r="V403" s="4"/>
      <c r="W403" s="4">
        <v>137326.27000000002</v>
      </c>
      <c r="X403" s="4">
        <v>1</v>
      </c>
      <c r="Y403" s="4">
        <v>137326.27000000002</v>
      </c>
      <c r="Z403" s="4">
        <v>181335</v>
      </c>
      <c r="AA403" s="4">
        <v>1</v>
      </c>
      <c r="AB403" s="4">
        <v>181335</v>
      </c>
    </row>
    <row r="404" spans="1:206" x14ac:dyDescent="0.2">
      <c r="A404" s="4">
        <v>50</v>
      </c>
      <c r="B404" s="4">
        <v>0</v>
      </c>
      <c r="C404" s="4">
        <v>0</v>
      </c>
      <c r="D404" s="4">
        <v>1</v>
      </c>
      <c r="E404" s="4">
        <v>202</v>
      </c>
      <c r="F404" s="4">
        <f>ROUND(Source!P401,O404)</f>
        <v>5082811</v>
      </c>
      <c r="G404" s="4" t="s">
        <v>21</v>
      </c>
      <c r="H404" s="4" t="s">
        <v>22</v>
      </c>
      <c r="I404" s="4"/>
      <c r="J404" s="4"/>
      <c r="K404" s="4">
        <v>202</v>
      </c>
      <c r="L404" s="4">
        <v>2</v>
      </c>
      <c r="M404" s="4">
        <v>3</v>
      </c>
      <c r="N404" s="4" t="s">
        <v>3</v>
      </c>
      <c r="O404" s="4">
        <v>0</v>
      </c>
      <c r="P404" s="4">
        <f>ROUND(Source!DH401,O404)</f>
        <v>5307884</v>
      </c>
      <c r="Q404" s="4"/>
      <c r="R404" s="4"/>
      <c r="S404" s="4"/>
      <c r="T404" s="4"/>
      <c r="U404" s="4"/>
      <c r="V404" s="4"/>
      <c r="W404" s="4">
        <v>5082811.2300000004</v>
      </c>
      <c r="X404" s="4">
        <v>1</v>
      </c>
      <c r="Y404" s="4">
        <v>5082811.2300000004</v>
      </c>
      <c r="Z404" s="4">
        <v>5307884</v>
      </c>
      <c r="AA404" s="4">
        <v>1</v>
      </c>
      <c r="AB404" s="4">
        <v>5307884</v>
      </c>
    </row>
    <row r="405" spans="1:206" x14ac:dyDescent="0.2">
      <c r="A405" s="4">
        <v>50</v>
      </c>
      <c r="B405" s="4">
        <v>0</v>
      </c>
      <c r="C405" s="4">
        <v>0</v>
      </c>
      <c r="D405" s="4">
        <v>1</v>
      </c>
      <c r="E405" s="4">
        <v>222</v>
      </c>
      <c r="F405" s="4">
        <f>ROUND(Source!AO401,O405)</f>
        <v>0</v>
      </c>
      <c r="G405" s="4" t="s">
        <v>23</v>
      </c>
      <c r="H405" s="4" t="s">
        <v>24</v>
      </c>
      <c r="I405" s="4"/>
      <c r="J405" s="4"/>
      <c r="K405" s="4">
        <v>222</v>
      </c>
      <c r="L405" s="4">
        <v>3</v>
      </c>
      <c r="M405" s="4">
        <v>3</v>
      </c>
      <c r="N405" s="4" t="s">
        <v>3</v>
      </c>
      <c r="O405" s="4">
        <v>0</v>
      </c>
      <c r="P405" s="4">
        <f>ROUND(Source!EG401,O405)</f>
        <v>0</v>
      </c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>
        <v>0</v>
      </c>
      <c r="AA405" s="4">
        <v>1</v>
      </c>
      <c r="AB405" s="4">
        <v>0</v>
      </c>
    </row>
    <row r="406" spans="1:206" x14ac:dyDescent="0.2">
      <c r="A406" s="4">
        <v>50</v>
      </c>
      <c r="B406" s="4">
        <v>0</v>
      </c>
      <c r="C406" s="4">
        <v>0</v>
      </c>
      <c r="D406" s="4">
        <v>1</v>
      </c>
      <c r="E406" s="4">
        <v>225</v>
      </c>
      <c r="F406" s="4">
        <f>ROUND(Source!AV401,O406)</f>
        <v>5082811</v>
      </c>
      <c r="G406" s="4" t="s">
        <v>25</v>
      </c>
      <c r="H406" s="4" t="s">
        <v>26</v>
      </c>
      <c r="I406" s="4"/>
      <c r="J406" s="4"/>
      <c r="K406" s="4">
        <v>225</v>
      </c>
      <c r="L406" s="4">
        <v>4</v>
      </c>
      <c r="M406" s="4">
        <v>3</v>
      </c>
      <c r="N406" s="4" t="s">
        <v>3</v>
      </c>
      <c r="O406" s="4">
        <v>0</v>
      </c>
      <c r="P406" s="4">
        <f>ROUND(Source!EN401,O406)</f>
        <v>5307884</v>
      </c>
      <c r="Q406" s="4"/>
      <c r="R406" s="4"/>
      <c r="S406" s="4"/>
      <c r="T406" s="4"/>
      <c r="U406" s="4"/>
      <c r="V406" s="4"/>
      <c r="W406" s="4">
        <v>5082811.2300000004</v>
      </c>
      <c r="X406" s="4">
        <v>1</v>
      </c>
      <c r="Y406" s="4">
        <v>5082811.2300000004</v>
      </c>
      <c r="Z406" s="4">
        <v>5307884</v>
      </c>
      <c r="AA406" s="4">
        <v>1</v>
      </c>
      <c r="AB406" s="4">
        <v>5307884</v>
      </c>
    </row>
    <row r="407" spans="1:206" x14ac:dyDescent="0.2">
      <c r="A407" s="4">
        <v>50</v>
      </c>
      <c r="B407" s="4">
        <v>0</v>
      </c>
      <c r="C407" s="4">
        <v>0</v>
      </c>
      <c r="D407" s="4">
        <v>1</v>
      </c>
      <c r="E407" s="4">
        <v>226</v>
      </c>
      <c r="F407" s="4">
        <f>ROUND(Source!AW401,O407)</f>
        <v>136513</v>
      </c>
      <c r="G407" s="4" t="s">
        <v>27</v>
      </c>
      <c r="H407" s="4" t="s">
        <v>28</v>
      </c>
      <c r="I407" s="4"/>
      <c r="J407" s="4"/>
      <c r="K407" s="4">
        <v>226</v>
      </c>
      <c r="L407" s="4">
        <v>5</v>
      </c>
      <c r="M407" s="4">
        <v>3</v>
      </c>
      <c r="N407" s="4" t="s">
        <v>3</v>
      </c>
      <c r="O407" s="4">
        <v>0</v>
      </c>
      <c r="P407" s="4">
        <f>ROUND(Source!EO401,O407)</f>
        <v>152061</v>
      </c>
      <c r="Q407" s="4"/>
      <c r="R407" s="4"/>
      <c r="S407" s="4"/>
      <c r="T407" s="4"/>
      <c r="U407" s="4"/>
      <c r="V407" s="4"/>
      <c r="W407" s="4">
        <v>136513.23000000001</v>
      </c>
      <c r="X407" s="4">
        <v>1</v>
      </c>
      <c r="Y407" s="4">
        <v>136513.23000000001</v>
      </c>
      <c r="Z407" s="4">
        <v>152061</v>
      </c>
      <c r="AA407" s="4">
        <v>1</v>
      </c>
      <c r="AB407" s="4">
        <v>152061</v>
      </c>
    </row>
    <row r="408" spans="1:206" x14ac:dyDescent="0.2">
      <c r="A408" s="4">
        <v>50</v>
      </c>
      <c r="B408" s="4">
        <v>0</v>
      </c>
      <c r="C408" s="4">
        <v>0</v>
      </c>
      <c r="D408" s="4">
        <v>1</v>
      </c>
      <c r="E408" s="4">
        <v>227</v>
      </c>
      <c r="F408" s="4">
        <f>ROUND(Source!AX401,O408)</f>
        <v>0</v>
      </c>
      <c r="G408" s="4" t="s">
        <v>29</v>
      </c>
      <c r="H408" s="4" t="s">
        <v>30</v>
      </c>
      <c r="I408" s="4"/>
      <c r="J408" s="4"/>
      <c r="K408" s="4">
        <v>227</v>
      </c>
      <c r="L408" s="4">
        <v>6</v>
      </c>
      <c r="M408" s="4">
        <v>3</v>
      </c>
      <c r="N408" s="4" t="s">
        <v>3</v>
      </c>
      <c r="O408" s="4">
        <v>0</v>
      </c>
      <c r="P408" s="4">
        <f>ROUND(Source!EP401,O408)</f>
        <v>0</v>
      </c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>
        <v>0</v>
      </c>
      <c r="AA408" s="4">
        <v>1</v>
      </c>
      <c r="AB408" s="4">
        <v>0</v>
      </c>
    </row>
    <row r="409" spans="1:206" x14ac:dyDescent="0.2">
      <c r="A409" s="4">
        <v>50</v>
      </c>
      <c r="B409" s="4">
        <v>0</v>
      </c>
      <c r="C409" s="4">
        <v>0</v>
      </c>
      <c r="D409" s="4">
        <v>1</v>
      </c>
      <c r="E409" s="4">
        <v>228</v>
      </c>
      <c r="F409" s="4">
        <f>ROUND(Source!AY401,O409)</f>
        <v>136513</v>
      </c>
      <c r="G409" s="4" t="s">
        <v>31</v>
      </c>
      <c r="H409" s="4" t="s">
        <v>32</v>
      </c>
      <c r="I409" s="4"/>
      <c r="J409" s="4"/>
      <c r="K409" s="4">
        <v>228</v>
      </c>
      <c r="L409" s="4">
        <v>7</v>
      </c>
      <c r="M409" s="4">
        <v>3</v>
      </c>
      <c r="N409" s="4" t="s">
        <v>3</v>
      </c>
      <c r="O409" s="4">
        <v>0</v>
      </c>
      <c r="P409" s="4">
        <f>ROUND(Source!EQ401,O409)</f>
        <v>152061</v>
      </c>
      <c r="Q409" s="4"/>
      <c r="R409" s="4"/>
      <c r="S409" s="4"/>
      <c r="T409" s="4"/>
      <c r="U409" s="4"/>
      <c r="V409" s="4"/>
      <c r="W409" s="4">
        <v>136513.23000000001</v>
      </c>
      <c r="X409" s="4">
        <v>1</v>
      </c>
      <c r="Y409" s="4">
        <v>136513.23000000001</v>
      </c>
      <c r="Z409" s="4">
        <v>152061</v>
      </c>
      <c r="AA409" s="4">
        <v>1</v>
      </c>
      <c r="AB409" s="4">
        <v>152061</v>
      </c>
    </row>
    <row r="410" spans="1:206" x14ac:dyDescent="0.2">
      <c r="A410" s="4">
        <v>50</v>
      </c>
      <c r="B410" s="4">
        <v>0</v>
      </c>
      <c r="C410" s="4">
        <v>0</v>
      </c>
      <c r="D410" s="4">
        <v>1</v>
      </c>
      <c r="E410" s="4">
        <v>216</v>
      </c>
      <c r="F410" s="4">
        <f>ROUND(Source!AP401,O410)</f>
        <v>4946298</v>
      </c>
      <c r="G410" s="4" t="s">
        <v>33</v>
      </c>
      <c r="H410" s="4" t="s">
        <v>34</v>
      </c>
      <c r="I410" s="4"/>
      <c r="J410" s="4"/>
      <c r="K410" s="4">
        <v>216</v>
      </c>
      <c r="L410" s="4">
        <v>8</v>
      </c>
      <c r="M410" s="4">
        <v>3</v>
      </c>
      <c r="N410" s="4" t="s">
        <v>3</v>
      </c>
      <c r="O410" s="4">
        <v>0</v>
      </c>
      <c r="P410" s="4">
        <f>ROUND(Source!EH401,O410)</f>
        <v>5155823</v>
      </c>
      <c r="Q410" s="4"/>
      <c r="R410" s="4"/>
      <c r="S410" s="4"/>
      <c r="T410" s="4"/>
      <c r="U410" s="4"/>
      <c r="V410" s="4"/>
      <c r="W410" s="4">
        <v>4946298</v>
      </c>
      <c r="X410" s="4">
        <v>1</v>
      </c>
      <c r="Y410" s="4">
        <v>4946298</v>
      </c>
      <c r="Z410" s="4">
        <v>5155823</v>
      </c>
      <c r="AA410" s="4">
        <v>1</v>
      </c>
      <c r="AB410" s="4">
        <v>5155823</v>
      </c>
    </row>
    <row r="411" spans="1:206" x14ac:dyDescent="0.2">
      <c r="A411" s="4">
        <v>50</v>
      </c>
      <c r="B411" s="4">
        <v>0</v>
      </c>
      <c r="C411" s="4">
        <v>0</v>
      </c>
      <c r="D411" s="4">
        <v>1</v>
      </c>
      <c r="E411" s="4">
        <v>223</v>
      </c>
      <c r="F411" s="4">
        <f>ROUND(Source!AQ401,O411)</f>
        <v>0</v>
      </c>
      <c r="G411" s="4" t="s">
        <v>35</v>
      </c>
      <c r="H411" s="4" t="s">
        <v>36</v>
      </c>
      <c r="I411" s="4"/>
      <c r="J411" s="4"/>
      <c r="K411" s="4">
        <v>223</v>
      </c>
      <c r="L411" s="4">
        <v>9</v>
      </c>
      <c r="M411" s="4">
        <v>3</v>
      </c>
      <c r="N411" s="4" t="s">
        <v>3</v>
      </c>
      <c r="O411" s="4">
        <v>0</v>
      </c>
      <c r="P411" s="4">
        <f>ROUND(Source!EI401,O411)</f>
        <v>0</v>
      </c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>
        <v>0</v>
      </c>
      <c r="AA411" s="4">
        <v>1</v>
      </c>
      <c r="AB411" s="4">
        <v>0</v>
      </c>
    </row>
    <row r="412" spans="1:206" x14ac:dyDescent="0.2">
      <c r="A412" s="4">
        <v>50</v>
      </c>
      <c r="B412" s="4">
        <v>0</v>
      </c>
      <c r="C412" s="4">
        <v>0</v>
      </c>
      <c r="D412" s="4">
        <v>1</v>
      </c>
      <c r="E412" s="4">
        <v>229</v>
      </c>
      <c r="F412" s="4">
        <f>ROUND(Source!AZ401,O412)</f>
        <v>4946298</v>
      </c>
      <c r="G412" s="4" t="s">
        <v>37</v>
      </c>
      <c r="H412" s="4" t="s">
        <v>38</v>
      </c>
      <c r="I412" s="4"/>
      <c r="J412" s="4"/>
      <c r="K412" s="4">
        <v>229</v>
      </c>
      <c r="L412" s="4">
        <v>10</v>
      </c>
      <c r="M412" s="4">
        <v>3</v>
      </c>
      <c r="N412" s="4" t="s">
        <v>3</v>
      </c>
      <c r="O412" s="4">
        <v>0</v>
      </c>
      <c r="P412" s="4">
        <f>ROUND(Source!ER401,O412)</f>
        <v>5155823</v>
      </c>
      <c r="Q412" s="4"/>
      <c r="R412" s="4"/>
      <c r="S412" s="4"/>
      <c r="T412" s="4"/>
      <c r="U412" s="4"/>
      <c r="V412" s="4"/>
      <c r="W412" s="4">
        <v>4946298</v>
      </c>
      <c r="X412" s="4">
        <v>1</v>
      </c>
      <c r="Y412" s="4">
        <v>4946298</v>
      </c>
      <c r="Z412" s="4">
        <v>5155823</v>
      </c>
      <c r="AA412" s="4">
        <v>1</v>
      </c>
      <c r="AB412" s="4">
        <v>5155823</v>
      </c>
    </row>
    <row r="413" spans="1:206" x14ac:dyDescent="0.2">
      <c r="A413" s="4">
        <v>50</v>
      </c>
      <c r="B413" s="4">
        <v>0</v>
      </c>
      <c r="C413" s="4">
        <v>0</v>
      </c>
      <c r="D413" s="4">
        <v>1</v>
      </c>
      <c r="E413" s="4">
        <v>203</v>
      </c>
      <c r="F413" s="4">
        <f>ROUND(Source!Q401,O413)</f>
        <v>322</v>
      </c>
      <c r="G413" s="4" t="s">
        <v>39</v>
      </c>
      <c r="H413" s="4" t="s">
        <v>40</v>
      </c>
      <c r="I413" s="4"/>
      <c r="J413" s="4"/>
      <c r="K413" s="4">
        <v>203</v>
      </c>
      <c r="L413" s="4">
        <v>11</v>
      </c>
      <c r="M413" s="4">
        <v>3</v>
      </c>
      <c r="N413" s="4" t="s">
        <v>3</v>
      </c>
      <c r="O413" s="4">
        <v>0</v>
      </c>
      <c r="P413" s="4">
        <f>ROUND(Source!DI401,O413)</f>
        <v>4307</v>
      </c>
      <c r="Q413" s="4"/>
      <c r="R413" s="4"/>
      <c r="S413" s="4"/>
      <c r="T413" s="4"/>
      <c r="U413" s="4"/>
      <c r="V413" s="4"/>
      <c r="W413" s="4">
        <v>322.83</v>
      </c>
      <c r="X413" s="4">
        <v>1</v>
      </c>
      <c r="Y413" s="4">
        <v>322.83</v>
      </c>
      <c r="Z413" s="4">
        <v>4307</v>
      </c>
      <c r="AA413" s="4">
        <v>1</v>
      </c>
      <c r="AB413" s="4">
        <v>4307</v>
      </c>
    </row>
    <row r="414" spans="1:206" x14ac:dyDescent="0.2">
      <c r="A414" s="4">
        <v>50</v>
      </c>
      <c r="B414" s="4">
        <v>0</v>
      </c>
      <c r="C414" s="4">
        <v>0</v>
      </c>
      <c r="D414" s="4">
        <v>1</v>
      </c>
      <c r="E414" s="4">
        <v>231</v>
      </c>
      <c r="F414" s="4">
        <f>ROUND(Source!BB401,O414)</f>
        <v>0</v>
      </c>
      <c r="G414" s="4" t="s">
        <v>41</v>
      </c>
      <c r="H414" s="4" t="s">
        <v>42</v>
      </c>
      <c r="I414" s="4"/>
      <c r="J414" s="4"/>
      <c r="K414" s="4">
        <v>231</v>
      </c>
      <c r="L414" s="4">
        <v>12</v>
      </c>
      <c r="M414" s="4">
        <v>3</v>
      </c>
      <c r="N414" s="4" t="s">
        <v>3</v>
      </c>
      <c r="O414" s="4">
        <v>0</v>
      </c>
      <c r="P414" s="4">
        <f>ROUND(Source!ET401,O414)</f>
        <v>0</v>
      </c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>
        <v>0</v>
      </c>
      <c r="AA414" s="4">
        <v>1</v>
      </c>
      <c r="AB414" s="4">
        <v>0</v>
      </c>
    </row>
    <row r="415" spans="1:206" x14ac:dyDescent="0.2">
      <c r="A415" s="4">
        <v>50</v>
      </c>
      <c r="B415" s="4">
        <v>0</v>
      </c>
      <c r="C415" s="4">
        <v>0</v>
      </c>
      <c r="D415" s="4">
        <v>1</v>
      </c>
      <c r="E415" s="4">
        <v>204</v>
      </c>
      <c r="F415" s="4">
        <f>ROUND(Source!R401,O415)</f>
        <v>24</v>
      </c>
      <c r="G415" s="4" t="s">
        <v>43</v>
      </c>
      <c r="H415" s="4" t="s">
        <v>44</v>
      </c>
      <c r="I415" s="4"/>
      <c r="J415" s="4"/>
      <c r="K415" s="4">
        <v>204</v>
      </c>
      <c r="L415" s="4">
        <v>13</v>
      </c>
      <c r="M415" s="4">
        <v>3</v>
      </c>
      <c r="N415" s="4" t="s">
        <v>3</v>
      </c>
      <c r="O415" s="4">
        <v>0</v>
      </c>
      <c r="P415" s="4">
        <f>ROUND(Source!DJ401,O415)</f>
        <v>1194</v>
      </c>
      <c r="Q415" s="4"/>
      <c r="R415" s="4"/>
      <c r="S415" s="4"/>
      <c r="T415" s="4"/>
      <c r="U415" s="4"/>
      <c r="V415" s="4"/>
      <c r="W415" s="4">
        <v>23.46</v>
      </c>
      <c r="X415" s="4">
        <v>1</v>
      </c>
      <c r="Y415" s="4">
        <v>23.46</v>
      </c>
      <c r="Z415" s="4">
        <v>1194</v>
      </c>
      <c r="AA415" s="4">
        <v>1</v>
      </c>
      <c r="AB415" s="4">
        <v>1194</v>
      </c>
    </row>
    <row r="416" spans="1:206" x14ac:dyDescent="0.2">
      <c r="A416" s="4">
        <v>50</v>
      </c>
      <c r="B416" s="4">
        <v>0</v>
      </c>
      <c r="C416" s="4">
        <v>0</v>
      </c>
      <c r="D416" s="4">
        <v>1</v>
      </c>
      <c r="E416" s="4">
        <v>205</v>
      </c>
      <c r="F416" s="4">
        <f>ROUND(Source!S401,O416)</f>
        <v>490</v>
      </c>
      <c r="G416" s="4" t="s">
        <v>45</v>
      </c>
      <c r="H416" s="4" t="s">
        <v>46</v>
      </c>
      <c r="I416" s="4"/>
      <c r="J416" s="4"/>
      <c r="K416" s="4">
        <v>205</v>
      </c>
      <c r="L416" s="4">
        <v>14</v>
      </c>
      <c r="M416" s="4">
        <v>3</v>
      </c>
      <c r="N416" s="4" t="s">
        <v>3</v>
      </c>
      <c r="O416" s="4">
        <v>0</v>
      </c>
      <c r="P416" s="4">
        <f>ROUND(Source!DK401,O416)</f>
        <v>24967</v>
      </c>
      <c r="Q416" s="4"/>
      <c r="R416" s="4"/>
      <c r="S416" s="4"/>
      <c r="T416" s="4"/>
      <c r="U416" s="4"/>
      <c r="V416" s="4"/>
      <c r="W416" s="4">
        <v>490.20999999999992</v>
      </c>
      <c r="X416" s="4">
        <v>1</v>
      </c>
      <c r="Y416" s="4">
        <v>490.20999999999992</v>
      </c>
      <c r="Z416" s="4">
        <v>24967</v>
      </c>
      <c r="AA416" s="4">
        <v>1</v>
      </c>
      <c r="AB416" s="4">
        <v>24967</v>
      </c>
    </row>
    <row r="417" spans="1:28" x14ac:dyDescent="0.2">
      <c r="A417" s="4">
        <v>50</v>
      </c>
      <c r="B417" s="4">
        <v>0</v>
      </c>
      <c r="C417" s="4">
        <v>0</v>
      </c>
      <c r="D417" s="4">
        <v>1</v>
      </c>
      <c r="E417" s="4">
        <v>232</v>
      </c>
      <c r="F417" s="4">
        <f>ROUND(Source!BC401,O417)</f>
        <v>0</v>
      </c>
      <c r="G417" s="4" t="s">
        <v>47</v>
      </c>
      <c r="H417" s="4" t="s">
        <v>48</v>
      </c>
      <c r="I417" s="4"/>
      <c r="J417" s="4"/>
      <c r="K417" s="4">
        <v>232</v>
      </c>
      <c r="L417" s="4">
        <v>15</v>
      </c>
      <c r="M417" s="4">
        <v>3</v>
      </c>
      <c r="N417" s="4" t="s">
        <v>3</v>
      </c>
      <c r="O417" s="4">
        <v>0</v>
      </c>
      <c r="P417" s="4">
        <f>ROUND(Source!EU401,O417)</f>
        <v>0</v>
      </c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>
        <v>0</v>
      </c>
      <c r="AA417" s="4">
        <v>1</v>
      </c>
      <c r="AB417" s="4">
        <v>0</v>
      </c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214</v>
      </c>
      <c r="F418" s="4">
        <f>ROUND(Source!AS401,O418)</f>
        <v>7705</v>
      </c>
      <c r="G418" s="4" t="s">
        <v>49</v>
      </c>
      <c r="H418" s="4" t="s">
        <v>50</v>
      </c>
      <c r="I418" s="4"/>
      <c r="J418" s="4"/>
      <c r="K418" s="4">
        <v>214</v>
      </c>
      <c r="L418" s="4">
        <v>16</v>
      </c>
      <c r="M418" s="4">
        <v>3</v>
      </c>
      <c r="N418" s="4" t="s">
        <v>3</v>
      </c>
      <c r="O418" s="4">
        <v>0</v>
      </c>
      <c r="P418" s="4">
        <f>ROUND(Source!EK401,O418)</f>
        <v>11020</v>
      </c>
      <c r="Q418" s="4"/>
      <c r="R418" s="4"/>
      <c r="S418" s="4"/>
      <c r="T418" s="4"/>
      <c r="U418" s="4"/>
      <c r="V418" s="4"/>
      <c r="W418" s="4">
        <v>7705</v>
      </c>
      <c r="X418" s="4">
        <v>1</v>
      </c>
      <c r="Y418" s="4">
        <v>7705</v>
      </c>
      <c r="Z418" s="4">
        <v>11020</v>
      </c>
      <c r="AA418" s="4">
        <v>1</v>
      </c>
      <c r="AB418" s="4">
        <v>11020</v>
      </c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215</v>
      </c>
      <c r="F419" s="4">
        <f>ROUND(Source!AT401,O419)</f>
        <v>130367</v>
      </c>
      <c r="G419" s="4" t="s">
        <v>51</v>
      </c>
      <c r="H419" s="4" t="s">
        <v>52</v>
      </c>
      <c r="I419" s="4"/>
      <c r="J419" s="4"/>
      <c r="K419" s="4">
        <v>215</v>
      </c>
      <c r="L419" s="4">
        <v>17</v>
      </c>
      <c r="M419" s="4">
        <v>3</v>
      </c>
      <c r="N419" s="4" t="s">
        <v>3</v>
      </c>
      <c r="O419" s="4">
        <v>0</v>
      </c>
      <c r="P419" s="4">
        <f>ROUND(Source!EL401,O419)</f>
        <v>210223</v>
      </c>
      <c r="Q419" s="4"/>
      <c r="R419" s="4"/>
      <c r="S419" s="4"/>
      <c r="T419" s="4"/>
      <c r="U419" s="4"/>
      <c r="V419" s="4"/>
      <c r="W419" s="4">
        <v>130367.4</v>
      </c>
      <c r="X419" s="4">
        <v>1</v>
      </c>
      <c r="Y419" s="4">
        <v>130367.4</v>
      </c>
      <c r="Z419" s="4">
        <v>210223</v>
      </c>
      <c r="AA419" s="4">
        <v>1</v>
      </c>
      <c r="AB419" s="4">
        <v>210223</v>
      </c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217</v>
      </c>
      <c r="F420" s="4">
        <f>ROUND(Source!AU401,O420)</f>
        <v>0</v>
      </c>
      <c r="G420" s="4" t="s">
        <v>53</v>
      </c>
      <c r="H420" s="4" t="s">
        <v>54</v>
      </c>
      <c r="I420" s="4"/>
      <c r="J420" s="4"/>
      <c r="K420" s="4">
        <v>217</v>
      </c>
      <c r="L420" s="4">
        <v>18</v>
      </c>
      <c r="M420" s="4">
        <v>3</v>
      </c>
      <c r="N420" s="4" t="s">
        <v>3</v>
      </c>
      <c r="O420" s="4">
        <v>0</v>
      </c>
      <c r="P420" s="4">
        <f>ROUND(Source!EM401,O420)</f>
        <v>0</v>
      </c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>
        <v>0</v>
      </c>
      <c r="AA420" s="4">
        <v>1</v>
      </c>
      <c r="AB420" s="4">
        <v>0</v>
      </c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230</v>
      </c>
      <c r="F421" s="4">
        <f>ROUND(Source!BA401,O421)</f>
        <v>0</v>
      </c>
      <c r="G421" s="4" t="s">
        <v>55</v>
      </c>
      <c r="H421" s="4" t="s">
        <v>56</v>
      </c>
      <c r="I421" s="4"/>
      <c r="J421" s="4"/>
      <c r="K421" s="4">
        <v>230</v>
      </c>
      <c r="L421" s="4">
        <v>19</v>
      </c>
      <c r="M421" s="4">
        <v>3</v>
      </c>
      <c r="N421" s="4" t="s">
        <v>3</v>
      </c>
      <c r="O421" s="4">
        <v>0</v>
      </c>
      <c r="P421" s="4">
        <f>ROUND(Source!ES401,O421)</f>
        <v>0</v>
      </c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>
        <v>0</v>
      </c>
      <c r="AA421" s="4">
        <v>1</v>
      </c>
      <c r="AB421" s="4">
        <v>0</v>
      </c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206</v>
      </c>
      <c r="F422" s="4">
        <f>ROUND(Source!T401,O422)</f>
        <v>0</v>
      </c>
      <c r="G422" s="4" t="s">
        <v>57</v>
      </c>
      <c r="H422" s="4" t="s">
        <v>58</v>
      </c>
      <c r="I422" s="4"/>
      <c r="J422" s="4"/>
      <c r="K422" s="4">
        <v>206</v>
      </c>
      <c r="L422" s="4">
        <v>20</v>
      </c>
      <c r="M422" s="4">
        <v>3</v>
      </c>
      <c r="N422" s="4" t="s">
        <v>3</v>
      </c>
      <c r="O422" s="4">
        <v>0</v>
      </c>
      <c r="P422" s="4">
        <f>ROUND(Source!DL401,O422)</f>
        <v>0</v>
      </c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>
        <v>0</v>
      </c>
      <c r="AA422" s="4">
        <v>1</v>
      </c>
      <c r="AB422" s="4">
        <v>0</v>
      </c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207</v>
      </c>
      <c r="F423" s="4">
        <f>ROUND(Source!U401,O423)</f>
        <v>49.400399999999998</v>
      </c>
      <c r="G423" s="4" t="s">
        <v>59</v>
      </c>
      <c r="H423" s="4" t="s">
        <v>60</v>
      </c>
      <c r="I423" s="4"/>
      <c r="J423" s="4"/>
      <c r="K423" s="4">
        <v>207</v>
      </c>
      <c r="L423" s="4">
        <v>21</v>
      </c>
      <c r="M423" s="4">
        <v>3</v>
      </c>
      <c r="N423" s="4" t="s">
        <v>3</v>
      </c>
      <c r="O423" s="4">
        <v>7</v>
      </c>
      <c r="P423" s="4">
        <f>ROUND(Source!DM401,O423)</f>
        <v>49.400399999999998</v>
      </c>
      <c r="Q423" s="4"/>
      <c r="R423" s="4"/>
      <c r="S423" s="4"/>
      <c r="T423" s="4"/>
      <c r="U423" s="4"/>
      <c r="V423" s="4"/>
      <c r="W423" s="4">
        <v>49.400399999999998</v>
      </c>
      <c r="X423" s="4">
        <v>1</v>
      </c>
      <c r="Y423" s="4">
        <v>49.400399999999998</v>
      </c>
      <c r="Z423" s="4">
        <v>49.400399999999998</v>
      </c>
      <c r="AA423" s="4">
        <v>1</v>
      </c>
      <c r="AB423" s="4">
        <v>49.400399999999998</v>
      </c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208</v>
      </c>
      <c r="F424" s="4">
        <f>ROUND(Source!V401,O424)</f>
        <v>1.944</v>
      </c>
      <c r="G424" s="4" t="s">
        <v>61</v>
      </c>
      <c r="H424" s="4" t="s">
        <v>62</v>
      </c>
      <c r="I424" s="4"/>
      <c r="J424" s="4"/>
      <c r="K424" s="4">
        <v>208</v>
      </c>
      <c r="L424" s="4">
        <v>22</v>
      </c>
      <c r="M424" s="4">
        <v>3</v>
      </c>
      <c r="N424" s="4" t="s">
        <v>3</v>
      </c>
      <c r="O424" s="4">
        <v>7</v>
      </c>
      <c r="P424" s="4">
        <f>ROUND(Source!DN401,O424)</f>
        <v>1.944</v>
      </c>
      <c r="Q424" s="4"/>
      <c r="R424" s="4"/>
      <c r="S424" s="4"/>
      <c r="T424" s="4"/>
      <c r="U424" s="4"/>
      <c r="V424" s="4"/>
      <c r="W424" s="4">
        <v>1.944</v>
      </c>
      <c r="X424" s="4">
        <v>1</v>
      </c>
      <c r="Y424" s="4">
        <v>1.944</v>
      </c>
      <c r="Z424" s="4">
        <v>1.944</v>
      </c>
      <c r="AA424" s="4">
        <v>1</v>
      </c>
      <c r="AB424" s="4">
        <v>1.944</v>
      </c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209</v>
      </c>
      <c r="F425" s="4">
        <f>ROUND(Source!W401,O425)</f>
        <v>1</v>
      </c>
      <c r="G425" s="4" t="s">
        <v>63</v>
      </c>
      <c r="H425" s="4" t="s">
        <v>64</v>
      </c>
      <c r="I425" s="4"/>
      <c r="J425" s="4"/>
      <c r="K425" s="4">
        <v>209</v>
      </c>
      <c r="L425" s="4">
        <v>23</v>
      </c>
      <c r="M425" s="4">
        <v>3</v>
      </c>
      <c r="N425" s="4" t="s">
        <v>3</v>
      </c>
      <c r="O425" s="4">
        <v>0</v>
      </c>
      <c r="P425" s="4">
        <f>ROUND(Source!DO401,O425)</f>
        <v>1</v>
      </c>
      <c r="Q425" s="4"/>
      <c r="R425" s="4"/>
      <c r="S425" s="4"/>
      <c r="T425" s="4"/>
      <c r="U425" s="4"/>
      <c r="V425" s="4"/>
      <c r="W425" s="4">
        <v>1.02</v>
      </c>
      <c r="X425" s="4">
        <v>1</v>
      </c>
      <c r="Y425" s="4">
        <v>1.02</v>
      </c>
      <c r="Z425" s="4">
        <v>1</v>
      </c>
      <c r="AA425" s="4">
        <v>1</v>
      </c>
      <c r="AB425" s="4">
        <v>1</v>
      </c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233</v>
      </c>
      <c r="F426" s="4">
        <f>ROUND(Source!BD401,O426)</f>
        <v>0</v>
      </c>
      <c r="G426" s="4" t="s">
        <v>65</v>
      </c>
      <c r="H426" s="4" t="s">
        <v>66</v>
      </c>
      <c r="I426" s="4"/>
      <c r="J426" s="4"/>
      <c r="K426" s="4">
        <v>233</v>
      </c>
      <c r="L426" s="4">
        <v>24</v>
      </c>
      <c r="M426" s="4">
        <v>3</v>
      </c>
      <c r="N426" s="4" t="s">
        <v>3</v>
      </c>
      <c r="O426" s="4">
        <v>0</v>
      </c>
      <c r="P426" s="4">
        <f>ROUND(Source!EV401,O426)</f>
        <v>0</v>
      </c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>
        <v>0</v>
      </c>
      <c r="AA426" s="4">
        <v>1</v>
      </c>
      <c r="AB426" s="4">
        <v>0</v>
      </c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210</v>
      </c>
      <c r="F427" s="4">
        <f>ROUND(Source!X401,O427)</f>
        <v>491</v>
      </c>
      <c r="G427" s="4" t="s">
        <v>67</v>
      </c>
      <c r="H427" s="4" t="s">
        <v>68</v>
      </c>
      <c r="I427" s="4"/>
      <c r="J427" s="4"/>
      <c r="K427" s="4">
        <v>210</v>
      </c>
      <c r="L427" s="4">
        <v>25</v>
      </c>
      <c r="M427" s="4">
        <v>3</v>
      </c>
      <c r="N427" s="4" t="s">
        <v>3</v>
      </c>
      <c r="O427" s="4">
        <v>0</v>
      </c>
      <c r="P427" s="4">
        <f>ROUND(Source!DP401,O427)</f>
        <v>24956</v>
      </c>
      <c r="Q427" s="4"/>
      <c r="R427" s="4"/>
      <c r="S427" s="4"/>
      <c r="T427" s="4"/>
      <c r="U427" s="4"/>
      <c r="V427" s="4"/>
      <c r="W427" s="4">
        <v>490.02</v>
      </c>
      <c r="X427" s="4">
        <v>1</v>
      </c>
      <c r="Y427" s="4">
        <v>490.02</v>
      </c>
      <c r="Z427" s="4">
        <v>24956</v>
      </c>
      <c r="AA427" s="4">
        <v>1</v>
      </c>
      <c r="AB427" s="4">
        <v>24956</v>
      </c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211</v>
      </c>
      <c r="F428" s="4">
        <f>ROUND(Source!Y401,O428)</f>
        <v>256</v>
      </c>
      <c r="G428" s="4" t="s">
        <v>69</v>
      </c>
      <c r="H428" s="4" t="s">
        <v>70</v>
      </c>
      <c r="I428" s="4"/>
      <c r="J428" s="4"/>
      <c r="K428" s="4">
        <v>211</v>
      </c>
      <c r="L428" s="4">
        <v>26</v>
      </c>
      <c r="M428" s="4">
        <v>3</v>
      </c>
      <c r="N428" s="4" t="s">
        <v>3</v>
      </c>
      <c r="O428" s="4">
        <v>0</v>
      </c>
      <c r="P428" s="4">
        <f>ROUND(Source!DQ401,O428)</f>
        <v>13042</v>
      </c>
      <c r="Q428" s="4"/>
      <c r="R428" s="4"/>
      <c r="S428" s="4"/>
      <c r="T428" s="4"/>
      <c r="U428" s="4"/>
      <c r="V428" s="4"/>
      <c r="W428" s="4">
        <v>256.11</v>
      </c>
      <c r="X428" s="4">
        <v>1</v>
      </c>
      <c r="Y428" s="4">
        <v>256.11</v>
      </c>
      <c r="Z428" s="4">
        <v>13042</v>
      </c>
      <c r="AA428" s="4">
        <v>1</v>
      </c>
      <c r="AB428" s="4">
        <v>13042</v>
      </c>
    </row>
    <row r="429" spans="1:28" x14ac:dyDescent="0.2">
      <c r="A429" s="4">
        <v>50</v>
      </c>
      <c r="B429" s="4">
        <v>0</v>
      </c>
      <c r="C429" s="4">
        <v>0</v>
      </c>
      <c r="D429" s="4">
        <v>1</v>
      </c>
      <c r="E429" s="4">
        <v>224</v>
      </c>
      <c r="F429" s="4">
        <f>ROUND(Source!AR401,O429)</f>
        <v>5084370</v>
      </c>
      <c r="G429" s="4" t="s">
        <v>71</v>
      </c>
      <c r="H429" s="4" t="s">
        <v>72</v>
      </c>
      <c r="I429" s="4"/>
      <c r="J429" s="4"/>
      <c r="K429" s="4">
        <v>224</v>
      </c>
      <c r="L429" s="4">
        <v>27</v>
      </c>
      <c r="M429" s="4">
        <v>3</v>
      </c>
      <c r="N429" s="4" t="s">
        <v>3</v>
      </c>
      <c r="O429" s="4">
        <v>0</v>
      </c>
      <c r="P429" s="4">
        <f>ROUND(Source!EJ401,O429)</f>
        <v>5377066</v>
      </c>
      <c r="Q429" s="4"/>
      <c r="R429" s="4"/>
      <c r="S429" s="4"/>
      <c r="T429" s="4"/>
      <c r="U429" s="4"/>
      <c r="V429" s="4"/>
      <c r="W429" s="4">
        <v>5084370.4000000004</v>
      </c>
      <c r="X429" s="4">
        <v>1</v>
      </c>
      <c r="Y429" s="4">
        <v>5084370.4000000004</v>
      </c>
      <c r="Z429" s="4">
        <v>5377066</v>
      </c>
      <c r="AA429" s="4">
        <v>1</v>
      </c>
      <c r="AB429" s="4">
        <v>5377066</v>
      </c>
    </row>
    <row r="432" spans="1:28" x14ac:dyDescent="0.2">
      <c r="A432">
        <v>70</v>
      </c>
      <c r="B432">
        <v>1</v>
      </c>
      <c r="D432">
        <v>1</v>
      </c>
      <c r="E432" t="s">
        <v>240</v>
      </c>
      <c r="F432" t="s">
        <v>241</v>
      </c>
      <c r="G432">
        <v>1</v>
      </c>
      <c r="H432">
        <v>0</v>
      </c>
      <c r="I432" t="s">
        <v>3</v>
      </c>
      <c r="J432">
        <v>1</v>
      </c>
      <c r="K432">
        <v>0</v>
      </c>
      <c r="L432" t="s">
        <v>3</v>
      </c>
      <c r="M432" t="s">
        <v>3</v>
      </c>
      <c r="N432">
        <v>0</v>
      </c>
      <c r="O432">
        <v>1</v>
      </c>
      <c r="P432" t="s">
        <v>242</v>
      </c>
    </row>
    <row r="433" spans="1:16" x14ac:dyDescent="0.2">
      <c r="A433">
        <v>70</v>
      </c>
      <c r="B433">
        <v>1</v>
      </c>
      <c r="D433">
        <v>2</v>
      </c>
      <c r="E433" t="s">
        <v>243</v>
      </c>
      <c r="F433" t="s">
        <v>244</v>
      </c>
      <c r="G433">
        <v>0</v>
      </c>
      <c r="H433">
        <v>0</v>
      </c>
      <c r="I433" t="s">
        <v>3</v>
      </c>
      <c r="J433">
        <v>1</v>
      </c>
      <c r="K433">
        <v>0</v>
      </c>
      <c r="L433" t="s">
        <v>3</v>
      </c>
      <c r="M433" t="s">
        <v>3</v>
      </c>
      <c r="N433">
        <v>0</v>
      </c>
      <c r="O433">
        <v>0</v>
      </c>
      <c r="P433" t="s">
        <v>245</v>
      </c>
    </row>
    <row r="434" spans="1:16" x14ac:dyDescent="0.2">
      <c r="A434">
        <v>70</v>
      </c>
      <c r="B434">
        <v>1</v>
      </c>
      <c r="D434">
        <v>3</v>
      </c>
      <c r="E434" t="s">
        <v>246</v>
      </c>
      <c r="F434" t="s">
        <v>247</v>
      </c>
      <c r="G434">
        <v>0</v>
      </c>
      <c r="H434">
        <v>0</v>
      </c>
      <c r="I434" t="s">
        <v>3</v>
      </c>
      <c r="J434">
        <v>1</v>
      </c>
      <c r="K434">
        <v>0</v>
      </c>
      <c r="L434" t="s">
        <v>3</v>
      </c>
      <c r="M434" t="s">
        <v>3</v>
      </c>
      <c r="N434">
        <v>0</v>
      </c>
      <c r="O434">
        <v>0</v>
      </c>
      <c r="P434" t="s">
        <v>248</v>
      </c>
    </row>
    <row r="435" spans="1:16" x14ac:dyDescent="0.2">
      <c r="A435">
        <v>70</v>
      </c>
      <c r="B435">
        <v>1</v>
      </c>
      <c r="D435">
        <v>4</v>
      </c>
      <c r="E435" t="s">
        <v>249</v>
      </c>
      <c r="F435" t="s">
        <v>250</v>
      </c>
      <c r="G435">
        <v>1</v>
      </c>
      <c r="H435">
        <v>0</v>
      </c>
      <c r="I435" t="s">
        <v>3</v>
      </c>
      <c r="J435">
        <v>2</v>
      </c>
      <c r="K435">
        <v>0</v>
      </c>
      <c r="L435" t="s">
        <v>3</v>
      </c>
      <c r="M435" t="s">
        <v>3</v>
      </c>
      <c r="N435">
        <v>0</v>
      </c>
      <c r="O435">
        <v>1</v>
      </c>
      <c r="P435" t="s">
        <v>3</v>
      </c>
    </row>
    <row r="436" spans="1:16" x14ac:dyDescent="0.2">
      <c r="A436">
        <v>70</v>
      </c>
      <c r="B436">
        <v>1</v>
      </c>
      <c r="D436">
        <v>5</v>
      </c>
      <c r="E436" t="s">
        <v>251</v>
      </c>
      <c r="F436" t="s">
        <v>252</v>
      </c>
      <c r="G436">
        <v>0</v>
      </c>
      <c r="H436">
        <v>0</v>
      </c>
      <c r="I436" t="s">
        <v>3</v>
      </c>
      <c r="J436">
        <v>2</v>
      </c>
      <c r="K436">
        <v>0</v>
      </c>
      <c r="L436" t="s">
        <v>3</v>
      </c>
      <c r="M436" t="s">
        <v>3</v>
      </c>
      <c r="N436">
        <v>0</v>
      </c>
      <c r="O436">
        <v>0</v>
      </c>
      <c r="P436" t="s">
        <v>3</v>
      </c>
    </row>
    <row r="437" spans="1:16" x14ac:dyDescent="0.2">
      <c r="A437">
        <v>70</v>
      </c>
      <c r="B437">
        <v>1</v>
      </c>
      <c r="D437">
        <v>6</v>
      </c>
      <c r="E437" t="s">
        <v>253</v>
      </c>
      <c r="F437" t="s">
        <v>254</v>
      </c>
      <c r="G437">
        <v>0</v>
      </c>
      <c r="H437">
        <v>0</v>
      </c>
      <c r="I437" t="s">
        <v>3</v>
      </c>
      <c r="J437">
        <v>2</v>
      </c>
      <c r="K437">
        <v>0</v>
      </c>
      <c r="L437" t="s">
        <v>3</v>
      </c>
      <c r="M437" t="s">
        <v>3</v>
      </c>
      <c r="N437">
        <v>0</v>
      </c>
      <c r="O437">
        <v>0</v>
      </c>
      <c r="P437" t="s">
        <v>3</v>
      </c>
    </row>
    <row r="438" spans="1:16" x14ac:dyDescent="0.2">
      <c r="A438">
        <v>70</v>
      </c>
      <c r="B438">
        <v>1</v>
      </c>
      <c r="D438">
        <v>7</v>
      </c>
      <c r="E438" t="s">
        <v>255</v>
      </c>
      <c r="F438" t="s">
        <v>256</v>
      </c>
      <c r="G438">
        <v>0</v>
      </c>
      <c r="H438">
        <v>0</v>
      </c>
      <c r="I438" t="s">
        <v>257</v>
      </c>
      <c r="J438">
        <v>0</v>
      </c>
      <c r="K438">
        <v>0</v>
      </c>
      <c r="L438" t="s">
        <v>3</v>
      </c>
      <c r="M438" t="s">
        <v>3</v>
      </c>
      <c r="N438">
        <v>0</v>
      </c>
      <c r="O438">
        <v>0</v>
      </c>
      <c r="P438" t="s">
        <v>258</v>
      </c>
    </row>
    <row r="439" spans="1:16" x14ac:dyDescent="0.2">
      <c r="A439">
        <v>70</v>
      </c>
      <c r="B439">
        <v>1</v>
      </c>
      <c r="D439">
        <v>8</v>
      </c>
      <c r="E439" t="s">
        <v>259</v>
      </c>
      <c r="F439" t="s">
        <v>260</v>
      </c>
      <c r="G439">
        <v>1</v>
      </c>
      <c r="H439">
        <v>0</v>
      </c>
      <c r="I439" t="s">
        <v>3</v>
      </c>
      <c r="J439">
        <v>5</v>
      </c>
      <c r="K439">
        <v>0</v>
      </c>
      <c r="L439" t="s">
        <v>3</v>
      </c>
      <c r="M439" t="s">
        <v>3</v>
      </c>
      <c r="N439">
        <v>0</v>
      </c>
      <c r="O439">
        <v>1</v>
      </c>
      <c r="P439" t="s">
        <v>3</v>
      </c>
    </row>
    <row r="440" spans="1:16" x14ac:dyDescent="0.2">
      <c r="A440">
        <v>70</v>
      </c>
      <c r="B440">
        <v>1</v>
      </c>
      <c r="D440">
        <v>9</v>
      </c>
      <c r="E440" t="s">
        <v>261</v>
      </c>
      <c r="F440" t="s">
        <v>262</v>
      </c>
      <c r="G440">
        <v>0</v>
      </c>
      <c r="H440">
        <v>0</v>
      </c>
      <c r="I440" t="s">
        <v>3</v>
      </c>
      <c r="J440">
        <v>5</v>
      </c>
      <c r="K440">
        <v>0</v>
      </c>
      <c r="L440" t="s">
        <v>3</v>
      </c>
      <c r="M440" t="s">
        <v>3</v>
      </c>
      <c r="N440">
        <v>0</v>
      </c>
      <c r="O440">
        <v>0</v>
      </c>
      <c r="P440" t="s">
        <v>3</v>
      </c>
    </row>
    <row r="441" spans="1:16" x14ac:dyDescent="0.2">
      <c r="A441">
        <v>70</v>
      </c>
      <c r="B441">
        <v>1</v>
      </c>
      <c r="D441">
        <v>10</v>
      </c>
      <c r="E441" t="s">
        <v>263</v>
      </c>
      <c r="F441" t="s">
        <v>264</v>
      </c>
      <c r="G441">
        <v>0</v>
      </c>
      <c r="H441">
        <v>0</v>
      </c>
      <c r="I441" t="s">
        <v>265</v>
      </c>
      <c r="J441">
        <v>5</v>
      </c>
      <c r="K441">
        <v>0</v>
      </c>
      <c r="L441" t="s">
        <v>3</v>
      </c>
      <c r="M441" t="s">
        <v>3</v>
      </c>
      <c r="N441">
        <v>0</v>
      </c>
      <c r="O441">
        <v>0</v>
      </c>
      <c r="P441" t="s">
        <v>266</v>
      </c>
    </row>
    <row r="442" spans="1:16" x14ac:dyDescent="0.2">
      <c r="A442">
        <v>70</v>
      </c>
      <c r="B442">
        <v>1</v>
      </c>
      <c r="D442">
        <v>11</v>
      </c>
      <c r="E442" t="s">
        <v>267</v>
      </c>
      <c r="F442" t="s">
        <v>268</v>
      </c>
      <c r="G442">
        <v>0</v>
      </c>
      <c r="H442">
        <v>0</v>
      </c>
      <c r="I442" t="s">
        <v>269</v>
      </c>
      <c r="J442">
        <v>0</v>
      </c>
      <c r="K442">
        <v>0</v>
      </c>
      <c r="L442" t="s">
        <v>3</v>
      </c>
      <c r="M442" t="s">
        <v>3</v>
      </c>
      <c r="N442">
        <v>0</v>
      </c>
      <c r="O442">
        <v>0</v>
      </c>
      <c r="P442" t="s">
        <v>270</v>
      </c>
    </row>
    <row r="443" spans="1:16" x14ac:dyDescent="0.2">
      <c r="A443">
        <v>70</v>
      </c>
      <c r="B443">
        <v>1</v>
      </c>
      <c r="D443">
        <v>12</v>
      </c>
      <c r="E443" t="s">
        <v>271</v>
      </c>
      <c r="F443" t="s">
        <v>272</v>
      </c>
      <c r="G443">
        <v>0</v>
      </c>
      <c r="H443">
        <v>0</v>
      </c>
      <c r="I443" t="s">
        <v>273</v>
      </c>
      <c r="J443">
        <v>0</v>
      </c>
      <c r="K443">
        <v>0</v>
      </c>
      <c r="L443" t="s">
        <v>3</v>
      </c>
      <c r="M443" t="s">
        <v>3</v>
      </c>
      <c r="N443">
        <v>0</v>
      </c>
      <c r="O443">
        <v>0</v>
      </c>
      <c r="P443" t="s">
        <v>274</v>
      </c>
    </row>
    <row r="444" spans="1:16" x14ac:dyDescent="0.2">
      <c r="A444">
        <v>70</v>
      </c>
      <c r="B444">
        <v>1</v>
      </c>
      <c r="D444">
        <v>13</v>
      </c>
      <c r="E444" t="s">
        <v>275</v>
      </c>
      <c r="F444" t="s">
        <v>276</v>
      </c>
      <c r="G444">
        <v>0</v>
      </c>
      <c r="H444">
        <v>0</v>
      </c>
      <c r="I444" t="s">
        <v>277</v>
      </c>
      <c r="J444">
        <v>0</v>
      </c>
      <c r="K444">
        <v>0</v>
      </c>
      <c r="L444" t="s">
        <v>3</v>
      </c>
      <c r="M444" t="s">
        <v>3</v>
      </c>
      <c r="N444">
        <v>0</v>
      </c>
      <c r="O444">
        <v>0</v>
      </c>
      <c r="P444" t="s">
        <v>278</v>
      </c>
    </row>
    <row r="445" spans="1:16" x14ac:dyDescent="0.2">
      <c r="A445">
        <v>70</v>
      </c>
      <c r="B445">
        <v>1</v>
      </c>
      <c r="D445">
        <v>14</v>
      </c>
      <c r="E445" t="s">
        <v>279</v>
      </c>
      <c r="F445" t="s">
        <v>280</v>
      </c>
      <c r="G445">
        <v>0</v>
      </c>
      <c r="H445">
        <v>0</v>
      </c>
      <c r="I445" t="s">
        <v>3</v>
      </c>
      <c r="J445">
        <v>0</v>
      </c>
      <c r="K445">
        <v>0</v>
      </c>
      <c r="L445" t="s">
        <v>3</v>
      </c>
      <c r="M445" t="s">
        <v>3</v>
      </c>
      <c r="N445">
        <v>0</v>
      </c>
      <c r="O445">
        <v>0</v>
      </c>
      <c r="P445" t="s">
        <v>281</v>
      </c>
    </row>
    <row r="446" spans="1:16" x14ac:dyDescent="0.2">
      <c r="A446">
        <v>70</v>
      </c>
      <c r="B446">
        <v>1</v>
      </c>
      <c r="D446">
        <v>15</v>
      </c>
      <c r="E446" t="s">
        <v>282</v>
      </c>
      <c r="F446" t="s">
        <v>283</v>
      </c>
      <c r="G446">
        <v>0</v>
      </c>
      <c r="H446">
        <v>0</v>
      </c>
      <c r="I446" t="s">
        <v>3</v>
      </c>
      <c r="J446">
        <v>3</v>
      </c>
      <c r="K446">
        <v>0</v>
      </c>
      <c r="L446" t="s">
        <v>3</v>
      </c>
      <c r="M446" t="s">
        <v>3</v>
      </c>
      <c r="N446">
        <v>0</v>
      </c>
      <c r="O446">
        <v>0</v>
      </c>
      <c r="P446" t="s">
        <v>3</v>
      </c>
    </row>
    <row r="447" spans="1:16" x14ac:dyDescent="0.2">
      <c r="A447">
        <v>70</v>
      </c>
      <c r="B447">
        <v>1</v>
      </c>
      <c r="D447">
        <v>16</v>
      </c>
      <c r="E447" t="s">
        <v>284</v>
      </c>
      <c r="F447" t="s">
        <v>285</v>
      </c>
      <c r="G447">
        <v>1</v>
      </c>
      <c r="H447">
        <v>0</v>
      </c>
      <c r="I447" t="s">
        <v>3</v>
      </c>
      <c r="J447">
        <v>3</v>
      </c>
      <c r="K447">
        <v>0</v>
      </c>
      <c r="L447" t="s">
        <v>3</v>
      </c>
      <c r="M447" t="s">
        <v>3</v>
      </c>
      <c r="N447">
        <v>0</v>
      </c>
      <c r="O447">
        <v>1</v>
      </c>
      <c r="P447" t="s">
        <v>3</v>
      </c>
    </row>
    <row r="448" spans="1:16" x14ac:dyDescent="0.2">
      <c r="A448">
        <v>70</v>
      </c>
      <c r="B448">
        <v>1</v>
      </c>
      <c r="D448">
        <v>1</v>
      </c>
      <c r="E448" t="s">
        <v>286</v>
      </c>
      <c r="F448" t="s">
        <v>287</v>
      </c>
      <c r="G448">
        <v>0.9</v>
      </c>
      <c r="H448">
        <v>1</v>
      </c>
      <c r="I448" t="s">
        <v>288</v>
      </c>
      <c r="J448">
        <v>0</v>
      </c>
      <c r="K448">
        <v>0</v>
      </c>
      <c r="L448" t="s">
        <v>3</v>
      </c>
      <c r="M448" t="s">
        <v>3</v>
      </c>
      <c r="N448">
        <v>0</v>
      </c>
      <c r="O448">
        <v>0.9</v>
      </c>
      <c r="P448" t="s">
        <v>289</v>
      </c>
    </row>
    <row r="449" spans="1:50" x14ac:dyDescent="0.2">
      <c r="A449">
        <v>70</v>
      </c>
      <c r="B449">
        <v>1</v>
      </c>
      <c r="D449">
        <v>2</v>
      </c>
      <c r="E449" t="s">
        <v>290</v>
      </c>
      <c r="F449" t="s">
        <v>291</v>
      </c>
      <c r="G449">
        <v>0.85</v>
      </c>
      <c r="H449">
        <v>1</v>
      </c>
      <c r="I449" t="s">
        <v>292</v>
      </c>
      <c r="J449">
        <v>0</v>
      </c>
      <c r="K449">
        <v>0</v>
      </c>
      <c r="L449" t="s">
        <v>3</v>
      </c>
      <c r="M449" t="s">
        <v>3</v>
      </c>
      <c r="N449">
        <v>0</v>
      </c>
      <c r="O449">
        <v>0.85</v>
      </c>
      <c r="P449" t="s">
        <v>293</v>
      </c>
    </row>
    <row r="450" spans="1:50" x14ac:dyDescent="0.2">
      <c r="A450">
        <v>70</v>
      </c>
      <c r="B450">
        <v>1</v>
      </c>
      <c r="D450">
        <v>3</v>
      </c>
      <c r="E450" t="s">
        <v>294</v>
      </c>
      <c r="F450" t="s">
        <v>295</v>
      </c>
      <c r="G450">
        <v>1.03</v>
      </c>
      <c r="H450">
        <v>0</v>
      </c>
      <c r="I450" t="s">
        <v>3</v>
      </c>
      <c r="J450">
        <v>0</v>
      </c>
      <c r="K450">
        <v>0</v>
      </c>
      <c r="L450" t="s">
        <v>3</v>
      </c>
      <c r="M450" t="s">
        <v>3</v>
      </c>
      <c r="N450">
        <v>0</v>
      </c>
      <c r="O450">
        <v>1.03</v>
      </c>
      <c r="P450" t="s">
        <v>296</v>
      </c>
    </row>
    <row r="451" spans="1:50" x14ac:dyDescent="0.2">
      <c r="A451">
        <v>70</v>
      </c>
      <c r="B451">
        <v>1</v>
      </c>
      <c r="D451">
        <v>4</v>
      </c>
      <c r="E451" t="s">
        <v>297</v>
      </c>
      <c r="F451" t="s">
        <v>298</v>
      </c>
      <c r="G451">
        <v>1.1499999999999999</v>
      </c>
      <c r="H451">
        <v>0</v>
      </c>
      <c r="I451" t="s">
        <v>3</v>
      </c>
      <c r="J451">
        <v>0</v>
      </c>
      <c r="K451">
        <v>0</v>
      </c>
      <c r="L451" t="s">
        <v>3</v>
      </c>
      <c r="M451" t="s">
        <v>3</v>
      </c>
      <c r="N451">
        <v>0</v>
      </c>
      <c r="O451">
        <v>1.1499999999999999</v>
      </c>
      <c r="P451" t="s">
        <v>299</v>
      </c>
    </row>
    <row r="452" spans="1:50" x14ac:dyDescent="0.2">
      <c r="A452">
        <v>70</v>
      </c>
      <c r="B452">
        <v>1</v>
      </c>
      <c r="D452">
        <v>5</v>
      </c>
      <c r="E452" t="s">
        <v>300</v>
      </c>
      <c r="F452" t="s">
        <v>301</v>
      </c>
      <c r="G452">
        <v>7</v>
      </c>
      <c r="H452">
        <v>0</v>
      </c>
      <c r="I452" t="s">
        <v>3</v>
      </c>
      <c r="J452">
        <v>0</v>
      </c>
      <c r="K452">
        <v>0</v>
      </c>
      <c r="L452" t="s">
        <v>3</v>
      </c>
      <c r="M452" t="s">
        <v>3</v>
      </c>
      <c r="N452">
        <v>0</v>
      </c>
      <c r="O452">
        <v>7</v>
      </c>
      <c r="P452" t="s">
        <v>3</v>
      </c>
    </row>
    <row r="453" spans="1:50" x14ac:dyDescent="0.2">
      <c r="A453">
        <v>70</v>
      </c>
      <c r="B453">
        <v>1</v>
      </c>
      <c r="D453">
        <v>6</v>
      </c>
      <c r="E453" t="s">
        <v>302</v>
      </c>
      <c r="F453" t="s">
        <v>3</v>
      </c>
      <c r="G453">
        <v>2</v>
      </c>
      <c r="H453">
        <v>0</v>
      </c>
      <c r="I453" t="s">
        <v>3</v>
      </c>
      <c r="J453">
        <v>0</v>
      </c>
      <c r="K453">
        <v>0</v>
      </c>
      <c r="L453" t="s">
        <v>3</v>
      </c>
      <c r="M453" t="s">
        <v>3</v>
      </c>
      <c r="N453">
        <v>0</v>
      </c>
      <c r="O453">
        <v>2</v>
      </c>
      <c r="P453" t="s">
        <v>3</v>
      </c>
    </row>
    <row r="455" spans="1:50" x14ac:dyDescent="0.2">
      <c r="A455">
        <v>-1</v>
      </c>
    </row>
    <row r="457" spans="1:50" x14ac:dyDescent="0.2">
      <c r="A457" s="3">
        <v>75</v>
      </c>
      <c r="B457" s="3" t="s">
        <v>303</v>
      </c>
      <c r="C457" s="3">
        <v>2024</v>
      </c>
      <c r="D457" s="3">
        <v>0</v>
      </c>
      <c r="E457" s="3">
        <v>12</v>
      </c>
      <c r="F457" s="3"/>
      <c r="G457" s="3">
        <v>0</v>
      </c>
      <c r="H457" s="3">
        <v>1</v>
      </c>
      <c r="I457" s="3">
        <v>0</v>
      </c>
      <c r="J457" s="3">
        <v>3</v>
      </c>
      <c r="K457" s="3">
        <v>95</v>
      </c>
      <c r="L457" s="3">
        <v>65</v>
      </c>
      <c r="M457" s="3">
        <v>1</v>
      </c>
      <c r="N457" s="3">
        <v>64876330</v>
      </c>
      <c r="O457" s="3">
        <v>1</v>
      </c>
    </row>
    <row r="458" spans="1:50" x14ac:dyDescent="0.2">
      <c r="A458" s="6">
        <v>1</v>
      </c>
      <c r="B458" s="6" t="s">
        <v>304</v>
      </c>
      <c r="C458" s="6" t="s">
        <v>305</v>
      </c>
      <c r="D458" s="6">
        <v>2024</v>
      </c>
      <c r="E458" s="6">
        <v>12</v>
      </c>
      <c r="F458" s="6">
        <v>1</v>
      </c>
      <c r="G458" s="6">
        <v>1</v>
      </c>
      <c r="H458" s="6">
        <v>0</v>
      </c>
      <c r="I458" s="6">
        <v>2</v>
      </c>
      <c r="J458" s="6">
        <v>1</v>
      </c>
      <c r="K458" s="6">
        <v>9.66</v>
      </c>
      <c r="L458" s="6">
        <v>6.74</v>
      </c>
      <c r="M458" s="6">
        <v>1</v>
      </c>
      <c r="N458" s="6">
        <v>1</v>
      </c>
      <c r="O458" s="6">
        <v>9.66</v>
      </c>
      <c r="P458" s="6">
        <v>6.74</v>
      </c>
      <c r="Q458" s="6">
        <v>1</v>
      </c>
      <c r="R458" s="6" t="s">
        <v>3</v>
      </c>
      <c r="S458" s="6" t="s">
        <v>3</v>
      </c>
      <c r="T458" s="6" t="s">
        <v>3</v>
      </c>
      <c r="U458" s="6" t="s">
        <v>3</v>
      </c>
      <c r="V458" s="6" t="s">
        <v>3</v>
      </c>
      <c r="W458" s="6" t="s">
        <v>3</v>
      </c>
      <c r="X458" s="6" t="s">
        <v>3</v>
      </c>
      <c r="Y458" s="6" t="s">
        <v>3</v>
      </c>
      <c r="Z458" s="6" t="s">
        <v>3</v>
      </c>
      <c r="AA458" s="6" t="s">
        <v>3</v>
      </c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>
        <v>64876331</v>
      </c>
      <c r="AO458" s="6"/>
      <c r="AP458" s="6"/>
      <c r="AQ458" s="6"/>
      <c r="AR458" s="6"/>
      <c r="AS458" s="6"/>
      <c r="AT458" s="6"/>
      <c r="AU458" s="6"/>
      <c r="AV458" s="6"/>
      <c r="AW458" s="6"/>
      <c r="AX458" s="6"/>
    </row>
    <row r="459" spans="1:50" x14ac:dyDescent="0.2">
      <c r="A459" s="3">
        <v>75</v>
      </c>
      <c r="B459" s="3" t="s">
        <v>306</v>
      </c>
      <c r="C459" s="3">
        <v>2000</v>
      </c>
      <c r="D459" s="3">
        <v>0</v>
      </c>
      <c r="E459" s="3">
        <v>1</v>
      </c>
      <c r="F459" s="3"/>
      <c r="G459" s="3">
        <v>0</v>
      </c>
      <c r="H459" s="3">
        <v>1</v>
      </c>
      <c r="I459" s="3">
        <v>0</v>
      </c>
      <c r="J459" s="3">
        <v>1</v>
      </c>
      <c r="K459" s="3">
        <v>0</v>
      </c>
      <c r="L459" s="3">
        <v>0</v>
      </c>
      <c r="M459" s="3">
        <v>0</v>
      </c>
      <c r="N459" s="3">
        <v>64876332</v>
      </c>
      <c r="O459" s="3">
        <v>2</v>
      </c>
    </row>
    <row r="463" spans="1:50" x14ac:dyDescent="0.2">
      <c r="A463">
        <v>65</v>
      </c>
      <c r="C463">
        <v>1</v>
      </c>
      <c r="D463">
        <v>0</v>
      </c>
      <c r="E46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307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4</v>
      </c>
      <c r="U12" s="1" t="s">
        <v>3</v>
      </c>
      <c r="V12" s="1">
        <v>0</v>
      </c>
      <c r="W12" s="1" t="s">
        <v>7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3</v>
      </c>
      <c r="CF12" s="1">
        <v>0</v>
      </c>
      <c r="CG12" s="1">
        <v>0</v>
      </c>
      <c r="CH12" s="1">
        <v>402661384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64876330</v>
      </c>
      <c r="E14" s="1">
        <v>64876332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4</v>
      </c>
      <c r="D16" s="7" t="s">
        <v>17</v>
      </c>
      <c r="E16" s="8">
        <f>ROUND((Source!P388)/1000,2)</f>
        <v>11.02</v>
      </c>
      <c r="F16" s="8">
        <f>ROUND((Source!P389)/1000,2)</f>
        <v>210.22</v>
      </c>
      <c r="G16" s="8">
        <f>ROUND((Source!P380)/1000,2)</f>
        <v>5155.82</v>
      </c>
      <c r="H16" s="8">
        <f>ROUND((Source!P390)/1000+(Source!P391)/1000,2)</f>
        <v>0</v>
      </c>
      <c r="I16" s="8">
        <f>E16+F16+G16+H16</f>
        <v>5377.0599999999995</v>
      </c>
      <c r="J16" s="8">
        <f>ROUND((Source!P386+Source!P385)/1000,2)</f>
        <v>26.16</v>
      </c>
      <c r="K16" s="8">
        <v>10645.04</v>
      </c>
      <c r="L16" s="8">
        <v>0</v>
      </c>
      <c r="M16" s="8">
        <v>0</v>
      </c>
      <c r="N16" s="8">
        <f>I16+L16+M16</f>
        <v>5377.0599999999995</v>
      </c>
      <c r="T16" s="9">
        <f>ROUND((Source!F388)/1000,2)</f>
        <v>7.71</v>
      </c>
      <c r="U16" s="9">
        <f>ROUND((Source!F389)/1000,2)</f>
        <v>130.37</v>
      </c>
      <c r="V16" s="9">
        <f>ROUND((Source!F380)/1000,2)</f>
        <v>4946.3</v>
      </c>
      <c r="W16" s="9">
        <f>ROUND((Source!F390)/1000+(Source!F391)/1000,2)</f>
        <v>0</v>
      </c>
      <c r="X16" s="9">
        <f>T16+U16+V16+W16</f>
        <v>5084.38</v>
      </c>
      <c r="Y16" s="9">
        <f>ROUND((Source!F386+Source!F385)/1000,2)</f>
        <v>0.51</v>
      </c>
      <c r="Z16" s="9">
        <v>10166.44</v>
      </c>
      <c r="AA16" s="9">
        <v>0</v>
      </c>
      <c r="AB16" s="9">
        <v>0</v>
      </c>
      <c r="AC16" s="9">
        <f>X16+AA16+AB16</f>
        <v>5084.38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181335</v>
      </c>
      <c r="AU16" s="8">
        <v>5307884</v>
      </c>
      <c r="AV16" s="8">
        <v>0</v>
      </c>
      <c r="AW16" s="8">
        <v>5155823</v>
      </c>
      <c r="AX16" s="8">
        <v>0</v>
      </c>
      <c r="AY16" s="8">
        <v>4307</v>
      </c>
      <c r="AZ16" s="8">
        <v>1194</v>
      </c>
      <c r="BA16" s="8">
        <v>24967</v>
      </c>
      <c r="BB16" s="8">
        <v>11020</v>
      </c>
      <c r="BC16" s="8">
        <v>210223</v>
      </c>
      <c r="BD16" s="8">
        <v>0</v>
      </c>
      <c r="BE16" s="8">
        <v>0</v>
      </c>
      <c r="BF16" s="8">
        <v>49.400399999999998</v>
      </c>
      <c r="BG16" s="8">
        <v>1.944</v>
      </c>
      <c r="BH16" s="8">
        <v>1</v>
      </c>
      <c r="BI16" s="8">
        <v>24956</v>
      </c>
      <c r="BJ16" s="8">
        <v>13042</v>
      </c>
      <c r="BK16" s="8">
        <v>5377066</v>
      </c>
      <c r="BR16" s="9">
        <v>137326.27000000002</v>
      </c>
      <c r="BS16" s="9">
        <v>5082811.2300000004</v>
      </c>
      <c r="BT16" s="9">
        <v>0</v>
      </c>
      <c r="BU16" s="9">
        <v>4946298</v>
      </c>
      <c r="BV16" s="9">
        <v>0</v>
      </c>
      <c r="BW16" s="9">
        <v>322.83000000000004</v>
      </c>
      <c r="BX16" s="9">
        <v>23.46</v>
      </c>
      <c r="BY16" s="9">
        <v>490.21000000000004</v>
      </c>
      <c r="BZ16" s="9">
        <v>7705</v>
      </c>
      <c r="CA16" s="9">
        <v>130367.4</v>
      </c>
      <c r="CB16" s="9">
        <v>0</v>
      </c>
      <c r="CC16" s="9">
        <v>0</v>
      </c>
      <c r="CD16" s="9">
        <v>49.400399999999998</v>
      </c>
      <c r="CE16" s="9">
        <v>1.944</v>
      </c>
      <c r="CF16" s="9">
        <v>1.02</v>
      </c>
      <c r="CG16" s="9">
        <v>490.02</v>
      </c>
      <c r="CH16" s="9">
        <v>256.11</v>
      </c>
      <c r="CI16" s="9">
        <v>5084370.4000000004</v>
      </c>
    </row>
    <row r="18" spans="1:29" x14ac:dyDescent="0.2">
      <c r="A18">
        <v>51</v>
      </c>
      <c r="E18">
        <v>11.02</v>
      </c>
      <c r="F18">
        <v>210.22</v>
      </c>
      <c r="G18">
        <v>5155.82</v>
      </c>
      <c r="H18">
        <v>0</v>
      </c>
      <c r="I18">
        <v>5377.06</v>
      </c>
      <c r="J18">
        <v>26.16</v>
      </c>
      <c r="K18">
        <v>10645.04</v>
      </c>
      <c r="L18">
        <v>0</v>
      </c>
      <c r="M18">
        <v>0</v>
      </c>
      <c r="N18">
        <v>5377.06</v>
      </c>
      <c r="T18">
        <v>7.71</v>
      </c>
      <c r="U18">
        <v>130.37</v>
      </c>
      <c r="V18">
        <v>4946.3</v>
      </c>
      <c r="W18">
        <v>0</v>
      </c>
      <c r="X18">
        <v>5084.38</v>
      </c>
      <c r="Y18">
        <v>0.51</v>
      </c>
      <c r="Z18">
        <v>10166.44</v>
      </c>
      <c r="AA18">
        <v>0</v>
      </c>
      <c r="AB18">
        <v>0</v>
      </c>
      <c r="AC18">
        <v>5084.38</v>
      </c>
    </row>
    <row r="20" spans="1:2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181335</v>
      </c>
      <c r="G20" s="4" t="s">
        <v>19</v>
      </c>
      <c r="H20" s="4" t="s">
        <v>20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>
        <v>137326.27000000002</v>
      </c>
    </row>
    <row r="21" spans="1:2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5307884</v>
      </c>
      <c r="G21" s="4" t="s">
        <v>21</v>
      </c>
      <c r="H21" s="4" t="s">
        <v>22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>
        <v>5082811.2300000004</v>
      </c>
    </row>
    <row r="22" spans="1:2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23</v>
      </c>
      <c r="H22" s="4" t="s">
        <v>24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>
        <v>0</v>
      </c>
    </row>
    <row r="23" spans="1:2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5307884</v>
      </c>
      <c r="G23" s="4" t="s">
        <v>25</v>
      </c>
      <c r="H23" s="4" t="s">
        <v>26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>
        <v>5082811.2300000004</v>
      </c>
    </row>
    <row r="24" spans="1:2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152061</v>
      </c>
      <c r="G24" s="4" t="s">
        <v>27</v>
      </c>
      <c r="H24" s="4" t="s">
        <v>28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>
        <v>136513.23000000001</v>
      </c>
    </row>
    <row r="25" spans="1:2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29</v>
      </c>
      <c r="H25" s="4" t="s">
        <v>30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>
        <v>0</v>
      </c>
    </row>
    <row r="26" spans="1:2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152061</v>
      </c>
      <c r="G26" s="4" t="s">
        <v>31</v>
      </c>
      <c r="H26" s="4" t="s">
        <v>32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>
        <v>136513.23000000001</v>
      </c>
    </row>
    <row r="27" spans="1:2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5155823</v>
      </c>
      <c r="G27" s="4" t="s">
        <v>33</v>
      </c>
      <c r="H27" s="4" t="s">
        <v>34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>
        <v>4946298</v>
      </c>
    </row>
    <row r="28" spans="1:2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35</v>
      </c>
      <c r="H28" s="4" t="s">
        <v>36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>
        <v>0</v>
      </c>
    </row>
    <row r="29" spans="1:2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5155823</v>
      </c>
      <c r="G29" s="4" t="s">
        <v>37</v>
      </c>
      <c r="H29" s="4" t="s">
        <v>38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>
        <v>4946298</v>
      </c>
    </row>
    <row r="30" spans="1:2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4307</v>
      </c>
      <c r="G30" s="4" t="s">
        <v>39</v>
      </c>
      <c r="H30" s="4" t="s">
        <v>40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>
        <v>322.83</v>
      </c>
    </row>
    <row r="31" spans="1:2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41</v>
      </c>
      <c r="H31" s="4" t="s">
        <v>42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>
        <v>0</v>
      </c>
    </row>
    <row r="32" spans="1:2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1194</v>
      </c>
      <c r="G32" s="4" t="s">
        <v>43</v>
      </c>
      <c r="H32" s="4" t="s">
        <v>44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>
        <v>23.46</v>
      </c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24967</v>
      </c>
      <c r="G33" s="4" t="s">
        <v>45</v>
      </c>
      <c r="H33" s="4" t="s">
        <v>46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>
        <v>490.20999999999992</v>
      </c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47</v>
      </c>
      <c r="H34" s="4" t="s">
        <v>48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>
        <v>0</v>
      </c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11020</v>
      </c>
      <c r="G35" s="4" t="s">
        <v>49</v>
      </c>
      <c r="H35" s="4" t="s">
        <v>50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>
        <v>7705</v>
      </c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210223</v>
      </c>
      <c r="G36" s="4" t="s">
        <v>51</v>
      </c>
      <c r="H36" s="4" t="s">
        <v>52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>
        <v>130367.4</v>
      </c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53</v>
      </c>
      <c r="H37" s="4" t="s">
        <v>54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>
        <v>0</v>
      </c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55</v>
      </c>
      <c r="H38" s="4" t="s">
        <v>56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>
        <v>0</v>
      </c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57</v>
      </c>
      <c r="H39" s="4" t="s">
        <v>58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>
        <v>0</v>
      </c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49.400399999999998</v>
      </c>
      <c r="G40" s="4" t="s">
        <v>59</v>
      </c>
      <c r="H40" s="4" t="s">
        <v>60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>
        <v>49.400399999999998</v>
      </c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1.944</v>
      </c>
      <c r="G41" s="4" t="s">
        <v>61</v>
      </c>
      <c r="H41" s="4" t="s">
        <v>62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>
        <v>1.944</v>
      </c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1</v>
      </c>
      <c r="G42" s="4" t="s">
        <v>63</v>
      </c>
      <c r="H42" s="4" t="s">
        <v>64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>
        <v>1.02</v>
      </c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65</v>
      </c>
      <c r="H43" s="4" t="s">
        <v>66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>
        <v>0</v>
      </c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24956</v>
      </c>
      <c r="G44" s="4" t="s">
        <v>67</v>
      </c>
      <c r="H44" s="4" t="s">
        <v>68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>
        <v>490.02</v>
      </c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13042</v>
      </c>
      <c r="G45" s="4" t="s">
        <v>69</v>
      </c>
      <c r="H45" s="4" t="s">
        <v>70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>
        <v>256.11</v>
      </c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5377066</v>
      </c>
      <c r="G46" s="4" t="s">
        <v>71</v>
      </c>
      <c r="H46" s="4" t="s">
        <v>72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>
        <v>5084370.4000000004</v>
      </c>
    </row>
    <row r="48" spans="1:16" x14ac:dyDescent="0.2">
      <c r="A48">
        <v>-1</v>
      </c>
    </row>
    <row r="51" spans="1:50" x14ac:dyDescent="0.2">
      <c r="A51" s="3">
        <v>75</v>
      </c>
      <c r="B51" s="3" t="s">
        <v>303</v>
      </c>
      <c r="C51" s="3">
        <v>2024</v>
      </c>
      <c r="D51" s="3">
        <v>0</v>
      </c>
      <c r="E51" s="3">
        <v>12</v>
      </c>
      <c r="F51" s="3"/>
      <c r="G51" s="3">
        <v>0</v>
      </c>
      <c r="H51" s="3">
        <v>1</v>
      </c>
      <c r="I51" s="3">
        <v>0</v>
      </c>
      <c r="J51" s="3">
        <v>3</v>
      </c>
      <c r="K51" s="3">
        <v>95</v>
      </c>
      <c r="L51" s="3">
        <v>65</v>
      </c>
      <c r="M51" s="3">
        <v>1</v>
      </c>
      <c r="N51" s="3">
        <v>64876330</v>
      </c>
      <c r="O51" s="3">
        <v>1</v>
      </c>
    </row>
    <row r="52" spans="1:50" x14ac:dyDescent="0.2">
      <c r="A52" s="6">
        <v>1</v>
      </c>
      <c r="B52" s="6" t="s">
        <v>304</v>
      </c>
      <c r="C52" s="6" t="s">
        <v>305</v>
      </c>
      <c r="D52" s="6">
        <v>2024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9.66</v>
      </c>
      <c r="L52" s="6">
        <v>6.74</v>
      </c>
      <c r="M52" s="6">
        <v>1</v>
      </c>
      <c r="N52" s="6">
        <v>1</v>
      </c>
      <c r="O52" s="6">
        <v>9.66</v>
      </c>
      <c r="P52" s="6">
        <v>6.74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64876331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3">
        <v>75</v>
      </c>
      <c r="B53" s="3" t="s">
        <v>306</v>
      </c>
      <c r="C53" s="3">
        <v>2000</v>
      </c>
      <c r="D53" s="3">
        <v>0</v>
      </c>
      <c r="E53" s="3">
        <v>1</v>
      </c>
      <c r="F53" s="3"/>
      <c r="G53" s="3">
        <v>0</v>
      </c>
      <c r="H53" s="3">
        <v>1</v>
      </c>
      <c r="I53" s="3">
        <v>0</v>
      </c>
      <c r="J53" s="3">
        <v>1</v>
      </c>
      <c r="K53" s="3">
        <v>0</v>
      </c>
      <c r="L53" s="3">
        <v>0</v>
      </c>
      <c r="M53" s="3">
        <v>0</v>
      </c>
      <c r="N53" s="3">
        <v>64876332</v>
      </c>
      <c r="O53" s="3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22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ROW(Source!A105)</f>
        <v>105</v>
      </c>
      <c r="B1">
        <v>64876332</v>
      </c>
      <c r="C1">
        <v>64876861</v>
      </c>
      <c r="D1">
        <v>29364679</v>
      </c>
      <c r="E1">
        <v>1</v>
      </c>
      <c r="F1">
        <v>1</v>
      </c>
      <c r="G1">
        <v>1</v>
      </c>
      <c r="H1">
        <v>1</v>
      </c>
      <c r="I1" t="s">
        <v>308</v>
      </c>
      <c r="J1" t="s">
        <v>3</v>
      </c>
      <c r="K1" t="s">
        <v>309</v>
      </c>
      <c r="L1">
        <v>1369</v>
      </c>
      <c r="N1">
        <v>1013</v>
      </c>
      <c r="O1" t="s">
        <v>310</v>
      </c>
      <c r="P1" t="s">
        <v>310</v>
      </c>
      <c r="Q1">
        <v>1</v>
      </c>
      <c r="W1">
        <v>0</v>
      </c>
      <c r="X1">
        <v>931378261</v>
      </c>
      <c r="Y1">
        <f t="shared" ref="Y1:Y7" si="0">(AT1*ROUND(1.2,7))</f>
        <v>2.8439999999999999</v>
      </c>
      <c r="AA1">
        <v>0</v>
      </c>
      <c r="AB1">
        <v>0</v>
      </c>
      <c r="AC1">
        <v>0</v>
      </c>
      <c r="AD1">
        <v>9.92</v>
      </c>
      <c r="AE1">
        <v>0</v>
      </c>
      <c r="AF1">
        <v>0</v>
      </c>
      <c r="AG1">
        <v>0</v>
      </c>
      <c r="AH1">
        <v>9.92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2.37</v>
      </c>
      <c r="AU1" t="s">
        <v>96</v>
      </c>
      <c r="AV1">
        <v>1</v>
      </c>
      <c r="AW1">
        <v>2</v>
      </c>
      <c r="AX1">
        <v>64902142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ROUND(AT1*Source!I105*AH1*AL1,0)</f>
        <v>24</v>
      </c>
      <c r="CV1">
        <f>ROUND(Y1*Source!I105,7)</f>
        <v>2.8439999999999999</v>
      </c>
      <c r="CW1">
        <v>0</v>
      </c>
      <c r="CX1">
        <f>ROUND(Y1*Source!I105,7)</f>
        <v>2.8439999999999999</v>
      </c>
      <c r="CY1">
        <f>AD1</f>
        <v>9.92</v>
      </c>
      <c r="CZ1">
        <f>AH1</f>
        <v>9.92</v>
      </c>
      <c r="DA1">
        <f>AL1</f>
        <v>1</v>
      </c>
      <c r="DB1">
        <f t="shared" ref="DB1:DB7" si="1">ROUND((ROUND(AT1*CZ1,2)*ROUND(1.2,7)),2)</f>
        <v>28.21</v>
      </c>
      <c r="DC1">
        <f t="shared" ref="DC1:DC7" si="2">ROUND((ROUND(AT1*AG1,2)*ROUND(1.2,7)),2)</f>
        <v>0</v>
      </c>
      <c r="DD1" t="s">
        <v>3</v>
      </c>
      <c r="DE1" t="s">
        <v>3</v>
      </c>
      <c r="DF1">
        <f t="shared" ref="DF1:DF12" si="3">ROUND(ROUND(AE1,2)*CX1,2)</f>
        <v>0</v>
      </c>
      <c r="DG1">
        <f t="shared" ref="DG1:DG12" si="4">ROUND(ROUND(AF1,2)*CX1,2)</f>
        <v>0</v>
      </c>
      <c r="DH1">
        <f t="shared" ref="DH1:DH12" si="5">ROUND(ROUND(AG1,2)*CX1,2)</f>
        <v>0</v>
      </c>
      <c r="DI1">
        <f t="shared" ref="DI1:DI12" si="6">ROUND(ROUND(AH1,2)*CX1,2)</f>
        <v>28.21</v>
      </c>
      <c r="DJ1">
        <f>DI1</f>
        <v>28.21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ROW(Source!A105)</f>
        <v>105</v>
      </c>
      <c r="B2">
        <v>64876332</v>
      </c>
      <c r="C2">
        <v>64876861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90</v>
      </c>
      <c r="J2" t="s">
        <v>3</v>
      </c>
      <c r="K2" t="s">
        <v>311</v>
      </c>
      <c r="L2">
        <v>608254</v>
      </c>
      <c r="N2">
        <v>1013</v>
      </c>
      <c r="O2" t="s">
        <v>312</v>
      </c>
      <c r="P2" t="s">
        <v>312</v>
      </c>
      <c r="Q2">
        <v>1</v>
      </c>
      <c r="W2">
        <v>0</v>
      </c>
      <c r="X2">
        <v>-185737400</v>
      </c>
      <c r="Y2">
        <f t="shared" si="0"/>
        <v>0.70799999999999996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0.59</v>
      </c>
      <c r="AU2" t="s">
        <v>96</v>
      </c>
      <c r="AV2">
        <v>2</v>
      </c>
      <c r="AW2">
        <v>2</v>
      </c>
      <c r="AX2">
        <v>64902143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ROUND(Y2*Source!I105,7)</f>
        <v>0.70799999999999996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ROW(Source!A105)</f>
        <v>105</v>
      </c>
      <c r="B3">
        <v>64876332</v>
      </c>
      <c r="C3">
        <v>64876861</v>
      </c>
      <c r="D3">
        <v>29172362</v>
      </c>
      <c r="E3">
        <v>1</v>
      </c>
      <c r="F3">
        <v>1</v>
      </c>
      <c r="G3">
        <v>1</v>
      </c>
      <c r="H3">
        <v>2</v>
      </c>
      <c r="I3" t="s">
        <v>313</v>
      </c>
      <c r="J3" t="s">
        <v>314</v>
      </c>
      <c r="K3" t="s">
        <v>315</v>
      </c>
      <c r="L3">
        <v>1368</v>
      </c>
      <c r="N3">
        <v>1011</v>
      </c>
      <c r="O3" t="s">
        <v>316</v>
      </c>
      <c r="P3" t="s">
        <v>316</v>
      </c>
      <c r="Q3">
        <v>1</v>
      </c>
      <c r="W3">
        <v>0</v>
      </c>
      <c r="X3">
        <v>783836208</v>
      </c>
      <c r="Y3">
        <f t="shared" si="0"/>
        <v>0.28799999999999998</v>
      </c>
      <c r="AA3">
        <v>0</v>
      </c>
      <c r="AB3">
        <v>134.65</v>
      </c>
      <c r="AC3">
        <v>13.5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0.24</v>
      </c>
      <c r="AU3" t="s">
        <v>96</v>
      </c>
      <c r="AV3">
        <v>0</v>
      </c>
      <c r="AW3">
        <v>2</v>
      </c>
      <c r="AX3">
        <v>64902144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ROUND(Y3*Source!I105*DO3,7)</f>
        <v>0</v>
      </c>
      <c r="CX3">
        <f>ROUND(Y3*Source!I105,7)</f>
        <v>0.28799999999999998</v>
      </c>
      <c r="CY3">
        <f>AB3</f>
        <v>134.65</v>
      </c>
      <c r="CZ3">
        <f>AF3</f>
        <v>134.65</v>
      </c>
      <c r="DA3">
        <f>AJ3</f>
        <v>1</v>
      </c>
      <c r="DB3">
        <f t="shared" si="1"/>
        <v>38.78</v>
      </c>
      <c r="DC3">
        <f t="shared" si="2"/>
        <v>3.89</v>
      </c>
      <c r="DD3" t="s">
        <v>3</v>
      </c>
      <c r="DE3" t="s">
        <v>3</v>
      </c>
      <c r="DF3">
        <f t="shared" si="3"/>
        <v>0</v>
      </c>
      <c r="DG3">
        <f t="shared" si="4"/>
        <v>38.78</v>
      </c>
      <c r="DH3">
        <f t="shared" si="5"/>
        <v>3.89</v>
      </c>
      <c r="DI3">
        <f t="shared" si="6"/>
        <v>0</v>
      </c>
      <c r="DJ3">
        <f>DG3</f>
        <v>38.78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ROW(Source!A105)</f>
        <v>105</v>
      </c>
      <c r="B4">
        <v>64876332</v>
      </c>
      <c r="C4">
        <v>64876861</v>
      </c>
      <c r="D4">
        <v>29172657</v>
      </c>
      <c r="E4">
        <v>1</v>
      </c>
      <c r="F4">
        <v>1</v>
      </c>
      <c r="G4">
        <v>1</v>
      </c>
      <c r="H4">
        <v>2</v>
      </c>
      <c r="I4" t="s">
        <v>317</v>
      </c>
      <c r="J4" t="s">
        <v>318</v>
      </c>
      <c r="K4" t="s">
        <v>319</v>
      </c>
      <c r="L4">
        <v>1368</v>
      </c>
      <c r="N4">
        <v>1011</v>
      </c>
      <c r="O4" t="s">
        <v>316</v>
      </c>
      <c r="P4" t="s">
        <v>316</v>
      </c>
      <c r="Q4">
        <v>1</v>
      </c>
      <c r="W4">
        <v>0</v>
      </c>
      <c r="X4">
        <v>1474986261</v>
      </c>
      <c r="Y4">
        <f t="shared" si="0"/>
        <v>0.94799999999999995</v>
      </c>
      <c r="AA4">
        <v>0</v>
      </c>
      <c r="AB4">
        <v>8.1</v>
      </c>
      <c r="AC4">
        <v>0</v>
      </c>
      <c r="AD4">
        <v>0</v>
      </c>
      <c r="AE4">
        <v>0</v>
      </c>
      <c r="AF4">
        <v>8.1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0.79</v>
      </c>
      <c r="AU4" t="s">
        <v>96</v>
      </c>
      <c r="AV4">
        <v>0</v>
      </c>
      <c r="AW4">
        <v>2</v>
      </c>
      <c r="AX4">
        <v>64902145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ROUND(Y4*Source!I105*DO4,7)</f>
        <v>0</v>
      </c>
      <c r="CX4">
        <f>ROUND(Y4*Source!I105,7)</f>
        <v>0.94799999999999995</v>
      </c>
      <c r="CY4">
        <f>AB4</f>
        <v>8.1</v>
      </c>
      <c r="CZ4">
        <f>AF4</f>
        <v>8.1</v>
      </c>
      <c r="DA4">
        <f>AJ4</f>
        <v>1</v>
      </c>
      <c r="DB4">
        <f t="shared" si="1"/>
        <v>7.68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7.68</v>
      </c>
      <c r="DH4">
        <f t="shared" si="5"/>
        <v>0</v>
      </c>
      <c r="DI4">
        <f t="shared" si="6"/>
        <v>0</v>
      </c>
      <c r="DJ4">
        <f>DG4</f>
        <v>7.68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ROW(Source!A105)</f>
        <v>105</v>
      </c>
      <c r="B5">
        <v>64876332</v>
      </c>
      <c r="C5">
        <v>64876861</v>
      </c>
      <c r="D5">
        <v>29172710</v>
      </c>
      <c r="E5">
        <v>1</v>
      </c>
      <c r="F5">
        <v>1</v>
      </c>
      <c r="G5">
        <v>1</v>
      </c>
      <c r="H5">
        <v>2</v>
      </c>
      <c r="I5" t="s">
        <v>320</v>
      </c>
      <c r="J5" t="s">
        <v>321</v>
      </c>
      <c r="K5" t="s">
        <v>322</v>
      </c>
      <c r="L5">
        <v>1368</v>
      </c>
      <c r="N5">
        <v>1011</v>
      </c>
      <c r="O5" t="s">
        <v>316</v>
      </c>
      <c r="P5" t="s">
        <v>316</v>
      </c>
      <c r="Q5">
        <v>1</v>
      </c>
      <c r="W5">
        <v>0</v>
      </c>
      <c r="X5">
        <v>315863809</v>
      </c>
      <c r="Y5">
        <f t="shared" si="0"/>
        <v>0.42</v>
      </c>
      <c r="AA5">
        <v>0</v>
      </c>
      <c r="AB5">
        <v>46.56</v>
      </c>
      <c r="AC5">
        <v>10.06</v>
      </c>
      <c r="AD5">
        <v>0</v>
      </c>
      <c r="AE5">
        <v>0</v>
      </c>
      <c r="AF5">
        <v>46.56</v>
      </c>
      <c r="AG5">
        <v>10.06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0.35</v>
      </c>
      <c r="AU5" t="s">
        <v>96</v>
      </c>
      <c r="AV5">
        <v>0</v>
      </c>
      <c r="AW5">
        <v>2</v>
      </c>
      <c r="AX5">
        <v>64902146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ROUND(Y5*Source!I105*DO5,7)</f>
        <v>0</v>
      </c>
      <c r="CX5">
        <f>ROUND(Y5*Source!I105,7)</f>
        <v>0.42</v>
      </c>
      <c r="CY5">
        <f>AB5</f>
        <v>46.56</v>
      </c>
      <c r="CZ5">
        <f>AF5</f>
        <v>46.56</v>
      </c>
      <c r="DA5">
        <f>AJ5</f>
        <v>1</v>
      </c>
      <c r="DB5">
        <f t="shared" si="1"/>
        <v>19.559999999999999</v>
      </c>
      <c r="DC5">
        <f t="shared" si="2"/>
        <v>4.22</v>
      </c>
      <c r="DD5" t="s">
        <v>3</v>
      </c>
      <c r="DE5" t="s">
        <v>3</v>
      </c>
      <c r="DF5">
        <f t="shared" si="3"/>
        <v>0</v>
      </c>
      <c r="DG5">
        <f t="shared" si="4"/>
        <v>19.559999999999999</v>
      </c>
      <c r="DH5">
        <f t="shared" si="5"/>
        <v>4.2300000000000004</v>
      </c>
      <c r="DI5">
        <f t="shared" si="6"/>
        <v>0</v>
      </c>
      <c r="DJ5">
        <f>DG5</f>
        <v>19.559999999999999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ROW(Source!A105)</f>
        <v>105</v>
      </c>
      <c r="B6">
        <v>64876332</v>
      </c>
      <c r="C6">
        <v>64876861</v>
      </c>
      <c r="D6">
        <v>29173040</v>
      </c>
      <c r="E6">
        <v>1</v>
      </c>
      <c r="F6">
        <v>1</v>
      </c>
      <c r="G6">
        <v>1</v>
      </c>
      <c r="H6">
        <v>2</v>
      </c>
      <c r="I6" t="s">
        <v>323</v>
      </c>
      <c r="J6" t="s">
        <v>324</v>
      </c>
      <c r="K6" t="s">
        <v>325</v>
      </c>
      <c r="L6">
        <v>1368</v>
      </c>
      <c r="N6">
        <v>1011</v>
      </c>
      <c r="O6" t="s">
        <v>316</v>
      </c>
      <c r="P6" t="s">
        <v>316</v>
      </c>
      <c r="Q6">
        <v>1</v>
      </c>
      <c r="W6">
        <v>0</v>
      </c>
      <c r="X6">
        <v>786036725</v>
      </c>
      <c r="Y6">
        <f t="shared" si="0"/>
        <v>0.42</v>
      </c>
      <c r="AA6">
        <v>0</v>
      </c>
      <c r="AB6">
        <v>2.99</v>
      </c>
      <c r="AC6">
        <v>0</v>
      </c>
      <c r="AD6">
        <v>0</v>
      </c>
      <c r="AE6">
        <v>0</v>
      </c>
      <c r="AF6">
        <v>2.99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0.35</v>
      </c>
      <c r="AU6" t="s">
        <v>96</v>
      </c>
      <c r="AV6">
        <v>0</v>
      </c>
      <c r="AW6">
        <v>2</v>
      </c>
      <c r="AX6">
        <v>64902147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ROUND(Y6*Source!I105*DO6,7)</f>
        <v>0</v>
      </c>
      <c r="CX6">
        <f>ROUND(Y6*Source!I105,7)</f>
        <v>0.42</v>
      </c>
      <c r="CY6">
        <f>AB6</f>
        <v>2.99</v>
      </c>
      <c r="CZ6">
        <f>AF6</f>
        <v>2.99</v>
      </c>
      <c r="DA6">
        <f>AJ6</f>
        <v>1</v>
      </c>
      <c r="DB6">
        <f t="shared" si="1"/>
        <v>1.26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1.26</v>
      </c>
      <c r="DH6">
        <f t="shared" si="5"/>
        <v>0</v>
      </c>
      <c r="DI6">
        <f t="shared" si="6"/>
        <v>0</v>
      </c>
      <c r="DJ6">
        <f>DG6</f>
        <v>1.26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ROW(Source!A105)</f>
        <v>105</v>
      </c>
      <c r="B7">
        <v>64876332</v>
      </c>
      <c r="C7">
        <v>64876861</v>
      </c>
      <c r="D7">
        <v>29174913</v>
      </c>
      <c r="E7">
        <v>1</v>
      </c>
      <c r="F7">
        <v>1</v>
      </c>
      <c r="G7">
        <v>1</v>
      </c>
      <c r="H7">
        <v>2</v>
      </c>
      <c r="I7" t="s">
        <v>326</v>
      </c>
      <c r="J7" t="s">
        <v>327</v>
      </c>
      <c r="K7" t="s">
        <v>328</v>
      </c>
      <c r="L7">
        <v>1368</v>
      </c>
      <c r="N7">
        <v>1011</v>
      </c>
      <c r="O7" t="s">
        <v>316</v>
      </c>
      <c r="P7" t="s">
        <v>316</v>
      </c>
      <c r="Q7">
        <v>1</v>
      </c>
      <c r="W7">
        <v>0</v>
      </c>
      <c r="X7">
        <v>1230759911</v>
      </c>
      <c r="Y7">
        <f t="shared" si="0"/>
        <v>0.28799999999999998</v>
      </c>
      <c r="AA7">
        <v>0</v>
      </c>
      <c r="AB7">
        <v>87.17</v>
      </c>
      <c r="AC7">
        <v>11.6</v>
      </c>
      <c r="AD7">
        <v>0</v>
      </c>
      <c r="AE7">
        <v>0</v>
      </c>
      <c r="AF7">
        <v>87.17</v>
      </c>
      <c r="AG7">
        <v>11.6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0.24</v>
      </c>
      <c r="AU7" t="s">
        <v>96</v>
      </c>
      <c r="AV7">
        <v>0</v>
      </c>
      <c r="AW7">
        <v>2</v>
      </c>
      <c r="AX7">
        <v>64902148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ROUND(Y7*Source!I105*DO7,7)</f>
        <v>0</v>
      </c>
      <c r="CX7">
        <f>ROUND(Y7*Source!I105,7)</f>
        <v>0.28799999999999998</v>
      </c>
      <c r="CY7">
        <f>AB7</f>
        <v>87.17</v>
      </c>
      <c r="CZ7">
        <f>AF7</f>
        <v>87.17</v>
      </c>
      <c r="DA7">
        <f>AJ7</f>
        <v>1</v>
      </c>
      <c r="DB7">
        <f t="shared" si="1"/>
        <v>25.1</v>
      </c>
      <c r="DC7">
        <f t="shared" si="2"/>
        <v>3.34</v>
      </c>
      <c r="DD7" t="s">
        <v>3</v>
      </c>
      <c r="DE7" t="s">
        <v>3</v>
      </c>
      <c r="DF7">
        <f t="shared" si="3"/>
        <v>0</v>
      </c>
      <c r="DG7">
        <f t="shared" si="4"/>
        <v>25.1</v>
      </c>
      <c r="DH7">
        <f t="shared" si="5"/>
        <v>3.34</v>
      </c>
      <c r="DI7">
        <f t="shared" si="6"/>
        <v>0</v>
      </c>
      <c r="DJ7">
        <f>DG7</f>
        <v>25.1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ROW(Source!A105)</f>
        <v>105</v>
      </c>
      <c r="B8">
        <v>64876332</v>
      </c>
      <c r="C8">
        <v>64876861</v>
      </c>
      <c r="D8">
        <v>29113386</v>
      </c>
      <c r="E8">
        <v>1</v>
      </c>
      <c r="F8">
        <v>1</v>
      </c>
      <c r="G8">
        <v>1</v>
      </c>
      <c r="H8">
        <v>3</v>
      </c>
      <c r="I8" t="s">
        <v>329</v>
      </c>
      <c r="J8" t="s">
        <v>330</v>
      </c>
      <c r="K8" t="s">
        <v>331</v>
      </c>
      <c r="L8">
        <v>1348</v>
      </c>
      <c r="N8">
        <v>1009</v>
      </c>
      <c r="O8" t="s">
        <v>332</v>
      </c>
      <c r="P8" t="s">
        <v>332</v>
      </c>
      <c r="Q8">
        <v>1000</v>
      </c>
      <c r="W8">
        <v>0</v>
      </c>
      <c r="X8">
        <v>-1452013394</v>
      </c>
      <c r="Y8">
        <f>AT8</f>
        <v>2.9999999999999997E-4</v>
      </c>
      <c r="AA8">
        <v>5000.01</v>
      </c>
      <c r="AB8">
        <v>0</v>
      </c>
      <c r="AC8">
        <v>0</v>
      </c>
      <c r="AD8">
        <v>0</v>
      </c>
      <c r="AE8">
        <v>5000.01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2.9999999999999997E-4</v>
      </c>
      <c r="AU8" t="s">
        <v>3</v>
      </c>
      <c r="AV8">
        <v>0</v>
      </c>
      <c r="AW8">
        <v>2</v>
      </c>
      <c r="AX8">
        <v>64902149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ROUND(Y8*Source!I105,7)</f>
        <v>2.9999999999999997E-4</v>
      </c>
      <c r="CY8">
        <f>AA8</f>
        <v>5000.01</v>
      </c>
      <c r="CZ8">
        <f>AE8</f>
        <v>5000.01</v>
      </c>
      <c r="DA8">
        <f>AI8</f>
        <v>1</v>
      </c>
      <c r="DB8">
        <f>ROUND(ROUND(AT8*CZ8,2),2)</f>
        <v>1.5</v>
      </c>
      <c r="DC8">
        <f>ROUND(ROUND(AT8*AG8,2),2)</f>
        <v>0</v>
      </c>
      <c r="DD8" t="s">
        <v>3</v>
      </c>
      <c r="DE8" t="s">
        <v>3</v>
      </c>
      <c r="DF8">
        <f t="shared" si="3"/>
        <v>1.5</v>
      </c>
      <c r="DG8">
        <f t="shared" si="4"/>
        <v>0</v>
      </c>
      <c r="DH8">
        <f t="shared" si="5"/>
        <v>0</v>
      </c>
      <c r="DI8">
        <f t="shared" si="6"/>
        <v>0</v>
      </c>
      <c r="DJ8">
        <f>DF8</f>
        <v>1.5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ROW(Source!A105)</f>
        <v>105</v>
      </c>
      <c r="B9">
        <v>64876332</v>
      </c>
      <c r="C9">
        <v>64876861</v>
      </c>
      <c r="D9">
        <v>29113980</v>
      </c>
      <c r="E9">
        <v>1</v>
      </c>
      <c r="F9">
        <v>1</v>
      </c>
      <c r="G9">
        <v>1</v>
      </c>
      <c r="H9">
        <v>3</v>
      </c>
      <c r="I9" t="s">
        <v>333</v>
      </c>
      <c r="J9" t="s">
        <v>334</v>
      </c>
      <c r="K9" t="s">
        <v>335</v>
      </c>
      <c r="L9">
        <v>1346</v>
      </c>
      <c r="N9">
        <v>1009</v>
      </c>
      <c r="O9" t="s">
        <v>336</v>
      </c>
      <c r="P9" t="s">
        <v>336</v>
      </c>
      <c r="Q9">
        <v>1</v>
      </c>
      <c r="W9">
        <v>0</v>
      </c>
      <c r="X9">
        <v>-1805966371</v>
      </c>
      <c r="Y9">
        <f>AT9</f>
        <v>0.15</v>
      </c>
      <c r="AA9">
        <v>14.31</v>
      </c>
      <c r="AB9">
        <v>0</v>
      </c>
      <c r="AC9">
        <v>0</v>
      </c>
      <c r="AD9">
        <v>0</v>
      </c>
      <c r="AE9">
        <v>14.31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0.15</v>
      </c>
      <c r="AU9" t="s">
        <v>3</v>
      </c>
      <c r="AV9">
        <v>0</v>
      </c>
      <c r="AW9">
        <v>2</v>
      </c>
      <c r="AX9">
        <v>64902150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ROUND(Y9*Source!I105,7)</f>
        <v>0.15</v>
      </c>
      <c r="CY9">
        <f>AA9</f>
        <v>14.31</v>
      </c>
      <c r="CZ9">
        <f>AE9</f>
        <v>14.31</v>
      </c>
      <c r="DA9">
        <f>AI9</f>
        <v>1</v>
      </c>
      <c r="DB9">
        <f>ROUND(ROUND(AT9*CZ9,2),2)</f>
        <v>2.15</v>
      </c>
      <c r="DC9">
        <f>ROUND(ROUND(AT9*AG9,2),2)</f>
        <v>0</v>
      </c>
      <c r="DD9" t="s">
        <v>3</v>
      </c>
      <c r="DE9" t="s">
        <v>3</v>
      </c>
      <c r="DF9">
        <f t="shared" si="3"/>
        <v>2.15</v>
      </c>
      <c r="DG9">
        <f t="shared" si="4"/>
        <v>0</v>
      </c>
      <c r="DH9">
        <f t="shared" si="5"/>
        <v>0</v>
      </c>
      <c r="DI9">
        <f t="shared" si="6"/>
        <v>0</v>
      </c>
      <c r="DJ9">
        <f>DF9</f>
        <v>2.15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ROW(Source!A105)</f>
        <v>105</v>
      </c>
      <c r="B10">
        <v>64876332</v>
      </c>
      <c r="C10">
        <v>64876861</v>
      </c>
      <c r="D10">
        <v>29114246</v>
      </c>
      <c r="E10">
        <v>1</v>
      </c>
      <c r="F10">
        <v>1</v>
      </c>
      <c r="G10">
        <v>1</v>
      </c>
      <c r="H10">
        <v>3</v>
      </c>
      <c r="I10" t="s">
        <v>337</v>
      </c>
      <c r="J10" t="s">
        <v>338</v>
      </c>
      <c r="K10" t="s">
        <v>339</v>
      </c>
      <c r="L10">
        <v>1346</v>
      </c>
      <c r="N10">
        <v>1009</v>
      </c>
      <c r="O10" t="s">
        <v>336</v>
      </c>
      <c r="P10" t="s">
        <v>336</v>
      </c>
      <c r="Q10">
        <v>1</v>
      </c>
      <c r="W10">
        <v>0</v>
      </c>
      <c r="X10">
        <v>30920770</v>
      </c>
      <c r="Y10">
        <f>AT10</f>
        <v>0.1</v>
      </c>
      <c r="AA10">
        <v>9.0399999999999991</v>
      </c>
      <c r="AB10">
        <v>0</v>
      </c>
      <c r="AC10">
        <v>0</v>
      </c>
      <c r="AD10">
        <v>0</v>
      </c>
      <c r="AE10">
        <v>9.0399999999999991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0.1</v>
      </c>
      <c r="AU10" t="s">
        <v>3</v>
      </c>
      <c r="AV10">
        <v>0</v>
      </c>
      <c r="AW10">
        <v>2</v>
      </c>
      <c r="AX10">
        <v>64902151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ROUND(Y10*Source!I105,7)</f>
        <v>0.1</v>
      </c>
      <c r="CY10">
        <f>AA10</f>
        <v>9.0399999999999991</v>
      </c>
      <c r="CZ10">
        <f>AE10</f>
        <v>9.0399999999999991</v>
      </c>
      <c r="DA10">
        <f>AI10</f>
        <v>1</v>
      </c>
      <c r="DB10">
        <f>ROUND(ROUND(AT10*CZ10,2),2)</f>
        <v>0.9</v>
      </c>
      <c r="DC10">
        <f>ROUND(ROUND(AT10*AG10,2),2)</f>
        <v>0</v>
      </c>
      <c r="DD10" t="s">
        <v>3</v>
      </c>
      <c r="DE10" t="s">
        <v>3</v>
      </c>
      <c r="DF10">
        <f t="shared" si="3"/>
        <v>0.9</v>
      </c>
      <c r="DG10">
        <f t="shared" si="4"/>
        <v>0</v>
      </c>
      <c r="DH10">
        <f t="shared" si="5"/>
        <v>0</v>
      </c>
      <c r="DI10">
        <f t="shared" si="6"/>
        <v>0</v>
      </c>
      <c r="DJ10">
        <f>DF10</f>
        <v>0.9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ROW(Source!A105)</f>
        <v>105</v>
      </c>
      <c r="B11">
        <v>64876332</v>
      </c>
      <c r="C11">
        <v>64876861</v>
      </c>
      <c r="D11">
        <v>29110426</v>
      </c>
      <c r="E11">
        <v>1</v>
      </c>
      <c r="F11">
        <v>1</v>
      </c>
      <c r="G11">
        <v>1</v>
      </c>
      <c r="H11">
        <v>3</v>
      </c>
      <c r="I11" t="s">
        <v>340</v>
      </c>
      <c r="J11" t="s">
        <v>341</v>
      </c>
      <c r="K11" t="s">
        <v>342</v>
      </c>
      <c r="L11">
        <v>1346</v>
      </c>
      <c r="N11">
        <v>1009</v>
      </c>
      <c r="O11" t="s">
        <v>336</v>
      </c>
      <c r="P11" t="s">
        <v>336</v>
      </c>
      <c r="Q11">
        <v>1</v>
      </c>
      <c r="W11">
        <v>0</v>
      </c>
      <c r="X11">
        <v>-1768004575</v>
      </c>
      <c r="Y11">
        <f>AT11</f>
        <v>0.05</v>
      </c>
      <c r="AA11">
        <v>28.67</v>
      </c>
      <c r="AB11">
        <v>0</v>
      </c>
      <c r="AC11">
        <v>0</v>
      </c>
      <c r="AD11">
        <v>0</v>
      </c>
      <c r="AE11">
        <v>28.67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0.05</v>
      </c>
      <c r="AU11" t="s">
        <v>3</v>
      </c>
      <c r="AV11">
        <v>0</v>
      </c>
      <c r="AW11">
        <v>2</v>
      </c>
      <c r="AX11">
        <v>64902152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ROUND(Y11*Source!I105,7)</f>
        <v>0.05</v>
      </c>
      <c r="CY11">
        <f>AA11</f>
        <v>28.67</v>
      </c>
      <c r="CZ11">
        <f>AE11</f>
        <v>28.67</v>
      </c>
      <c r="DA11">
        <f>AI11</f>
        <v>1</v>
      </c>
      <c r="DB11">
        <f>ROUND(ROUND(AT11*CZ11,2),2)</f>
        <v>1.43</v>
      </c>
      <c r="DC11">
        <f>ROUND(ROUND(AT11*AG11,2),2)</f>
        <v>0</v>
      </c>
      <c r="DD11" t="s">
        <v>3</v>
      </c>
      <c r="DE11" t="s">
        <v>3</v>
      </c>
      <c r="DF11">
        <f t="shared" si="3"/>
        <v>1.43</v>
      </c>
      <c r="DG11">
        <f t="shared" si="4"/>
        <v>0</v>
      </c>
      <c r="DH11">
        <f t="shared" si="5"/>
        <v>0</v>
      </c>
      <c r="DI11">
        <f t="shared" si="6"/>
        <v>0</v>
      </c>
      <c r="DJ11">
        <f>DF11</f>
        <v>1.43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ROW(Source!A105)</f>
        <v>105</v>
      </c>
      <c r="B12">
        <v>64876332</v>
      </c>
      <c r="C12">
        <v>64876861</v>
      </c>
      <c r="D12">
        <v>29171808</v>
      </c>
      <c r="E12">
        <v>1</v>
      </c>
      <c r="F12">
        <v>1</v>
      </c>
      <c r="G12">
        <v>1</v>
      </c>
      <c r="H12">
        <v>3</v>
      </c>
      <c r="I12" t="s">
        <v>343</v>
      </c>
      <c r="J12" t="s">
        <v>344</v>
      </c>
      <c r="K12" t="s">
        <v>345</v>
      </c>
      <c r="L12">
        <v>1374</v>
      </c>
      <c r="N12">
        <v>1013</v>
      </c>
      <c r="O12" t="s">
        <v>346</v>
      </c>
      <c r="P12" t="s">
        <v>346</v>
      </c>
      <c r="Q12">
        <v>1</v>
      </c>
      <c r="W12">
        <v>0</v>
      </c>
      <c r="X12">
        <v>-915781824</v>
      </c>
      <c r="Y12">
        <f>AT12</f>
        <v>0.47</v>
      </c>
      <c r="AA12">
        <v>1</v>
      </c>
      <c r="AB12">
        <v>0</v>
      </c>
      <c r="AC12">
        <v>0</v>
      </c>
      <c r="AD12">
        <v>0</v>
      </c>
      <c r="AE12">
        <v>1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0.47</v>
      </c>
      <c r="AU12" t="s">
        <v>3</v>
      </c>
      <c r="AV12">
        <v>0</v>
      </c>
      <c r="AW12">
        <v>2</v>
      </c>
      <c r="AX12">
        <v>64902153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ROUND(Y12*Source!I105,7)</f>
        <v>0.47</v>
      </c>
      <c r="CY12">
        <f>AA12</f>
        <v>1</v>
      </c>
      <c r="CZ12">
        <f>AE12</f>
        <v>1</v>
      </c>
      <c r="DA12">
        <f>AI12</f>
        <v>1</v>
      </c>
      <c r="DB12">
        <f>ROUND(ROUND(AT12*CZ12,2),2)</f>
        <v>0.47</v>
      </c>
      <c r="DC12">
        <f>ROUND(ROUND(AT12*AG12,2),2)</f>
        <v>0</v>
      </c>
      <c r="DD12" t="s">
        <v>3</v>
      </c>
      <c r="DE12" t="s">
        <v>3</v>
      </c>
      <c r="DF12">
        <f t="shared" si="3"/>
        <v>0.47</v>
      </c>
      <c r="DG12">
        <f t="shared" si="4"/>
        <v>0</v>
      </c>
      <c r="DH12">
        <f t="shared" si="5"/>
        <v>0</v>
      </c>
      <c r="DI12">
        <f t="shared" si="6"/>
        <v>0</v>
      </c>
      <c r="DJ12">
        <f>DF12</f>
        <v>0.47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ROW(Source!A106)</f>
        <v>106</v>
      </c>
      <c r="B13">
        <v>64876330</v>
      </c>
      <c r="C13">
        <v>64876861</v>
      </c>
      <c r="D13">
        <v>29364679</v>
      </c>
      <c r="E13">
        <v>1</v>
      </c>
      <c r="F13">
        <v>1</v>
      </c>
      <c r="G13">
        <v>1</v>
      </c>
      <c r="H13">
        <v>1</v>
      </c>
      <c r="I13" t="s">
        <v>308</v>
      </c>
      <c r="J13" t="s">
        <v>3</v>
      </c>
      <c r="K13" t="s">
        <v>309</v>
      </c>
      <c r="L13">
        <v>1369</v>
      </c>
      <c r="N13">
        <v>1013</v>
      </c>
      <c r="O13" t="s">
        <v>310</v>
      </c>
      <c r="P13" t="s">
        <v>310</v>
      </c>
      <c r="Q13">
        <v>1</v>
      </c>
      <c r="W13">
        <v>0</v>
      </c>
      <c r="X13">
        <v>931378261</v>
      </c>
      <c r="Y13">
        <f t="shared" ref="Y13:Y19" si="7">(AT13*ROUND(1.2,7))</f>
        <v>2.8439999999999999</v>
      </c>
      <c r="AA13">
        <v>0</v>
      </c>
      <c r="AB13">
        <v>0</v>
      </c>
      <c r="AC13">
        <v>0</v>
      </c>
      <c r="AD13">
        <v>9.92</v>
      </c>
      <c r="AE13">
        <v>0</v>
      </c>
      <c r="AF13">
        <v>0</v>
      </c>
      <c r="AG13">
        <v>0</v>
      </c>
      <c r="AH13">
        <v>9.92</v>
      </c>
      <c r="AI13">
        <v>1</v>
      </c>
      <c r="AJ13">
        <v>1</v>
      </c>
      <c r="AK13">
        <v>1</v>
      </c>
      <c r="AL13">
        <v>1</v>
      </c>
      <c r="AM13">
        <v>5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2.37</v>
      </c>
      <c r="AU13" t="s">
        <v>96</v>
      </c>
      <c r="AV13">
        <v>1</v>
      </c>
      <c r="AW13">
        <v>2</v>
      </c>
      <c r="AX13">
        <v>64902142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ROUND(AT13*Source!I106*AH13*AL13,0)</f>
        <v>24</v>
      </c>
      <c r="CV13">
        <f>ROUND(Y13*Source!I106,7)</f>
        <v>2.8439999999999999</v>
      </c>
      <c r="CW13">
        <v>0</v>
      </c>
      <c r="CX13">
        <f>ROUND(Y13*Source!I106,7)</f>
        <v>2.8439999999999999</v>
      </c>
      <c r="CY13">
        <f>AD13</f>
        <v>9.92</v>
      </c>
      <c r="CZ13">
        <f>AH13</f>
        <v>9.92</v>
      </c>
      <c r="DA13">
        <f>AL13</f>
        <v>1</v>
      </c>
      <c r="DB13">
        <f t="shared" ref="DB13:DB19" si="8">ROUND((ROUND(AT13*CZ13,2)*ROUND(1.2,7)),2)</f>
        <v>28.21</v>
      </c>
      <c r="DC13">
        <f t="shared" ref="DC13:DC19" si="9">ROUND((ROUND(AT13*AG13,2)*ROUND(1.2,7)),2)</f>
        <v>0</v>
      </c>
      <c r="DD13" t="s">
        <v>3</v>
      </c>
      <c r="DE13" t="s">
        <v>3</v>
      </c>
      <c r="DF13">
        <f t="shared" ref="DF13:DF19" si="10">ROUND(ROUND(AE13,0)*CX13,0)</f>
        <v>0</v>
      </c>
      <c r="DG13">
        <f>ROUND(ROUND(AF13,0)*CX13,0)</f>
        <v>0</v>
      </c>
      <c r="DH13">
        <f>ROUND(ROUND(AG13,0)*CX13,0)</f>
        <v>0</v>
      </c>
      <c r="DI13">
        <f t="shared" ref="DI13:DI24" si="11">ROUND(ROUND(AH13,0)*CX13,0)</f>
        <v>28</v>
      </c>
      <c r="DJ13">
        <f>DI13</f>
        <v>28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ROW(Source!A106)</f>
        <v>106</v>
      </c>
      <c r="B14">
        <v>64876330</v>
      </c>
      <c r="C14">
        <v>64876861</v>
      </c>
      <c r="D14">
        <v>121548</v>
      </c>
      <c r="E14">
        <v>1</v>
      </c>
      <c r="F14">
        <v>1</v>
      </c>
      <c r="G14">
        <v>1</v>
      </c>
      <c r="H14">
        <v>1</v>
      </c>
      <c r="I14" t="s">
        <v>90</v>
      </c>
      <c r="J14" t="s">
        <v>3</v>
      </c>
      <c r="K14" t="s">
        <v>311</v>
      </c>
      <c r="L14">
        <v>608254</v>
      </c>
      <c r="N14">
        <v>1013</v>
      </c>
      <c r="O14" t="s">
        <v>312</v>
      </c>
      <c r="P14" t="s">
        <v>312</v>
      </c>
      <c r="Q14">
        <v>1</v>
      </c>
      <c r="W14">
        <v>0</v>
      </c>
      <c r="X14">
        <v>-185737400</v>
      </c>
      <c r="Y14">
        <f t="shared" si="7"/>
        <v>0.70799999999999996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5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0.59</v>
      </c>
      <c r="AU14" t="s">
        <v>96</v>
      </c>
      <c r="AV14">
        <v>2</v>
      </c>
      <c r="AW14">
        <v>2</v>
      </c>
      <c r="AX14">
        <v>64902143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ROUND(Y14*Source!I106,7)</f>
        <v>0.70799999999999996</v>
      </c>
      <c r="CY14">
        <f>AD14</f>
        <v>0</v>
      </c>
      <c r="CZ14">
        <f>AH14</f>
        <v>0</v>
      </c>
      <c r="DA14">
        <f>AL14</f>
        <v>1</v>
      </c>
      <c r="DB14">
        <f t="shared" si="8"/>
        <v>0</v>
      </c>
      <c r="DC14">
        <f t="shared" si="9"/>
        <v>0</v>
      </c>
      <c r="DD14" t="s">
        <v>3</v>
      </c>
      <c r="DE14" t="s">
        <v>3</v>
      </c>
      <c r="DF14">
        <f t="shared" si="10"/>
        <v>0</v>
      </c>
      <c r="DG14">
        <f>ROUND(ROUND(AF14,0)*CX14,0)</f>
        <v>0</v>
      </c>
      <c r="DH14">
        <f>ROUND(ROUND(AG14,0)*CX14,0)</f>
        <v>0</v>
      </c>
      <c r="DI14">
        <f t="shared" si="11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ROW(Source!A106)</f>
        <v>106</v>
      </c>
      <c r="B15">
        <v>64876330</v>
      </c>
      <c r="C15">
        <v>64876861</v>
      </c>
      <c r="D15">
        <v>29172362</v>
      </c>
      <c r="E15">
        <v>1</v>
      </c>
      <c r="F15">
        <v>1</v>
      </c>
      <c r="G15">
        <v>1</v>
      </c>
      <c r="H15">
        <v>2</v>
      </c>
      <c r="I15" t="s">
        <v>313</v>
      </c>
      <c r="J15" t="s">
        <v>314</v>
      </c>
      <c r="K15" t="s">
        <v>315</v>
      </c>
      <c r="L15">
        <v>1368</v>
      </c>
      <c r="N15">
        <v>1011</v>
      </c>
      <c r="O15" t="s">
        <v>316</v>
      </c>
      <c r="P15" t="s">
        <v>316</v>
      </c>
      <c r="Q15">
        <v>1</v>
      </c>
      <c r="W15">
        <v>0</v>
      </c>
      <c r="X15">
        <v>783836208</v>
      </c>
      <c r="Y15">
        <f t="shared" si="7"/>
        <v>0.28799999999999998</v>
      </c>
      <c r="AA15">
        <v>0</v>
      </c>
      <c r="AB15">
        <v>1485.19</v>
      </c>
      <c r="AC15">
        <v>687.56</v>
      </c>
      <c r="AD15">
        <v>0</v>
      </c>
      <c r="AE15">
        <v>0</v>
      </c>
      <c r="AF15">
        <v>134.65</v>
      </c>
      <c r="AG15">
        <v>13.5</v>
      </c>
      <c r="AH15">
        <v>0</v>
      </c>
      <c r="AI15">
        <v>1</v>
      </c>
      <c r="AJ15">
        <v>11.03</v>
      </c>
      <c r="AK15">
        <v>50.93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0.24</v>
      </c>
      <c r="AU15" t="s">
        <v>96</v>
      </c>
      <c r="AV15">
        <v>0</v>
      </c>
      <c r="AW15">
        <v>2</v>
      </c>
      <c r="AX15">
        <v>64902144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ROUND(Y15*Source!I106*DO15,7)</f>
        <v>0</v>
      </c>
      <c r="CX15">
        <f>ROUND(Y15*Source!I106,7)</f>
        <v>0.28799999999999998</v>
      </c>
      <c r="CY15">
        <f>AB15</f>
        <v>1485.19</v>
      </c>
      <c r="CZ15">
        <f>AF15</f>
        <v>134.65</v>
      </c>
      <c r="DA15">
        <f>AJ15</f>
        <v>11.03</v>
      </c>
      <c r="DB15">
        <f t="shared" si="8"/>
        <v>38.78</v>
      </c>
      <c r="DC15">
        <f t="shared" si="9"/>
        <v>3.89</v>
      </c>
      <c r="DD15" t="s">
        <v>3</v>
      </c>
      <c r="DE15" t="s">
        <v>3</v>
      </c>
      <c r="DF15">
        <f t="shared" si="10"/>
        <v>0</v>
      </c>
      <c r="DG15">
        <f>ROUND(ROUND(AF15*AJ15,0)*CX15,0)</f>
        <v>428</v>
      </c>
      <c r="DH15">
        <f>ROUND(ROUND(AG15*AK15,0)*CX15,0)</f>
        <v>198</v>
      </c>
      <c r="DI15">
        <f t="shared" si="11"/>
        <v>0</v>
      </c>
      <c r="DJ15">
        <f>DG15</f>
        <v>428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ROW(Source!A106)</f>
        <v>106</v>
      </c>
      <c r="B16">
        <v>64876330</v>
      </c>
      <c r="C16">
        <v>64876861</v>
      </c>
      <c r="D16">
        <v>29172657</v>
      </c>
      <c r="E16">
        <v>1</v>
      </c>
      <c r="F16">
        <v>1</v>
      </c>
      <c r="G16">
        <v>1</v>
      </c>
      <c r="H16">
        <v>2</v>
      </c>
      <c r="I16" t="s">
        <v>317</v>
      </c>
      <c r="J16" t="s">
        <v>318</v>
      </c>
      <c r="K16" t="s">
        <v>319</v>
      </c>
      <c r="L16">
        <v>1368</v>
      </c>
      <c r="N16">
        <v>1011</v>
      </c>
      <c r="O16" t="s">
        <v>316</v>
      </c>
      <c r="P16" t="s">
        <v>316</v>
      </c>
      <c r="Q16">
        <v>1</v>
      </c>
      <c r="W16">
        <v>0</v>
      </c>
      <c r="X16">
        <v>1474986261</v>
      </c>
      <c r="Y16">
        <f t="shared" si="7"/>
        <v>0.94799999999999995</v>
      </c>
      <c r="AA16">
        <v>0</v>
      </c>
      <c r="AB16">
        <v>67.150000000000006</v>
      </c>
      <c r="AC16">
        <v>0</v>
      </c>
      <c r="AD16">
        <v>0</v>
      </c>
      <c r="AE16">
        <v>0</v>
      </c>
      <c r="AF16">
        <v>8.1</v>
      </c>
      <c r="AG16">
        <v>0</v>
      </c>
      <c r="AH16">
        <v>0</v>
      </c>
      <c r="AI16">
        <v>1</v>
      </c>
      <c r="AJ16">
        <v>8.2899999999999991</v>
      </c>
      <c r="AK16">
        <v>50.93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0.79</v>
      </c>
      <c r="AU16" t="s">
        <v>96</v>
      </c>
      <c r="AV16">
        <v>0</v>
      </c>
      <c r="AW16">
        <v>2</v>
      </c>
      <c r="AX16">
        <v>64902145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ROUND(Y16*Source!I106*DO16,7)</f>
        <v>0</v>
      </c>
      <c r="CX16">
        <f>ROUND(Y16*Source!I106,7)</f>
        <v>0.94799999999999995</v>
      </c>
      <c r="CY16">
        <f>AB16</f>
        <v>67.150000000000006</v>
      </c>
      <c r="CZ16">
        <f>AF16</f>
        <v>8.1</v>
      </c>
      <c r="DA16">
        <f>AJ16</f>
        <v>8.2899999999999991</v>
      </c>
      <c r="DB16">
        <f t="shared" si="8"/>
        <v>7.68</v>
      </c>
      <c r="DC16">
        <f t="shared" si="9"/>
        <v>0</v>
      </c>
      <c r="DD16" t="s">
        <v>3</v>
      </c>
      <c r="DE16" t="s">
        <v>3</v>
      </c>
      <c r="DF16">
        <f t="shared" si="10"/>
        <v>0</v>
      </c>
      <c r="DG16">
        <f>ROUND(ROUND(AF16*AJ16,0)*CX16,0)</f>
        <v>64</v>
      </c>
      <c r="DH16">
        <f>ROUND(ROUND(AG16*AK16,0)*CX16,0)</f>
        <v>0</v>
      </c>
      <c r="DI16">
        <f t="shared" si="11"/>
        <v>0</v>
      </c>
      <c r="DJ16">
        <f>DG16</f>
        <v>64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ROW(Source!A106)</f>
        <v>106</v>
      </c>
      <c r="B17">
        <v>64876330</v>
      </c>
      <c r="C17">
        <v>64876861</v>
      </c>
      <c r="D17">
        <v>29172710</v>
      </c>
      <c r="E17">
        <v>1</v>
      </c>
      <c r="F17">
        <v>1</v>
      </c>
      <c r="G17">
        <v>1</v>
      </c>
      <c r="H17">
        <v>2</v>
      </c>
      <c r="I17" t="s">
        <v>320</v>
      </c>
      <c r="J17" t="s">
        <v>321</v>
      </c>
      <c r="K17" t="s">
        <v>322</v>
      </c>
      <c r="L17">
        <v>1368</v>
      </c>
      <c r="N17">
        <v>1011</v>
      </c>
      <c r="O17" t="s">
        <v>316</v>
      </c>
      <c r="P17" t="s">
        <v>316</v>
      </c>
      <c r="Q17">
        <v>1</v>
      </c>
      <c r="W17">
        <v>0</v>
      </c>
      <c r="X17">
        <v>315863809</v>
      </c>
      <c r="Y17">
        <f t="shared" si="7"/>
        <v>0.42</v>
      </c>
      <c r="AA17">
        <v>0</v>
      </c>
      <c r="AB17">
        <v>778.48</v>
      </c>
      <c r="AC17">
        <v>512.36</v>
      </c>
      <c r="AD17">
        <v>0</v>
      </c>
      <c r="AE17">
        <v>0</v>
      </c>
      <c r="AF17">
        <v>46.56</v>
      </c>
      <c r="AG17">
        <v>10.06</v>
      </c>
      <c r="AH17">
        <v>0</v>
      </c>
      <c r="AI17">
        <v>1</v>
      </c>
      <c r="AJ17">
        <v>16.72</v>
      </c>
      <c r="AK17">
        <v>50.93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0.35</v>
      </c>
      <c r="AU17" t="s">
        <v>96</v>
      </c>
      <c r="AV17">
        <v>0</v>
      </c>
      <c r="AW17">
        <v>2</v>
      </c>
      <c r="AX17">
        <v>64902146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ROUND(Y17*Source!I106*DO17,7)</f>
        <v>0</v>
      </c>
      <c r="CX17">
        <f>ROUND(Y17*Source!I106,7)</f>
        <v>0.42</v>
      </c>
      <c r="CY17">
        <f>AB17</f>
        <v>778.48</v>
      </c>
      <c r="CZ17">
        <f>AF17</f>
        <v>46.56</v>
      </c>
      <c r="DA17">
        <f>AJ17</f>
        <v>16.72</v>
      </c>
      <c r="DB17">
        <f t="shared" si="8"/>
        <v>19.559999999999999</v>
      </c>
      <c r="DC17">
        <f t="shared" si="9"/>
        <v>4.22</v>
      </c>
      <c r="DD17" t="s">
        <v>3</v>
      </c>
      <c r="DE17" t="s">
        <v>3</v>
      </c>
      <c r="DF17">
        <f t="shared" si="10"/>
        <v>0</v>
      </c>
      <c r="DG17">
        <f>ROUND(ROUND(AF17*AJ17,0)*CX17,0)</f>
        <v>327</v>
      </c>
      <c r="DH17">
        <f>ROUND(ROUND(AG17*AK17,0)*CX17,0)</f>
        <v>215</v>
      </c>
      <c r="DI17">
        <f t="shared" si="11"/>
        <v>0</v>
      </c>
      <c r="DJ17">
        <f>DG17</f>
        <v>327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ROW(Source!A106)</f>
        <v>106</v>
      </c>
      <c r="B18">
        <v>64876330</v>
      </c>
      <c r="C18">
        <v>64876861</v>
      </c>
      <c r="D18">
        <v>29173040</v>
      </c>
      <c r="E18">
        <v>1</v>
      </c>
      <c r="F18">
        <v>1</v>
      </c>
      <c r="G18">
        <v>1</v>
      </c>
      <c r="H18">
        <v>2</v>
      </c>
      <c r="I18" t="s">
        <v>323</v>
      </c>
      <c r="J18" t="s">
        <v>324</v>
      </c>
      <c r="K18" t="s">
        <v>325</v>
      </c>
      <c r="L18">
        <v>1368</v>
      </c>
      <c r="N18">
        <v>1011</v>
      </c>
      <c r="O18" t="s">
        <v>316</v>
      </c>
      <c r="P18" t="s">
        <v>316</v>
      </c>
      <c r="Q18">
        <v>1</v>
      </c>
      <c r="W18">
        <v>0</v>
      </c>
      <c r="X18">
        <v>786036725</v>
      </c>
      <c r="Y18">
        <f t="shared" si="7"/>
        <v>0.42</v>
      </c>
      <c r="AA18">
        <v>0</v>
      </c>
      <c r="AB18">
        <v>15.22</v>
      </c>
      <c r="AC18">
        <v>0</v>
      </c>
      <c r="AD18">
        <v>0</v>
      </c>
      <c r="AE18">
        <v>0</v>
      </c>
      <c r="AF18">
        <v>2.99</v>
      </c>
      <c r="AG18">
        <v>0</v>
      </c>
      <c r="AH18">
        <v>0</v>
      </c>
      <c r="AI18">
        <v>1</v>
      </c>
      <c r="AJ18">
        <v>5.09</v>
      </c>
      <c r="AK18">
        <v>50.93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0.35</v>
      </c>
      <c r="AU18" t="s">
        <v>96</v>
      </c>
      <c r="AV18">
        <v>0</v>
      </c>
      <c r="AW18">
        <v>2</v>
      </c>
      <c r="AX18">
        <v>64902147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ROUND(Y18*Source!I106*DO18,7)</f>
        <v>0</v>
      </c>
      <c r="CX18">
        <f>ROUND(Y18*Source!I106,7)</f>
        <v>0.42</v>
      </c>
      <c r="CY18">
        <f>AB18</f>
        <v>15.22</v>
      </c>
      <c r="CZ18">
        <f>AF18</f>
        <v>2.99</v>
      </c>
      <c r="DA18">
        <f>AJ18</f>
        <v>5.09</v>
      </c>
      <c r="DB18">
        <f t="shared" si="8"/>
        <v>1.26</v>
      </c>
      <c r="DC18">
        <f t="shared" si="9"/>
        <v>0</v>
      </c>
      <c r="DD18" t="s">
        <v>3</v>
      </c>
      <c r="DE18" t="s">
        <v>3</v>
      </c>
      <c r="DF18">
        <f t="shared" si="10"/>
        <v>0</v>
      </c>
      <c r="DG18">
        <f>ROUND(ROUND(AF18*AJ18,0)*CX18,0)</f>
        <v>6</v>
      </c>
      <c r="DH18">
        <f>ROUND(ROUND(AG18*AK18,0)*CX18,0)</f>
        <v>0</v>
      </c>
      <c r="DI18">
        <f t="shared" si="11"/>
        <v>0</v>
      </c>
      <c r="DJ18">
        <f>DG18</f>
        <v>6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ROW(Source!A106)</f>
        <v>106</v>
      </c>
      <c r="B19">
        <v>64876330</v>
      </c>
      <c r="C19">
        <v>64876861</v>
      </c>
      <c r="D19">
        <v>29174913</v>
      </c>
      <c r="E19">
        <v>1</v>
      </c>
      <c r="F19">
        <v>1</v>
      </c>
      <c r="G19">
        <v>1</v>
      </c>
      <c r="H19">
        <v>2</v>
      </c>
      <c r="I19" t="s">
        <v>326</v>
      </c>
      <c r="J19" t="s">
        <v>327</v>
      </c>
      <c r="K19" t="s">
        <v>328</v>
      </c>
      <c r="L19">
        <v>1368</v>
      </c>
      <c r="N19">
        <v>1011</v>
      </c>
      <c r="O19" t="s">
        <v>316</v>
      </c>
      <c r="P19" t="s">
        <v>316</v>
      </c>
      <c r="Q19">
        <v>1</v>
      </c>
      <c r="W19">
        <v>0</v>
      </c>
      <c r="X19">
        <v>1230759911</v>
      </c>
      <c r="Y19">
        <f t="shared" si="7"/>
        <v>0.28799999999999998</v>
      </c>
      <c r="AA19">
        <v>0</v>
      </c>
      <c r="AB19">
        <v>2113</v>
      </c>
      <c r="AC19">
        <v>590.79</v>
      </c>
      <c r="AD19">
        <v>0</v>
      </c>
      <c r="AE19">
        <v>0</v>
      </c>
      <c r="AF19">
        <v>87.17</v>
      </c>
      <c r="AG19">
        <v>11.6</v>
      </c>
      <c r="AH19">
        <v>0</v>
      </c>
      <c r="AI19">
        <v>1</v>
      </c>
      <c r="AJ19">
        <v>24.24</v>
      </c>
      <c r="AK19">
        <v>50.93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0.24</v>
      </c>
      <c r="AU19" t="s">
        <v>96</v>
      </c>
      <c r="AV19">
        <v>0</v>
      </c>
      <c r="AW19">
        <v>2</v>
      </c>
      <c r="AX19">
        <v>64902148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ROUND(Y19*Source!I106*DO19,7)</f>
        <v>0</v>
      </c>
      <c r="CX19">
        <f>ROUND(Y19*Source!I106,7)</f>
        <v>0.28799999999999998</v>
      </c>
      <c r="CY19">
        <f>AB19</f>
        <v>2113</v>
      </c>
      <c r="CZ19">
        <f>AF19</f>
        <v>87.17</v>
      </c>
      <c r="DA19">
        <f>AJ19</f>
        <v>24.24</v>
      </c>
      <c r="DB19">
        <f t="shared" si="8"/>
        <v>25.1</v>
      </c>
      <c r="DC19">
        <f t="shared" si="9"/>
        <v>3.34</v>
      </c>
      <c r="DD19" t="s">
        <v>3</v>
      </c>
      <c r="DE19" t="s">
        <v>3</v>
      </c>
      <c r="DF19">
        <f t="shared" si="10"/>
        <v>0</v>
      </c>
      <c r="DG19">
        <f>ROUND(ROUND(AF19*AJ19,0)*CX19,0)</f>
        <v>609</v>
      </c>
      <c r="DH19">
        <f>ROUND(ROUND(AG19*AK19,0)*CX19,0)</f>
        <v>170</v>
      </c>
      <c r="DI19">
        <f t="shared" si="11"/>
        <v>0</v>
      </c>
      <c r="DJ19">
        <f>DG19</f>
        <v>609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ROW(Source!A106)</f>
        <v>106</v>
      </c>
      <c r="B20">
        <v>64876330</v>
      </c>
      <c r="C20">
        <v>64876861</v>
      </c>
      <c r="D20">
        <v>29113386</v>
      </c>
      <c r="E20">
        <v>1</v>
      </c>
      <c r="F20">
        <v>1</v>
      </c>
      <c r="G20">
        <v>1</v>
      </c>
      <c r="H20">
        <v>3</v>
      </c>
      <c r="I20" t="s">
        <v>329</v>
      </c>
      <c r="J20" t="s">
        <v>330</v>
      </c>
      <c r="K20" t="s">
        <v>331</v>
      </c>
      <c r="L20">
        <v>1348</v>
      </c>
      <c r="N20">
        <v>1009</v>
      </c>
      <c r="O20" t="s">
        <v>332</v>
      </c>
      <c r="P20" t="s">
        <v>332</v>
      </c>
      <c r="Q20">
        <v>1000</v>
      </c>
      <c r="W20">
        <v>0</v>
      </c>
      <c r="X20">
        <v>-1452013394</v>
      </c>
      <c r="Y20">
        <f t="shared" ref="Y20:Y28" si="12">AT20</f>
        <v>2.9999999999999997E-4</v>
      </c>
      <c r="AA20">
        <v>67050.13</v>
      </c>
      <c r="AB20">
        <v>0</v>
      </c>
      <c r="AC20">
        <v>0</v>
      </c>
      <c r="AD20">
        <v>0</v>
      </c>
      <c r="AE20">
        <v>5000.01</v>
      </c>
      <c r="AF20">
        <v>0</v>
      </c>
      <c r="AG20">
        <v>0</v>
      </c>
      <c r="AH20">
        <v>0</v>
      </c>
      <c r="AI20">
        <v>13.41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2.9999999999999997E-4</v>
      </c>
      <c r="AU20" t="s">
        <v>3</v>
      </c>
      <c r="AV20">
        <v>0</v>
      </c>
      <c r="AW20">
        <v>2</v>
      </c>
      <c r="AX20">
        <v>64902149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ROUND(Y20*Source!I106,7)</f>
        <v>2.9999999999999997E-4</v>
      </c>
      <c r="CY20">
        <f>AA20</f>
        <v>67050.13</v>
      </c>
      <c r="CZ20">
        <f>AE20</f>
        <v>5000.01</v>
      </c>
      <c r="DA20">
        <f>AI20</f>
        <v>13.41</v>
      </c>
      <c r="DB20">
        <f t="shared" ref="DB20:DB28" si="13">ROUND(ROUND(AT20*CZ20,2),2)</f>
        <v>1.5</v>
      </c>
      <c r="DC20">
        <f t="shared" ref="DC20:DC28" si="14">ROUND(ROUND(AT20*AG20,2),2)</f>
        <v>0</v>
      </c>
      <c r="DD20" t="s">
        <v>3</v>
      </c>
      <c r="DE20" t="s">
        <v>3</v>
      </c>
      <c r="DF20">
        <f>ROUND(ROUND(AE20*AI20,0)*CX20,0)</f>
        <v>20</v>
      </c>
      <c r="DG20">
        <f>ROUND(ROUND(AF20,0)*CX20,0)</f>
        <v>0</v>
      </c>
      <c r="DH20">
        <f>ROUND(ROUND(AG20,0)*CX20,0)</f>
        <v>0</v>
      </c>
      <c r="DI20">
        <f t="shared" si="11"/>
        <v>0</v>
      </c>
      <c r="DJ20">
        <f>DF20</f>
        <v>20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ROW(Source!A106)</f>
        <v>106</v>
      </c>
      <c r="B21">
        <v>64876330</v>
      </c>
      <c r="C21">
        <v>64876861</v>
      </c>
      <c r="D21">
        <v>29113980</v>
      </c>
      <c r="E21">
        <v>1</v>
      </c>
      <c r="F21">
        <v>1</v>
      </c>
      <c r="G21">
        <v>1</v>
      </c>
      <c r="H21">
        <v>3</v>
      </c>
      <c r="I21" t="s">
        <v>333</v>
      </c>
      <c r="J21" t="s">
        <v>334</v>
      </c>
      <c r="K21" t="s">
        <v>335</v>
      </c>
      <c r="L21">
        <v>1346</v>
      </c>
      <c r="N21">
        <v>1009</v>
      </c>
      <c r="O21" t="s">
        <v>336</v>
      </c>
      <c r="P21" t="s">
        <v>336</v>
      </c>
      <c r="Q21">
        <v>1</v>
      </c>
      <c r="W21">
        <v>0</v>
      </c>
      <c r="X21">
        <v>-1805966371</v>
      </c>
      <c r="Y21">
        <f t="shared" si="12"/>
        <v>0.15</v>
      </c>
      <c r="AA21">
        <v>177.01</v>
      </c>
      <c r="AB21">
        <v>0</v>
      </c>
      <c r="AC21">
        <v>0</v>
      </c>
      <c r="AD21">
        <v>0</v>
      </c>
      <c r="AE21">
        <v>14.31</v>
      </c>
      <c r="AF21">
        <v>0</v>
      </c>
      <c r="AG21">
        <v>0</v>
      </c>
      <c r="AH21">
        <v>0</v>
      </c>
      <c r="AI21">
        <v>12.37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0.15</v>
      </c>
      <c r="AU21" t="s">
        <v>3</v>
      </c>
      <c r="AV21">
        <v>0</v>
      </c>
      <c r="AW21">
        <v>2</v>
      </c>
      <c r="AX21">
        <v>64902150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ROUND(Y21*Source!I106,7)</f>
        <v>0.15</v>
      </c>
      <c r="CY21">
        <f>AA21</f>
        <v>177.01</v>
      </c>
      <c r="CZ21">
        <f>AE21</f>
        <v>14.31</v>
      </c>
      <c r="DA21">
        <f>AI21</f>
        <v>12.37</v>
      </c>
      <c r="DB21">
        <f t="shared" si="13"/>
        <v>2.15</v>
      </c>
      <c r="DC21">
        <f t="shared" si="14"/>
        <v>0</v>
      </c>
      <c r="DD21" t="s">
        <v>3</v>
      </c>
      <c r="DE21" t="s">
        <v>3</v>
      </c>
      <c r="DF21">
        <f>ROUND(ROUND(AE21*AI21,0)*CX21,0)</f>
        <v>27</v>
      </c>
      <c r="DG21">
        <f>ROUND(ROUND(AF21,0)*CX21,0)</f>
        <v>0</v>
      </c>
      <c r="DH21">
        <f>ROUND(ROUND(AG21,0)*CX21,0)</f>
        <v>0</v>
      </c>
      <c r="DI21">
        <f t="shared" si="11"/>
        <v>0</v>
      </c>
      <c r="DJ21">
        <f>DF21</f>
        <v>27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ROW(Source!A106)</f>
        <v>106</v>
      </c>
      <c r="B22">
        <v>64876330</v>
      </c>
      <c r="C22">
        <v>64876861</v>
      </c>
      <c r="D22">
        <v>29114246</v>
      </c>
      <c r="E22">
        <v>1</v>
      </c>
      <c r="F22">
        <v>1</v>
      </c>
      <c r="G22">
        <v>1</v>
      </c>
      <c r="H22">
        <v>3</v>
      </c>
      <c r="I22" t="s">
        <v>337</v>
      </c>
      <c r="J22" t="s">
        <v>338</v>
      </c>
      <c r="K22" t="s">
        <v>339</v>
      </c>
      <c r="L22">
        <v>1346</v>
      </c>
      <c r="N22">
        <v>1009</v>
      </c>
      <c r="O22" t="s">
        <v>336</v>
      </c>
      <c r="P22" t="s">
        <v>336</v>
      </c>
      <c r="Q22">
        <v>1</v>
      </c>
      <c r="W22">
        <v>0</v>
      </c>
      <c r="X22">
        <v>30920770</v>
      </c>
      <c r="Y22">
        <f t="shared" si="12"/>
        <v>0.1</v>
      </c>
      <c r="AA22">
        <v>151.87</v>
      </c>
      <c r="AB22">
        <v>0</v>
      </c>
      <c r="AC22">
        <v>0</v>
      </c>
      <c r="AD22">
        <v>0</v>
      </c>
      <c r="AE22">
        <v>9.0399999999999991</v>
      </c>
      <c r="AF22">
        <v>0</v>
      </c>
      <c r="AG22">
        <v>0</v>
      </c>
      <c r="AH22">
        <v>0</v>
      </c>
      <c r="AI22">
        <v>16.8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0.1</v>
      </c>
      <c r="AU22" t="s">
        <v>3</v>
      </c>
      <c r="AV22">
        <v>0</v>
      </c>
      <c r="AW22">
        <v>2</v>
      </c>
      <c r="AX22">
        <v>64902151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ROUND(Y22*Source!I106,7)</f>
        <v>0.1</v>
      </c>
      <c r="CY22">
        <f>AA22</f>
        <v>151.87</v>
      </c>
      <c r="CZ22">
        <f>AE22</f>
        <v>9.0399999999999991</v>
      </c>
      <c r="DA22">
        <f>AI22</f>
        <v>16.8</v>
      </c>
      <c r="DB22">
        <f t="shared" si="13"/>
        <v>0.9</v>
      </c>
      <c r="DC22">
        <f t="shared" si="14"/>
        <v>0</v>
      </c>
      <c r="DD22" t="s">
        <v>3</v>
      </c>
      <c r="DE22" t="s">
        <v>3</v>
      </c>
      <c r="DF22">
        <f>ROUND(ROUND(AE22*AI22,0)*CX22,0)</f>
        <v>15</v>
      </c>
      <c r="DG22">
        <f>ROUND(ROUND(AF22,0)*CX22,0)</f>
        <v>0</v>
      </c>
      <c r="DH22">
        <f>ROUND(ROUND(AG22,0)*CX22,0)</f>
        <v>0</v>
      </c>
      <c r="DI22">
        <f t="shared" si="11"/>
        <v>0</v>
      </c>
      <c r="DJ22">
        <f>DF22</f>
        <v>15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ROW(Source!A106)</f>
        <v>106</v>
      </c>
      <c r="B23">
        <v>64876330</v>
      </c>
      <c r="C23">
        <v>64876861</v>
      </c>
      <c r="D23">
        <v>29110426</v>
      </c>
      <c r="E23">
        <v>1</v>
      </c>
      <c r="F23">
        <v>1</v>
      </c>
      <c r="G23">
        <v>1</v>
      </c>
      <c r="H23">
        <v>3</v>
      </c>
      <c r="I23" t="s">
        <v>340</v>
      </c>
      <c r="J23" t="s">
        <v>341</v>
      </c>
      <c r="K23" t="s">
        <v>342</v>
      </c>
      <c r="L23">
        <v>1346</v>
      </c>
      <c r="N23">
        <v>1009</v>
      </c>
      <c r="O23" t="s">
        <v>336</v>
      </c>
      <c r="P23" t="s">
        <v>336</v>
      </c>
      <c r="Q23">
        <v>1</v>
      </c>
      <c r="W23">
        <v>0</v>
      </c>
      <c r="X23">
        <v>-1768004575</v>
      </c>
      <c r="Y23">
        <f t="shared" si="12"/>
        <v>0.05</v>
      </c>
      <c r="AA23">
        <v>76.84</v>
      </c>
      <c r="AB23">
        <v>0</v>
      </c>
      <c r="AC23">
        <v>0</v>
      </c>
      <c r="AD23">
        <v>0</v>
      </c>
      <c r="AE23">
        <v>28.67</v>
      </c>
      <c r="AF23">
        <v>0</v>
      </c>
      <c r="AG23">
        <v>0</v>
      </c>
      <c r="AH23">
        <v>0</v>
      </c>
      <c r="AI23">
        <v>2.68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0.05</v>
      </c>
      <c r="AU23" t="s">
        <v>3</v>
      </c>
      <c r="AV23">
        <v>0</v>
      </c>
      <c r="AW23">
        <v>2</v>
      </c>
      <c r="AX23">
        <v>64902152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ROUND(Y23*Source!I106,7)</f>
        <v>0.05</v>
      </c>
      <c r="CY23">
        <f>AA23</f>
        <v>76.84</v>
      </c>
      <c r="CZ23">
        <f>AE23</f>
        <v>28.67</v>
      </c>
      <c r="DA23">
        <f>AI23</f>
        <v>2.68</v>
      </c>
      <c r="DB23">
        <f t="shared" si="13"/>
        <v>1.43</v>
      </c>
      <c r="DC23">
        <f t="shared" si="14"/>
        <v>0</v>
      </c>
      <c r="DD23" t="s">
        <v>3</v>
      </c>
      <c r="DE23" t="s">
        <v>3</v>
      </c>
      <c r="DF23">
        <f>ROUND(ROUND(AE23*AI23,0)*CX23,0)</f>
        <v>4</v>
      </c>
      <c r="DG23">
        <f>ROUND(ROUND(AF23,0)*CX23,0)</f>
        <v>0</v>
      </c>
      <c r="DH23">
        <f>ROUND(ROUND(AG23,0)*CX23,0)</f>
        <v>0</v>
      </c>
      <c r="DI23">
        <f t="shared" si="11"/>
        <v>0</v>
      </c>
      <c r="DJ23">
        <f>DF23</f>
        <v>4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ROW(Source!A106)</f>
        <v>106</v>
      </c>
      <c r="B24">
        <v>64876330</v>
      </c>
      <c r="C24">
        <v>64876861</v>
      </c>
      <c r="D24">
        <v>29171808</v>
      </c>
      <c r="E24">
        <v>1</v>
      </c>
      <c r="F24">
        <v>1</v>
      </c>
      <c r="G24">
        <v>1</v>
      </c>
      <c r="H24">
        <v>3</v>
      </c>
      <c r="I24" t="s">
        <v>343</v>
      </c>
      <c r="J24" t="s">
        <v>344</v>
      </c>
      <c r="K24" t="s">
        <v>345</v>
      </c>
      <c r="L24">
        <v>1374</v>
      </c>
      <c r="N24">
        <v>1013</v>
      </c>
      <c r="O24" t="s">
        <v>346</v>
      </c>
      <c r="P24" t="s">
        <v>346</v>
      </c>
      <c r="Q24">
        <v>1</v>
      </c>
      <c r="W24">
        <v>0</v>
      </c>
      <c r="X24">
        <v>-915781824</v>
      </c>
      <c r="Y24">
        <f t="shared" si="12"/>
        <v>0.47</v>
      </c>
      <c r="AA24">
        <v>9.66</v>
      </c>
      <c r="AB24">
        <v>0</v>
      </c>
      <c r="AC24">
        <v>0</v>
      </c>
      <c r="AD24">
        <v>0</v>
      </c>
      <c r="AE24">
        <v>1</v>
      </c>
      <c r="AF24">
        <v>0</v>
      </c>
      <c r="AG24">
        <v>0</v>
      </c>
      <c r="AH24">
        <v>0</v>
      </c>
      <c r="AI24">
        <v>9.66</v>
      </c>
      <c r="AJ24">
        <v>1</v>
      </c>
      <c r="AK24">
        <v>1</v>
      </c>
      <c r="AL24">
        <v>1</v>
      </c>
      <c r="AM24">
        <v>5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0.47</v>
      </c>
      <c r="AU24" t="s">
        <v>3</v>
      </c>
      <c r="AV24">
        <v>0</v>
      </c>
      <c r="AW24">
        <v>2</v>
      </c>
      <c r="AX24">
        <v>64902153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ROUND(Y24*Source!I106,7)</f>
        <v>0.47</v>
      </c>
      <c r="CY24">
        <f>AA24</f>
        <v>9.66</v>
      </c>
      <c r="CZ24">
        <f>AE24</f>
        <v>1</v>
      </c>
      <c r="DA24">
        <f>AI24</f>
        <v>9.66</v>
      </c>
      <c r="DB24">
        <f t="shared" si="13"/>
        <v>0.47</v>
      </c>
      <c r="DC24">
        <f t="shared" si="14"/>
        <v>0</v>
      </c>
      <c r="DD24" t="s">
        <v>3</v>
      </c>
      <c r="DE24" t="s">
        <v>3</v>
      </c>
      <c r="DF24">
        <f>ROUND(ROUND(AE24*AI24,0)*CX24,0)</f>
        <v>5</v>
      </c>
      <c r="DG24">
        <f>ROUND(ROUND(AF24,0)*CX24,0)</f>
        <v>0</v>
      </c>
      <c r="DH24">
        <f>ROUND(ROUND(AG24,0)*CX24,0)</f>
        <v>0</v>
      </c>
      <c r="DI24">
        <f t="shared" si="11"/>
        <v>0</v>
      </c>
      <c r="DJ24">
        <f>DF24</f>
        <v>5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ROW(Source!A107)</f>
        <v>107</v>
      </c>
      <c r="B25">
        <v>64876332</v>
      </c>
      <c r="C25">
        <v>64902154</v>
      </c>
      <c r="D25">
        <v>29362762</v>
      </c>
      <c r="E25">
        <v>1</v>
      </c>
      <c r="F25">
        <v>1</v>
      </c>
      <c r="G25">
        <v>1</v>
      </c>
      <c r="H25">
        <v>1</v>
      </c>
      <c r="I25" t="s">
        <v>347</v>
      </c>
      <c r="J25" t="s">
        <v>3</v>
      </c>
      <c r="K25" t="s">
        <v>348</v>
      </c>
      <c r="L25">
        <v>1369</v>
      </c>
      <c r="N25">
        <v>1013</v>
      </c>
      <c r="O25" t="s">
        <v>310</v>
      </c>
      <c r="P25" t="s">
        <v>310</v>
      </c>
      <c r="Q25">
        <v>1</v>
      </c>
      <c r="W25">
        <v>0</v>
      </c>
      <c r="X25">
        <v>604758886</v>
      </c>
      <c r="Y25">
        <f t="shared" si="12"/>
        <v>4.0999999999999996</v>
      </c>
      <c r="AA25">
        <v>0</v>
      </c>
      <c r="AB25">
        <v>0</v>
      </c>
      <c r="AC25">
        <v>0</v>
      </c>
      <c r="AD25">
        <v>9.6199999999999992</v>
      </c>
      <c r="AE25">
        <v>0</v>
      </c>
      <c r="AF25">
        <v>0</v>
      </c>
      <c r="AG25">
        <v>0</v>
      </c>
      <c r="AH25">
        <v>9.6199999999999992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4.0999999999999996</v>
      </c>
      <c r="AU25" t="s">
        <v>3</v>
      </c>
      <c r="AV25">
        <v>1</v>
      </c>
      <c r="AW25">
        <v>2</v>
      </c>
      <c r="AX25">
        <v>64902155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ROUND(AT25*Source!I107*AH25*AL25,0)</f>
        <v>0</v>
      </c>
      <c r="CV25">
        <f>ROUND(Y25*Source!I107,7)</f>
        <v>4.1000000000000002E-2</v>
      </c>
      <c r="CW25">
        <v>0</v>
      </c>
      <c r="CX25">
        <f>ROUND(Y25*Source!I107,7)</f>
        <v>4.1000000000000002E-2</v>
      </c>
      <c r="CY25">
        <f>AD25</f>
        <v>9.6199999999999992</v>
      </c>
      <c r="CZ25">
        <f>AH25</f>
        <v>9.6199999999999992</v>
      </c>
      <c r="DA25">
        <f>AL25</f>
        <v>1</v>
      </c>
      <c r="DB25">
        <f t="shared" si="13"/>
        <v>39.44</v>
      </c>
      <c r="DC25">
        <f t="shared" si="14"/>
        <v>0</v>
      </c>
      <c r="DD25" t="s">
        <v>3</v>
      </c>
      <c r="DE25" t="s">
        <v>3</v>
      </c>
      <c r="DF25">
        <f>ROUND(ROUND(AE25,2)*CX25,2)</f>
        <v>0</v>
      </c>
      <c r="DG25">
        <f>ROUND(ROUND(AF25,2)*CX25,2)</f>
        <v>0</v>
      </c>
      <c r="DH25">
        <f>ROUND(ROUND(AG25,2)*CX25,2)</f>
        <v>0</v>
      </c>
      <c r="DI25">
        <f>ROUND(ROUND(AH25,2)*CX25,2)</f>
        <v>0.39</v>
      </c>
      <c r="DJ25">
        <f>DI25</f>
        <v>0.39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ROW(Source!A107)</f>
        <v>107</v>
      </c>
      <c r="B26">
        <v>64876332</v>
      </c>
      <c r="C26">
        <v>64902154</v>
      </c>
      <c r="D26">
        <v>29171808</v>
      </c>
      <c r="E26">
        <v>1</v>
      </c>
      <c r="F26">
        <v>1</v>
      </c>
      <c r="G26">
        <v>1</v>
      </c>
      <c r="H26">
        <v>3</v>
      </c>
      <c r="I26" t="s">
        <v>343</v>
      </c>
      <c r="J26" t="s">
        <v>344</v>
      </c>
      <c r="K26" t="s">
        <v>345</v>
      </c>
      <c r="L26">
        <v>1374</v>
      </c>
      <c r="N26">
        <v>1013</v>
      </c>
      <c r="O26" t="s">
        <v>346</v>
      </c>
      <c r="P26" t="s">
        <v>346</v>
      </c>
      <c r="Q26">
        <v>1</v>
      </c>
      <c r="W26">
        <v>0</v>
      </c>
      <c r="X26">
        <v>-915781824</v>
      </c>
      <c r="Y26">
        <f t="shared" si="12"/>
        <v>0.79</v>
      </c>
      <c r="AA26">
        <v>1</v>
      </c>
      <c r="AB26">
        <v>0</v>
      </c>
      <c r="AC26">
        <v>0</v>
      </c>
      <c r="AD26">
        <v>0</v>
      </c>
      <c r="AE26">
        <v>1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0.79</v>
      </c>
      <c r="AU26" t="s">
        <v>3</v>
      </c>
      <c r="AV26">
        <v>0</v>
      </c>
      <c r="AW26">
        <v>2</v>
      </c>
      <c r="AX26">
        <v>64902156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ROUND(Y26*Source!I107,7)</f>
        <v>7.9000000000000008E-3</v>
      </c>
      <c r="CY26">
        <f>AA26</f>
        <v>1</v>
      </c>
      <c r="CZ26">
        <f>AE26</f>
        <v>1</v>
      </c>
      <c r="DA26">
        <f>AI26</f>
        <v>1</v>
      </c>
      <c r="DB26">
        <f t="shared" si="13"/>
        <v>0.79</v>
      </c>
      <c r="DC26">
        <f t="shared" si="14"/>
        <v>0</v>
      </c>
      <c r="DD26" t="s">
        <v>3</v>
      </c>
      <c r="DE26" t="s">
        <v>3</v>
      </c>
      <c r="DF26">
        <f>ROUND(ROUND(AE26,2)*CX26,2)</f>
        <v>0.01</v>
      </c>
      <c r="DG26">
        <f>ROUND(ROUND(AF26,2)*CX26,2)</f>
        <v>0</v>
      </c>
      <c r="DH26">
        <f>ROUND(ROUND(AG26,2)*CX26,2)</f>
        <v>0</v>
      </c>
      <c r="DI26">
        <f>ROUND(ROUND(AH26,2)*CX26,2)</f>
        <v>0</v>
      </c>
      <c r="DJ26">
        <f>DF26</f>
        <v>0.01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ROW(Source!A108)</f>
        <v>108</v>
      </c>
      <c r="B27">
        <v>64876330</v>
      </c>
      <c r="C27">
        <v>64902154</v>
      </c>
      <c r="D27">
        <v>29362762</v>
      </c>
      <c r="E27">
        <v>1</v>
      </c>
      <c r="F27">
        <v>1</v>
      </c>
      <c r="G27">
        <v>1</v>
      </c>
      <c r="H27">
        <v>1</v>
      </c>
      <c r="I27" t="s">
        <v>347</v>
      </c>
      <c r="J27" t="s">
        <v>3</v>
      </c>
      <c r="K27" t="s">
        <v>348</v>
      </c>
      <c r="L27">
        <v>1369</v>
      </c>
      <c r="N27">
        <v>1013</v>
      </c>
      <c r="O27" t="s">
        <v>310</v>
      </c>
      <c r="P27" t="s">
        <v>310</v>
      </c>
      <c r="Q27">
        <v>1</v>
      </c>
      <c r="W27">
        <v>0</v>
      </c>
      <c r="X27">
        <v>604758886</v>
      </c>
      <c r="Y27">
        <f t="shared" si="12"/>
        <v>4.0999999999999996</v>
      </c>
      <c r="AA27">
        <v>0</v>
      </c>
      <c r="AB27">
        <v>0</v>
      </c>
      <c r="AC27">
        <v>0</v>
      </c>
      <c r="AD27">
        <v>9.6199999999999992</v>
      </c>
      <c r="AE27">
        <v>0</v>
      </c>
      <c r="AF27">
        <v>0</v>
      </c>
      <c r="AG27">
        <v>0</v>
      </c>
      <c r="AH27">
        <v>9.6199999999999992</v>
      </c>
      <c r="AI27">
        <v>1</v>
      </c>
      <c r="AJ27">
        <v>1</v>
      </c>
      <c r="AK27">
        <v>1</v>
      </c>
      <c r="AL27">
        <v>1</v>
      </c>
      <c r="AM27">
        <v>5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4.0999999999999996</v>
      </c>
      <c r="AU27" t="s">
        <v>3</v>
      </c>
      <c r="AV27">
        <v>1</v>
      </c>
      <c r="AW27">
        <v>2</v>
      </c>
      <c r="AX27">
        <v>64902155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ROUND(AT27*Source!I108*AH27*AL27,0)</f>
        <v>0</v>
      </c>
      <c r="CV27">
        <f>ROUND(Y27*Source!I108,7)</f>
        <v>4.1000000000000002E-2</v>
      </c>
      <c r="CW27">
        <v>0</v>
      </c>
      <c r="CX27">
        <f>ROUND(Y27*Source!I108,7)</f>
        <v>4.1000000000000002E-2</v>
      </c>
      <c r="CY27">
        <f>AD27</f>
        <v>9.6199999999999992</v>
      </c>
      <c r="CZ27">
        <f>AH27</f>
        <v>9.6199999999999992</v>
      </c>
      <c r="DA27">
        <f>AL27</f>
        <v>1</v>
      </c>
      <c r="DB27">
        <f t="shared" si="13"/>
        <v>39.44</v>
      </c>
      <c r="DC27">
        <f t="shared" si="14"/>
        <v>0</v>
      </c>
      <c r="DD27" t="s">
        <v>3</v>
      </c>
      <c r="DE27" t="s">
        <v>3</v>
      </c>
      <c r="DF27">
        <f>ROUND(ROUND(AE27,0)*CX27,0)</f>
        <v>0</v>
      </c>
      <c r="DG27">
        <f>ROUND(ROUND(AF27,0)*CX27,0)</f>
        <v>0</v>
      </c>
      <c r="DH27">
        <f>ROUND(ROUND(AG27,0)*CX27,0)</f>
        <v>0</v>
      </c>
      <c r="DI27">
        <f>ROUND(ROUND(AH27,0)*CX27,0)</f>
        <v>0</v>
      </c>
      <c r="DJ27">
        <f>DI27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ROW(Source!A108)</f>
        <v>108</v>
      </c>
      <c r="B28">
        <v>64876330</v>
      </c>
      <c r="C28">
        <v>64902154</v>
      </c>
      <c r="D28">
        <v>29171808</v>
      </c>
      <c r="E28">
        <v>1</v>
      </c>
      <c r="F28">
        <v>1</v>
      </c>
      <c r="G28">
        <v>1</v>
      </c>
      <c r="H28">
        <v>3</v>
      </c>
      <c r="I28" t="s">
        <v>343</v>
      </c>
      <c r="J28" t="s">
        <v>344</v>
      </c>
      <c r="K28" t="s">
        <v>345</v>
      </c>
      <c r="L28">
        <v>1374</v>
      </c>
      <c r="N28">
        <v>1013</v>
      </c>
      <c r="O28" t="s">
        <v>346</v>
      </c>
      <c r="P28" t="s">
        <v>346</v>
      </c>
      <c r="Q28">
        <v>1</v>
      </c>
      <c r="W28">
        <v>0</v>
      </c>
      <c r="X28">
        <v>-915781824</v>
      </c>
      <c r="Y28">
        <f t="shared" si="12"/>
        <v>0.79</v>
      </c>
      <c r="AA28">
        <v>9.66</v>
      </c>
      <c r="AB28">
        <v>0</v>
      </c>
      <c r="AC28">
        <v>0</v>
      </c>
      <c r="AD28">
        <v>0</v>
      </c>
      <c r="AE28">
        <v>1</v>
      </c>
      <c r="AF28">
        <v>0</v>
      </c>
      <c r="AG28">
        <v>0</v>
      </c>
      <c r="AH28">
        <v>0</v>
      </c>
      <c r="AI28">
        <v>9.66</v>
      </c>
      <c r="AJ28">
        <v>1</v>
      </c>
      <c r="AK28">
        <v>1</v>
      </c>
      <c r="AL28">
        <v>1</v>
      </c>
      <c r="AM28">
        <v>5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0.79</v>
      </c>
      <c r="AU28" t="s">
        <v>3</v>
      </c>
      <c r="AV28">
        <v>0</v>
      </c>
      <c r="AW28">
        <v>2</v>
      </c>
      <c r="AX28">
        <v>64902156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ROUND(Y28*Source!I108,7)</f>
        <v>7.9000000000000008E-3</v>
      </c>
      <c r="CY28">
        <f>AA28</f>
        <v>9.66</v>
      </c>
      <c r="CZ28">
        <f>AE28</f>
        <v>1</v>
      </c>
      <c r="DA28">
        <f>AI28</f>
        <v>9.66</v>
      </c>
      <c r="DB28">
        <f t="shared" si="13"/>
        <v>0.79</v>
      </c>
      <c r="DC28">
        <f t="shared" si="14"/>
        <v>0</v>
      </c>
      <c r="DD28" t="s">
        <v>3</v>
      </c>
      <c r="DE28" t="s">
        <v>3</v>
      </c>
      <c r="DF28">
        <f>ROUND(ROUND(AE28*AI28,0)*CX28,0)</f>
        <v>0</v>
      </c>
      <c r="DG28">
        <f>ROUND(ROUND(AF28,0)*CX28,0)</f>
        <v>0</v>
      </c>
      <c r="DH28">
        <f>ROUND(ROUND(AG28,0)*CX28,0)</f>
        <v>0</v>
      </c>
      <c r="DI28">
        <f>ROUND(ROUND(AH28,0)*CX28,0)</f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ROW(Source!A109)</f>
        <v>109</v>
      </c>
      <c r="B29">
        <v>64876332</v>
      </c>
      <c r="C29">
        <v>64876890</v>
      </c>
      <c r="D29">
        <v>29362762</v>
      </c>
      <c r="E29">
        <v>1</v>
      </c>
      <c r="F29">
        <v>1</v>
      </c>
      <c r="G29">
        <v>1</v>
      </c>
      <c r="H29">
        <v>1</v>
      </c>
      <c r="I29" t="s">
        <v>347</v>
      </c>
      <c r="J29" t="s">
        <v>3</v>
      </c>
      <c r="K29" t="s">
        <v>348</v>
      </c>
      <c r="L29">
        <v>1369</v>
      </c>
      <c r="N29">
        <v>1013</v>
      </c>
      <c r="O29" t="s">
        <v>310</v>
      </c>
      <c r="P29" t="s">
        <v>310</v>
      </c>
      <c r="Q29">
        <v>1</v>
      </c>
      <c r="W29">
        <v>0</v>
      </c>
      <c r="X29">
        <v>604758886</v>
      </c>
      <c r="Y29">
        <f>(AT29*ROUND(1.2,7))</f>
        <v>4.919999999999999</v>
      </c>
      <c r="AA29">
        <v>0</v>
      </c>
      <c r="AB29">
        <v>0</v>
      </c>
      <c r="AC29">
        <v>0</v>
      </c>
      <c r="AD29">
        <v>9.6199999999999992</v>
      </c>
      <c r="AE29">
        <v>0</v>
      </c>
      <c r="AF29">
        <v>0</v>
      </c>
      <c r="AG29">
        <v>0</v>
      </c>
      <c r="AH29">
        <v>9.6199999999999992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4.0999999999999996</v>
      </c>
      <c r="AU29" t="s">
        <v>96</v>
      </c>
      <c r="AV29">
        <v>1</v>
      </c>
      <c r="AW29">
        <v>2</v>
      </c>
      <c r="AX29">
        <v>64902157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ROUND(AT29*Source!I109*AH29*AL29,0)</f>
        <v>0</v>
      </c>
      <c r="CV29">
        <f>ROUND(Y29*Source!I109,7)</f>
        <v>4.9200000000000001E-2</v>
      </c>
      <c r="CW29">
        <v>0</v>
      </c>
      <c r="CX29">
        <f>ROUND(Y29*Source!I109,7)</f>
        <v>4.9200000000000001E-2</v>
      </c>
      <c r="CY29">
        <f>AD29</f>
        <v>9.6199999999999992</v>
      </c>
      <c r="CZ29">
        <f>AH29</f>
        <v>9.6199999999999992</v>
      </c>
      <c r="DA29">
        <f>AL29</f>
        <v>1</v>
      </c>
      <c r="DB29">
        <f>ROUND((ROUND(AT29*CZ29,2)*ROUND(1.2,7)),2)</f>
        <v>47.33</v>
      </c>
      <c r="DC29">
        <f>ROUND((ROUND(AT29*AG29,2)*ROUND(1.2,7)),2)</f>
        <v>0</v>
      </c>
      <c r="DD29" t="s">
        <v>3</v>
      </c>
      <c r="DE29" t="s">
        <v>3</v>
      </c>
      <c r="DF29">
        <f>ROUND(ROUND(AE29,2)*CX29,2)</f>
        <v>0</v>
      </c>
      <c r="DG29">
        <f>ROUND(ROUND(AF29,2)*CX29,2)</f>
        <v>0</v>
      </c>
      <c r="DH29">
        <f>ROUND(ROUND(AG29,2)*CX29,2)</f>
        <v>0</v>
      </c>
      <c r="DI29">
        <f>ROUND(ROUND(AH29,2)*CX29,2)</f>
        <v>0.47</v>
      </c>
      <c r="DJ29">
        <f>DI29</f>
        <v>0.47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ROW(Source!A109)</f>
        <v>109</v>
      </c>
      <c r="B30">
        <v>64876332</v>
      </c>
      <c r="C30">
        <v>64876890</v>
      </c>
      <c r="D30">
        <v>29171808</v>
      </c>
      <c r="E30">
        <v>1</v>
      </c>
      <c r="F30">
        <v>1</v>
      </c>
      <c r="G30">
        <v>1</v>
      </c>
      <c r="H30">
        <v>3</v>
      </c>
      <c r="I30" t="s">
        <v>343</v>
      </c>
      <c r="J30" t="s">
        <v>344</v>
      </c>
      <c r="K30" t="s">
        <v>345</v>
      </c>
      <c r="L30">
        <v>1374</v>
      </c>
      <c r="N30">
        <v>1013</v>
      </c>
      <c r="O30" t="s">
        <v>346</v>
      </c>
      <c r="P30" t="s">
        <v>346</v>
      </c>
      <c r="Q30">
        <v>1</v>
      </c>
      <c r="W30">
        <v>0</v>
      </c>
      <c r="X30">
        <v>-915781824</v>
      </c>
      <c r="Y30">
        <f>AT30</f>
        <v>0.79</v>
      </c>
      <c r="AA30">
        <v>1</v>
      </c>
      <c r="AB30">
        <v>0</v>
      </c>
      <c r="AC30">
        <v>0</v>
      </c>
      <c r="AD30">
        <v>0</v>
      </c>
      <c r="AE30">
        <v>1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0.79</v>
      </c>
      <c r="AU30" t="s">
        <v>3</v>
      </c>
      <c r="AV30">
        <v>0</v>
      </c>
      <c r="AW30">
        <v>2</v>
      </c>
      <c r="AX30">
        <v>64902158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ROUND(Y30*Source!I109,7)</f>
        <v>7.9000000000000008E-3</v>
      </c>
      <c r="CY30">
        <f>AA30</f>
        <v>1</v>
      </c>
      <c r="CZ30">
        <f>AE30</f>
        <v>1</v>
      </c>
      <c r="DA30">
        <f>AI30</f>
        <v>1</v>
      </c>
      <c r="DB30">
        <f>ROUND(ROUND(AT30*CZ30,2),2)</f>
        <v>0.79</v>
      </c>
      <c r="DC30">
        <f>ROUND(ROUND(AT30*AG30,2),2)</f>
        <v>0</v>
      </c>
      <c r="DD30" t="s">
        <v>3</v>
      </c>
      <c r="DE30" t="s">
        <v>3</v>
      </c>
      <c r="DF30">
        <f>ROUND(ROUND(AE30,2)*CX30,2)</f>
        <v>0.01</v>
      </c>
      <c r="DG30">
        <f>ROUND(ROUND(AF30,2)*CX30,2)</f>
        <v>0</v>
      </c>
      <c r="DH30">
        <f>ROUND(ROUND(AG30,2)*CX30,2)</f>
        <v>0</v>
      </c>
      <c r="DI30">
        <f>ROUND(ROUND(AH30,2)*CX30,2)</f>
        <v>0</v>
      </c>
      <c r="DJ30">
        <f>DF30</f>
        <v>0.01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ROW(Source!A110)</f>
        <v>110</v>
      </c>
      <c r="B31">
        <v>64876330</v>
      </c>
      <c r="C31">
        <v>64876890</v>
      </c>
      <c r="D31">
        <v>29362762</v>
      </c>
      <c r="E31">
        <v>1</v>
      </c>
      <c r="F31">
        <v>1</v>
      </c>
      <c r="G31">
        <v>1</v>
      </c>
      <c r="H31">
        <v>1</v>
      </c>
      <c r="I31" t="s">
        <v>347</v>
      </c>
      <c r="J31" t="s">
        <v>3</v>
      </c>
      <c r="K31" t="s">
        <v>348</v>
      </c>
      <c r="L31">
        <v>1369</v>
      </c>
      <c r="N31">
        <v>1013</v>
      </c>
      <c r="O31" t="s">
        <v>310</v>
      </c>
      <c r="P31" t="s">
        <v>310</v>
      </c>
      <c r="Q31">
        <v>1</v>
      </c>
      <c r="W31">
        <v>0</v>
      </c>
      <c r="X31">
        <v>604758886</v>
      </c>
      <c r="Y31">
        <f>(AT31*ROUND(1.2,7))</f>
        <v>4.919999999999999</v>
      </c>
      <c r="AA31">
        <v>0</v>
      </c>
      <c r="AB31">
        <v>0</v>
      </c>
      <c r="AC31">
        <v>0</v>
      </c>
      <c r="AD31">
        <v>9.6199999999999992</v>
      </c>
      <c r="AE31">
        <v>0</v>
      </c>
      <c r="AF31">
        <v>0</v>
      </c>
      <c r="AG31">
        <v>0</v>
      </c>
      <c r="AH31">
        <v>9.6199999999999992</v>
      </c>
      <c r="AI31">
        <v>1</v>
      </c>
      <c r="AJ31">
        <v>1</v>
      </c>
      <c r="AK31">
        <v>1</v>
      </c>
      <c r="AL31">
        <v>1</v>
      </c>
      <c r="AM31">
        <v>5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4.0999999999999996</v>
      </c>
      <c r="AU31" t="s">
        <v>96</v>
      </c>
      <c r="AV31">
        <v>1</v>
      </c>
      <c r="AW31">
        <v>2</v>
      </c>
      <c r="AX31">
        <v>64902157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ROUND(AT31*Source!I110*AH31*AL31,0)</f>
        <v>0</v>
      </c>
      <c r="CV31">
        <f>ROUND(Y31*Source!I110,7)</f>
        <v>4.9200000000000001E-2</v>
      </c>
      <c r="CW31">
        <v>0</v>
      </c>
      <c r="CX31">
        <f>ROUND(Y31*Source!I110,7)</f>
        <v>4.9200000000000001E-2</v>
      </c>
      <c r="CY31">
        <f>AD31</f>
        <v>9.6199999999999992</v>
      </c>
      <c r="CZ31">
        <f>AH31</f>
        <v>9.6199999999999992</v>
      </c>
      <c r="DA31">
        <f>AL31</f>
        <v>1</v>
      </c>
      <c r="DB31">
        <f>ROUND((ROUND(AT31*CZ31,2)*ROUND(1.2,7)),2)</f>
        <v>47.33</v>
      </c>
      <c r="DC31">
        <f>ROUND((ROUND(AT31*AG31,2)*ROUND(1.2,7)),2)</f>
        <v>0</v>
      </c>
      <c r="DD31" t="s">
        <v>3</v>
      </c>
      <c r="DE31" t="s">
        <v>3</v>
      </c>
      <c r="DF31">
        <f>ROUND(ROUND(AE31,0)*CX31,0)</f>
        <v>0</v>
      </c>
      <c r="DG31">
        <f>ROUND(ROUND(AF31,0)*CX31,0)</f>
        <v>0</v>
      </c>
      <c r="DH31">
        <f>ROUND(ROUND(AG31,0)*CX31,0)</f>
        <v>0</v>
      </c>
      <c r="DI31">
        <f>ROUND(ROUND(AH31,0)*CX31,0)</f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ROW(Source!A110)</f>
        <v>110</v>
      </c>
      <c r="B32">
        <v>64876330</v>
      </c>
      <c r="C32">
        <v>64876890</v>
      </c>
      <c r="D32">
        <v>29171808</v>
      </c>
      <c r="E32">
        <v>1</v>
      </c>
      <c r="F32">
        <v>1</v>
      </c>
      <c r="G32">
        <v>1</v>
      </c>
      <c r="H32">
        <v>3</v>
      </c>
      <c r="I32" t="s">
        <v>343</v>
      </c>
      <c r="J32" t="s">
        <v>344</v>
      </c>
      <c r="K32" t="s">
        <v>345</v>
      </c>
      <c r="L32">
        <v>1374</v>
      </c>
      <c r="N32">
        <v>1013</v>
      </c>
      <c r="O32" t="s">
        <v>346</v>
      </c>
      <c r="P32" t="s">
        <v>346</v>
      </c>
      <c r="Q32">
        <v>1</v>
      </c>
      <c r="W32">
        <v>0</v>
      </c>
      <c r="X32">
        <v>-915781824</v>
      </c>
      <c r="Y32">
        <f>AT32</f>
        <v>0.79</v>
      </c>
      <c r="AA32">
        <v>9.66</v>
      </c>
      <c r="AB32">
        <v>0</v>
      </c>
      <c r="AC32">
        <v>0</v>
      </c>
      <c r="AD32">
        <v>0</v>
      </c>
      <c r="AE32">
        <v>1</v>
      </c>
      <c r="AF32">
        <v>0</v>
      </c>
      <c r="AG32">
        <v>0</v>
      </c>
      <c r="AH32">
        <v>0</v>
      </c>
      <c r="AI32">
        <v>9.66</v>
      </c>
      <c r="AJ32">
        <v>1</v>
      </c>
      <c r="AK32">
        <v>1</v>
      </c>
      <c r="AL32">
        <v>1</v>
      </c>
      <c r="AM32">
        <v>5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0.79</v>
      </c>
      <c r="AU32" t="s">
        <v>3</v>
      </c>
      <c r="AV32">
        <v>0</v>
      </c>
      <c r="AW32">
        <v>2</v>
      </c>
      <c r="AX32">
        <v>64902158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ROUND(Y32*Source!I110,7)</f>
        <v>7.9000000000000008E-3</v>
      </c>
      <c r="CY32">
        <f>AA32</f>
        <v>9.66</v>
      </c>
      <c r="CZ32">
        <f>AE32</f>
        <v>1</v>
      </c>
      <c r="DA32">
        <f>AI32</f>
        <v>9.66</v>
      </c>
      <c r="DB32">
        <f>ROUND(ROUND(AT32*CZ32,2),2)</f>
        <v>0.79</v>
      </c>
      <c r="DC32">
        <f>ROUND(ROUND(AT32*AG32,2),2)</f>
        <v>0</v>
      </c>
      <c r="DD32" t="s">
        <v>3</v>
      </c>
      <c r="DE32" t="s">
        <v>3</v>
      </c>
      <c r="DF32">
        <f>ROUND(ROUND(AE32*AI32,0)*CX32,0)</f>
        <v>0</v>
      </c>
      <c r="DG32">
        <f>ROUND(ROUND(AF32,0)*CX32,0)</f>
        <v>0</v>
      </c>
      <c r="DH32">
        <f>ROUND(ROUND(AG32,0)*CX32,0)</f>
        <v>0</v>
      </c>
      <c r="DI32">
        <f>ROUND(ROUND(AH32,0)*CX32,0)</f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ROW(Source!A113)</f>
        <v>113</v>
      </c>
      <c r="B33">
        <v>64876332</v>
      </c>
      <c r="C33">
        <v>64876898</v>
      </c>
      <c r="D33">
        <v>29361307</v>
      </c>
      <c r="E33">
        <v>1</v>
      </c>
      <c r="F33">
        <v>1</v>
      </c>
      <c r="G33">
        <v>1</v>
      </c>
      <c r="H33">
        <v>1</v>
      </c>
      <c r="I33" t="s">
        <v>349</v>
      </c>
      <c r="J33" t="s">
        <v>3</v>
      </c>
      <c r="K33" t="s">
        <v>350</v>
      </c>
      <c r="L33">
        <v>1369</v>
      </c>
      <c r="N33">
        <v>1013</v>
      </c>
      <c r="O33" t="s">
        <v>310</v>
      </c>
      <c r="P33" t="s">
        <v>310</v>
      </c>
      <c r="Q33">
        <v>1</v>
      </c>
      <c r="W33">
        <v>0</v>
      </c>
      <c r="X33">
        <v>357208865</v>
      </c>
      <c r="Y33">
        <f>(AT33*ROUND(1.2,7))</f>
        <v>1.8719999999999999</v>
      </c>
      <c r="AA33">
        <v>0</v>
      </c>
      <c r="AB33">
        <v>0</v>
      </c>
      <c r="AC33">
        <v>0</v>
      </c>
      <c r="AD33">
        <v>9.51</v>
      </c>
      <c r="AE33">
        <v>0</v>
      </c>
      <c r="AF33">
        <v>0</v>
      </c>
      <c r="AG33">
        <v>0</v>
      </c>
      <c r="AH33">
        <v>9.51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1.56</v>
      </c>
      <c r="AU33" t="s">
        <v>96</v>
      </c>
      <c r="AV33">
        <v>1</v>
      </c>
      <c r="AW33">
        <v>2</v>
      </c>
      <c r="AX33">
        <v>64876946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ROUND(AT33*Source!I113*AH33*AL33,0)</f>
        <v>30</v>
      </c>
      <c r="CV33">
        <f>ROUND(Y33*Source!I113,7)</f>
        <v>3.7440000000000002</v>
      </c>
      <c r="CW33">
        <v>0</v>
      </c>
      <c r="CX33">
        <f>ROUND(Y33*Source!I113,7)</f>
        <v>3.7440000000000002</v>
      </c>
      <c r="CY33">
        <f>AD33</f>
        <v>9.51</v>
      </c>
      <c r="CZ33">
        <f>AH33</f>
        <v>9.51</v>
      </c>
      <c r="DA33">
        <f>AL33</f>
        <v>1</v>
      </c>
      <c r="DB33">
        <f>ROUND((ROUND(AT33*CZ33,2)*ROUND(1.2,7)),2)</f>
        <v>17.809999999999999</v>
      </c>
      <c r="DC33">
        <f>ROUND((ROUND(AT33*AG33,2)*ROUND(1.2,7)),2)</f>
        <v>0</v>
      </c>
      <c r="DD33" t="s">
        <v>3</v>
      </c>
      <c r="DE33" t="s">
        <v>3</v>
      </c>
      <c r="DF33">
        <f t="shared" ref="DF33:DF47" si="15">ROUND(ROUND(AE33,2)*CX33,2)</f>
        <v>0</v>
      </c>
      <c r="DG33">
        <f t="shared" ref="DG33:DG47" si="16">ROUND(ROUND(AF33,2)*CX33,2)</f>
        <v>0</v>
      </c>
      <c r="DH33">
        <f t="shared" ref="DH33:DH47" si="17">ROUND(ROUND(AG33,2)*CX33,2)</f>
        <v>0</v>
      </c>
      <c r="DI33">
        <f t="shared" ref="DI33:DI47" si="18">ROUND(ROUND(AH33,2)*CX33,2)</f>
        <v>35.61</v>
      </c>
      <c r="DJ33">
        <f>DI33</f>
        <v>35.61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ROW(Source!A113)</f>
        <v>113</v>
      </c>
      <c r="B34">
        <v>64876332</v>
      </c>
      <c r="C34">
        <v>64876898</v>
      </c>
      <c r="D34">
        <v>29172657</v>
      </c>
      <c r="E34">
        <v>1</v>
      </c>
      <c r="F34">
        <v>1</v>
      </c>
      <c r="G34">
        <v>1</v>
      </c>
      <c r="H34">
        <v>2</v>
      </c>
      <c r="I34" t="s">
        <v>317</v>
      </c>
      <c r="J34" t="s">
        <v>318</v>
      </c>
      <c r="K34" t="s">
        <v>319</v>
      </c>
      <c r="L34">
        <v>1368</v>
      </c>
      <c r="N34">
        <v>1011</v>
      </c>
      <c r="O34" t="s">
        <v>316</v>
      </c>
      <c r="P34" t="s">
        <v>316</v>
      </c>
      <c r="Q34">
        <v>1</v>
      </c>
      <c r="W34">
        <v>0</v>
      </c>
      <c r="X34">
        <v>1474986261</v>
      </c>
      <c r="Y34">
        <f>(AT34*ROUND(1.2,7))</f>
        <v>0.156</v>
      </c>
      <c r="AA34">
        <v>0</v>
      </c>
      <c r="AB34">
        <v>8.1</v>
      </c>
      <c r="AC34">
        <v>0</v>
      </c>
      <c r="AD34">
        <v>0</v>
      </c>
      <c r="AE34">
        <v>0</v>
      </c>
      <c r="AF34">
        <v>8.1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0.13</v>
      </c>
      <c r="AU34" t="s">
        <v>96</v>
      </c>
      <c r="AV34">
        <v>0</v>
      </c>
      <c r="AW34">
        <v>2</v>
      </c>
      <c r="AX34">
        <v>64876947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ROUND(Y34*Source!I113*DO34,7)</f>
        <v>0</v>
      </c>
      <c r="CX34">
        <f>ROUND(Y34*Source!I113,7)</f>
        <v>0.312</v>
      </c>
      <c r="CY34">
        <f>AB34</f>
        <v>8.1</v>
      </c>
      <c r="CZ34">
        <f>AF34</f>
        <v>8.1</v>
      </c>
      <c r="DA34">
        <f>AJ34</f>
        <v>1</v>
      </c>
      <c r="DB34">
        <f>ROUND((ROUND(AT34*CZ34,2)*ROUND(1.2,7)),2)</f>
        <v>1.26</v>
      </c>
      <c r="DC34">
        <f>ROUND((ROUND(AT34*AG34,2)*ROUND(1.2,7)),2)</f>
        <v>0</v>
      </c>
      <c r="DD34" t="s">
        <v>3</v>
      </c>
      <c r="DE34" t="s">
        <v>3</v>
      </c>
      <c r="DF34">
        <f t="shared" si="15"/>
        <v>0</v>
      </c>
      <c r="DG34">
        <f t="shared" si="16"/>
        <v>2.5299999999999998</v>
      </c>
      <c r="DH34">
        <f t="shared" si="17"/>
        <v>0</v>
      </c>
      <c r="DI34">
        <f t="shared" si="18"/>
        <v>0</v>
      </c>
      <c r="DJ34">
        <f>DG34</f>
        <v>2.5299999999999998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ROW(Source!A113)</f>
        <v>113</v>
      </c>
      <c r="B35">
        <v>64876332</v>
      </c>
      <c r="C35">
        <v>64876898</v>
      </c>
      <c r="D35">
        <v>29174500</v>
      </c>
      <c r="E35">
        <v>1</v>
      </c>
      <c r="F35">
        <v>1</v>
      </c>
      <c r="G35">
        <v>1</v>
      </c>
      <c r="H35">
        <v>2</v>
      </c>
      <c r="I35" t="s">
        <v>351</v>
      </c>
      <c r="J35" t="s">
        <v>352</v>
      </c>
      <c r="K35" t="s">
        <v>353</v>
      </c>
      <c r="L35">
        <v>1368</v>
      </c>
      <c r="N35">
        <v>1011</v>
      </c>
      <c r="O35" t="s">
        <v>316</v>
      </c>
      <c r="P35" t="s">
        <v>316</v>
      </c>
      <c r="Q35">
        <v>1</v>
      </c>
      <c r="W35">
        <v>0</v>
      </c>
      <c r="X35">
        <v>-1867053656</v>
      </c>
      <c r="Y35">
        <f>(AT35*ROUND(1.2,7))</f>
        <v>4.8000000000000001E-2</v>
      </c>
      <c r="AA35">
        <v>0</v>
      </c>
      <c r="AB35">
        <v>1.95</v>
      </c>
      <c r="AC35">
        <v>0</v>
      </c>
      <c r="AD35">
        <v>0</v>
      </c>
      <c r="AE35">
        <v>0</v>
      </c>
      <c r="AF35">
        <v>1.95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0.04</v>
      </c>
      <c r="AU35" t="s">
        <v>96</v>
      </c>
      <c r="AV35">
        <v>0</v>
      </c>
      <c r="AW35">
        <v>2</v>
      </c>
      <c r="AX35">
        <v>64876948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ROUND(Y35*Source!I113*DO35,7)</f>
        <v>0</v>
      </c>
      <c r="CX35">
        <f>ROUND(Y35*Source!I113,7)</f>
        <v>9.6000000000000002E-2</v>
      </c>
      <c r="CY35">
        <f>AB35</f>
        <v>1.95</v>
      </c>
      <c r="CZ35">
        <f>AF35</f>
        <v>1.95</v>
      </c>
      <c r="DA35">
        <f>AJ35</f>
        <v>1</v>
      </c>
      <c r="DB35">
        <f>ROUND((ROUND(AT35*CZ35,2)*ROUND(1.2,7)),2)</f>
        <v>0.1</v>
      </c>
      <c r="DC35">
        <f>ROUND((ROUND(AT35*AG35,2)*ROUND(1.2,7)),2)</f>
        <v>0</v>
      </c>
      <c r="DD35" t="s">
        <v>3</v>
      </c>
      <c r="DE35" t="s">
        <v>3</v>
      </c>
      <c r="DF35">
        <f t="shared" si="15"/>
        <v>0</v>
      </c>
      <c r="DG35">
        <f t="shared" si="16"/>
        <v>0.19</v>
      </c>
      <c r="DH35">
        <f t="shared" si="17"/>
        <v>0</v>
      </c>
      <c r="DI35">
        <f t="shared" si="18"/>
        <v>0</v>
      </c>
      <c r="DJ35">
        <f>DG35</f>
        <v>0.19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ROW(Source!A113)</f>
        <v>113</v>
      </c>
      <c r="B36">
        <v>64876332</v>
      </c>
      <c r="C36">
        <v>64876898</v>
      </c>
      <c r="D36">
        <v>29110546</v>
      </c>
      <c r="E36">
        <v>1</v>
      </c>
      <c r="F36">
        <v>1</v>
      </c>
      <c r="G36">
        <v>1</v>
      </c>
      <c r="H36">
        <v>3</v>
      </c>
      <c r="I36" t="s">
        <v>354</v>
      </c>
      <c r="J36" t="s">
        <v>355</v>
      </c>
      <c r="K36" t="s">
        <v>356</v>
      </c>
      <c r="L36">
        <v>1346</v>
      </c>
      <c r="N36">
        <v>1009</v>
      </c>
      <c r="O36" t="s">
        <v>336</v>
      </c>
      <c r="P36" t="s">
        <v>336</v>
      </c>
      <c r="Q36">
        <v>1</v>
      </c>
      <c r="W36">
        <v>0</v>
      </c>
      <c r="X36">
        <v>2102179917</v>
      </c>
      <c r="Y36">
        <f t="shared" ref="Y36:Y47" si="19">AT36</f>
        <v>6.0000000000000001E-3</v>
      </c>
      <c r="AA36">
        <v>35.630000000000003</v>
      </c>
      <c r="AB36">
        <v>0</v>
      </c>
      <c r="AC36">
        <v>0</v>
      </c>
      <c r="AD36">
        <v>0</v>
      </c>
      <c r="AE36">
        <v>35.630000000000003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6.0000000000000001E-3</v>
      </c>
      <c r="AU36" t="s">
        <v>3</v>
      </c>
      <c r="AV36">
        <v>0</v>
      </c>
      <c r="AW36">
        <v>2</v>
      </c>
      <c r="AX36">
        <v>64876949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ROUND(Y36*Source!I113,7)</f>
        <v>1.2E-2</v>
      </c>
      <c r="CY36">
        <f t="shared" ref="CY36:CY47" si="20">AA36</f>
        <v>35.630000000000003</v>
      </c>
      <c r="CZ36">
        <f t="shared" ref="CZ36:CZ47" si="21">AE36</f>
        <v>35.630000000000003</v>
      </c>
      <c r="DA36">
        <f t="shared" ref="DA36:DA47" si="22">AI36</f>
        <v>1</v>
      </c>
      <c r="DB36">
        <f t="shared" ref="DB36:DB47" si="23">ROUND(ROUND(AT36*CZ36,2),2)</f>
        <v>0.21</v>
      </c>
      <c r="DC36">
        <f t="shared" ref="DC36:DC47" si="24">ROUND(ROUND(AT36*AG36,2),2)</f>
        <v>0</v>
      </c>
      <c r="DD36" t="s">
        <v>3</v>
      </c>
      <c r="DE36" t="s">
        <v>3</v>
      </c>
      <c r="DF36">
        <f t="shared" si="15"/>
        <v>0.43</v>
      </c>
      <c r="DG36">
        <f t="shared" si="16"/>
        <v>0</v>
      </c>
      <c r="DH36">
        <f t="shared" si="17"/>
        <v>0</v>
      </c>
      <c r="DI36">
        <f t="shared" si="18"/>
        <v>0</v>
      </c>
      <c r="DJ36">
        <f t="shared" ref="DJ36:DJ47" si="25">DF36</f>
        <v>0.43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ROW(Source!A113)</f>
        <v>113</v>
      </c>
      <c r="B37">
        <v>64876332</v>
      </c>
      <c r="C37">
        <v>64876898</v>
      </c>
      <c r="D37">
        <v>29113980</v>
      </c>
      <c r="E37">
        <v>1</v>
      </c>
      <c r="F37">
        <v>1</v>
      </c>
      <c r="G37">
        <v>1</v>
      </c>
      <c r="H37">
        <v>3</v>
      </c>
      <c r="I37" t="s">
        <v>333</v>
      </c>
      <c r="J37" t="s">
        <v>334</v>
      </c>
      <c r="K37" t="s">
        <v>335</v>
      </c>
      <c r="L37">
        <v>1346</v>
      </c>
      <c r="N37">
        <v>1009</v>
      </c>
      <c r="O37" t="s">
        <v>336</v>
      </c>
      <c r="P37" t="s">
        <v>336</v>
      </c>
      <c r="Q37">
        <v>1</v>
      </c>
      <c r="W37">
        <v>0</v>
      </c>
      <c r="X37">
        <v>-1805966371</v>
      </c>
      <c r="Y37">
        <f t="shared" si="19"/>
        <v>7.0000000000000007E-2</v>
      </c>
      <c r="AA37">
        <v>14.31</v>
      </c>
      <c r="AB37">
        <v>0</v>
      </c>
      <c r="AC37">
        <v>0</v>
      </c>
      <c r="AD37">
        <v>0</v>
      </c>
      <c r="AE37">
        <v>14.31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7.0000000000000007E-2</v>
      </c>
      <c r="AU37" t="s">
        <v>3</v>
      </c>
      <c r="AV37">
        <v>0</v>
      </c>
      <c r="AW37">
        <v>2</v>
      </c>
      <c r="AX37">
        <v>64876950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ROUND(Y37*Source!I113,7)</f>
        <v>0.14000000000000001</v>
      </c>
      <c r="CY37">
        <f t="shared" si="20"/>
        <v>14.31</v>
      </c>
      <c r="CZ37">
        <f t="shared" si="21"/>
        <v>14.31</v>
      </c>
      <c r="DA37">
        <f t="shared" si="22"/>
        <v>1</v>
      </c>
      <c r="DB37">
        <f t="shared" si="23"/>
        <v>1</v>
      </c>
      <c r="DC37">
        <f t="shared" si="24"/>
        <v>0</v>
      </c>
      <c r="DD37" t="s">
        <v>3</v>
      </c>
      <c r="DE37" t="s">
        <v>3</v>
      </c>
      <c r="DF37">
        <f t="shared" si="15"/>
        <v>2</v>
      </c>
      <c r="DG37">
        <f t="shared" si="16"/>
        <v>0</v>
      </c>
      <c r="DH37">
        <f t="shared" si="17"/>
        <v>0</v>
      </c>
      <c r="DI37">
        <f t="shared" si="18"/>
        <v>0</v>
      </c>
      <c r="DJ37">
        <f t="shared" si="25"/>
        <v>2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ROW(Source!A113)</f>
        <v>113</v>
      </c>
      <c r="B38">
        <v>64876332</v>
      </c>
      <c r="C38">
        <v>64876898</v>
      </c>
      <c r="D38">
        <v>29108369</v>
      </c>
      <c r="E38">
        <v>1</v>
      </c>
      <c r="F38">
        <v>1</v>
      </c>
      <c r="G38">
        <v>1</v>
      </c>
      <c r="H38">
        <v>3</v>
      </c>
      <c r="I38" t="s">
        <v>357</v>
      </c>
      <c r="J38" t="s">
        <v>358</v>
      </c>
      <c r="K38" t="s">
        <v>359</v>
      </c>
      <c r="L38">
        <v>1346</v>
      </c>
      <c r="N38">
        <v>1009</v>
      </c>
      <c r="O38" t="s">
        <v>336</v>
      </c>
      <c r="P38" t="s">
        <v>336</v>
      </c>
      <c r="Q38">
        <v>1</v>
      </c>
      <c r="W38">
        <v>0</v>
      </c>
      <c r="X38">
        <v>326902400</v>
      </c>
      <c r="Y38">
        <f t="shared" si="19"/>
        <v>1E-3</v>
      </c>
      <c r="AA38">
        <v>18.899999999999999</v>
      </c>
      <c r="AB38">
        <v>0</v>
      </c>
      <c r="AC38">
        <v>0</v>
      </c>
      <c r="AD38">
        <v>0</v>
      </c>
      <c r="AE38">
        <v>18.899999999999999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1E-3</v>
      </c>
      <c r="AU38" t="s">
        <v>3</v>
      </c>
      <c r="AV38">
        <v>0</v>
      </c>
      <c r="AW38">
        <v>2</v>
      </c>
      <c r="AX38">
        <v>64876951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ROUND(Y38*Source!I113,7)</f>
        <v>2E-3</v>
      </c>
      <c r="CY38">
        <f t="shared" si="20"/>
        <v>18.899999999999999</v>
      </c>
      <c r="CZ38">
        <f t="shared" si="21"/>
        <v>18.899999999999999</v>
      </c>
      <c r="DA38">
        <f t="shared" si="22"/>
        <v>1</v>
      </c>
      <c r="DB38">
        <f t="shared" si="23"/>
        <v>0.02</v>
      </c>
      <c r="DC38">
        <f t="shared" si="24"/>
        <v>0</v>
      </c>
      <c r="DD38" t="s">
        <v>3</v>
      </c>
      <c r="DE38" t="s">
        <v>3</v>
      </c>
      <c r="DF38">
        <f t="shared" si="15"/>
        <v>0.04</v>
      </c>
      <c r="DG38">
        <f t="shared" si="16"/>
        <v>0</v>
      </c>
      <c r="DH38">
        <f t="shared" si="17"/>
        <v>0</v>
      </c>
      <c r="DI38">
        <f t="shared" si="18"/>
        <v>0</v>
      </c>
      <c r="DJ38">
        <f t="shared" si="25"/>
        <v>0.04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ROW(Source!A113)</f>
        <v>113</v>
      </c>
      <c r="B39">
        <v>64876332</v>
      </c>
      <c r="C39">
        <v>64876898</v>
      </c>
      <c r="D39">
        <v>29114246</v>
      </c>
      <c r="E39">
        <v>1</v>
      </c>
      <c r="F39">
        <v>1</v>
      </c>
      <c r="G39">
        <v>1</v>
      </c>
      <c r="H39">
        <v>3</v>
      </c>
      <c r="I39" t="s">
        <v>337</v>
      </c>
      <c r="J39" t="s">
        <v>338</v>
      </c>
      <c r="K39" t="s">
        <v>339</v>
      </c>
      <c r="L39">
        <v>1346</v>
      </c>
      <c r="N39">
        <v>1009</v>
      </c>
      <c r="O39" t="s">
        <v>336</v>
      </c>
      <c r="P39" t="s">
        <v>336</v>
      </c>
      <c r="Q39">
        <v>1</v>
      </c>
      <c r="W39">
        <v>0</v>
      </c>
      <c r="X39">
        <v>30920770</v>
      </c>
      <c r="Y39">
        <f t="shared" si="19"/>
        <v>4.9000000000000002E-2</v>
      </c>
      <c r="AA39">
        <v>9.0399999999999991</v>
      </c>
      <c r="AB39">
        <v>0</v>
      </c>
      <c r="AC39">
        <v>0</v>
      </c>
      <c r="AD39">
        <v>0</v>
      </c>
      <c r="AE39">
        <v>9.0399999999999991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4.9000000000000002E-2</v>
      </c>
      <c r="AU39" t="s">
        <v>3</v>
      </c>
      <c r="AV39">
        <v>0</v>
      </c>
      <c r="AW39">
        <v>2</v>
      </c>
      <c r="AX39">
        <v>64876952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ROUND(Y39*Source!I113,7)</f>
        <v>9.8000000000000004E-2</v>
      </c>
      <c r="CY39">
        <f t="shared" si="20"/>
        <v>9.0399999999999991</v>
      </c>
      <c r="CZ39">
        <f t="shared" si="21"/>
        <v>9.0399999999999991</v>
      </c>
      <c r="DA39">
        <f t="shared" si="22"/>
        <v>1</v>
      </c>
      <c r="DB39">
        <f t="shared" si="23"/>
        <v>0.44</v>
      </c>
      <c r="DC39">
        <f t="shared" si="24"/>
        <v>0</v>
      </c>
      <c r="DD39" t="s">
        <v>3</v>
      </c>
      <c r="DE39" t="s">
        <v>3</v>
      </c>
      <c r="DF39">
        <f t="shared" si="15"/>
        <v>0.89</v>
      </c>
      <c r="DG39">
        <f t="shared" si="16"/>
        <v>0</v>
      </c>
      <c r="DH39">
        <f t="shared" si="17"/>
        <v>0</v>
      </c>
      <c r="DI39">
        <f t="shared" si="18"/>
        <v>0</v>
      </c>
      <c r="DJ39">
        <f t="shared" si="25"/>
        <v>0.89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ROW(Source!A113)</f>
        <v>113</v>
      </c>
      <c r="B40">
        <v>64876332</v>
      </c>
      <c r="C40">
        <v>64876898</v>
      </c>
      <c r="D40">
        <v>29110426</v>
      </c>
      <c r="E40">
        <v>1</v>
      </c>
      <c r="F40">
        <v>1</v>
      </c>
      <c r="G40">
        <v>1</v>
      </c>
      <c r="H40">
        <v>3</v>
      </c>
      <c r="I40" t="s">
        <v>340</v>
      </c>
      <c r="J40" t="s">
        <v>341</v>
      </c>
      <c r="K40" t="s">
        <v>342</v>
      </c>
      <c r="L40">
        <v>1346</v>
      </c>
      <c r="N40">
        <v>1009</v>
      </c>
      <c r="O40" t="s">
        <v>336</v>
      </c>
      <c r="P40" t="s">
        <v>336</v>
      </c>
      <c r="Q40">
        <v>1</v>
      </c>
      <c r="W40">
        <v>0</v>
      </c>
      <c r="X40">
        <v>-1768004575</v>
      </c>
      <c r="Y40">
        <f t="shared" si="19"/>
        <v>3.5999999999999997E-2</v>
      </c>
      <c r="AA40">
        <v>28.67</v>
      </c>
      <c r="AB40">
        <v>0</v>
      </c>
      <c r="AC40">
        <v>0</v>
      </c>
      <c r="AD40">
        <v>0</v>
      </c>
      <c r="AE40">
        <v>28.67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3.5999999999999997E-2</v>
      </c>
      <c r="AU40" t="s">
        <v>3</v>
      </c>
      <c r="AV40">
        <v>0</v>
      </c>
      <c r="AW40">
        <v>2</v>
      </c>
      <c r="AX40">
        <v>64876953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ROUND(Y40*Source!I113,7)</f>
        <v>7.1999999999999995E-2</v>
      </c>
      <c r="CY40">
        <f t="shared" si="20"/>
        <v>28.67</v>
      </c>
      <c r="CZ40">
        <f t="shared" si="21"/>
        <v>28.67</v>
      </c>
      <c r="DA40">
        <f t="shared" si="22"/>
        <v>1</v>
      </c>
      <c r="DB40">
        <f t="shared" si="23"/>
        <v>1.03</v>
      </c>
      <c r="DC40">
        <f t="shared" si="24"/>
        <v>0</v>
      </c>
      <c r="DD40" t="s">
        <v>3</v>
      </c>
      <c r="DE40" t="s">
        <v>3</v>
      </c>
      <c r="DF40">
        <f t="shared" si="15"/>
        <v>2.06</v>
      </c>
      <c r="DG40">
        <f t="shared" si="16"/>
        <v>0</v>
      </c>
      <c r="DH40">
        <f t="shared" si="17"/>
        <v>0</v>
      </c>
      <c r="DI40">
        <f t="shared" si="18"/>
        <v>0</v>
      </c>
      <c r="DJ40">
        <f t="shared" si="25"/>
        <v>2.06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ROW(Source!A113)</f>
        <v>113</v>
      </c>
      <c r="B41">
        <v>64876332</v>
      </c>
      <c r="C41">
        <v>64876898</v>
      </c>
      <c r="D41">
        <v>29107961</v>
      </c>
      <c r="E41">
        <v>1</v>
      </c>
      <c r="F41">
        <v>1</v>
      </c>
      <c r="G41">
        <v>1</v>
      </c>
      <c r="H41">
        <v>3</v>
      </c>
      <c r="I41" t="s">
        <v>360</v>
      </c>
      <c r="J41" t="s">
        <v>361</v>
      </c>
      <c r="K41" t="s">
        <v>362</v>
      </c>
      <c r="L41">
        <v>1346</v>
      </c>
      <c r="N41">
        <v>1009</v>
      </c>
      <c r="O41" t="s">
        <v>336</v>
      </c>
      <c r="P41" t="s">
        <v>336</v>
      </c>
      <c r="Q41">
        <v>1</v>
      </c>
      <c r="W41">
        <v>0</v>
      </c>
      <c r="X41">
        <v>-1088339451</v>
      </c>
      <c r="Y41">
        <f t="shared" si="19"/>
        <v>1E-3</v>
      </c>
      <c r="AA41">
        <v>133.05000000000001</v>
      </c>
      <c r="AB41">
        <v>0</v>
      </c>
      <c r="AC41">
        <v>0</v>
      </c>
      <c r="AD41">
        <v>0</v>
      </c>
      <c r="AE41">
        <v>133.05000000000001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1E-3</v>
      </c>
      <c r="AU41" t="s">
        <v>3</v>
      </c>
      <c r="AV41">
        <v>0</v>
      </c>
      <c r="AW41">
        <v>2</v>
      </c>
      <c r="AX41">
        <v>64876954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ROUND(Y41*Source!I113,7)</f>
        <v>2E-3</v>
      </c>
      <c r="CY41">
        <f t="shared" si="20"/>
        <v>133.05000000000001</v>
      </c>
      <c r="CZ41">
        <f t="shared" si="21"/>
        <v>133.05000000000001</v>
      </c>
      <c r="DA41">
        <f t="shared" si="22"/>
        <v>1</v>
      </c>
      <c r="DB41">
        <f t="shared" si="23"/>
        <v>0.13</v>
      </c>
      <c r="DC41">
        <f t="shared" si="24"/>
        <v>0</v>
      </c>
      <c r="DD41" t="s">
        <v>3</v>
      </c>
      <c r="DE41" t="s">
        <v>3</v>
      </c>
      <c r="DF41">
        <f t="shared" si="15"/>
        <v>0.27</v>
      </c>
      <c r="DG41">
        <f t="shared" si="16"/>
        <v>0</v>
      </c>
      <c r="DH41">
        <f t="shared" si="17"/>
        <v>0</v>
      </c>
      <c r="DI41">
        <f t="shared" si="18"/>
        <v>0</v>
      </c>
      <c r="DJ41">
        <f t="shared" si="25"/>
        <v>0.27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ROW(Source!A113)</f>
        <v>113</v>
      </c>
      <c r="B42">
        <v>64876332</v>
      </c>
      <c r="C42">
        <v>64876898</v>
      </c>
      <c r="D42">
        <v>29110838</v>
      </c>
      <c r="E42">
        <v>1</v>
      </c>
      <c r="F42">
        <v>1</v>
      </c>
      <c r="G42">
        <v>1</v>
      </c>
      <c r="H42">
        <v>3</v>
      </c>
      <c r="I42" t="s">
        <v>363</v>
      </c>
      <c r="J42" t="s">
        <v>364</v>
      </c>
      <c r="K42" t="s">
        <v>365</v>
      </c>
      <c r="L42">
        <v>1346</v>
      </c>
      <c r="N42">
        <v>1009</v>
      </c>
      <c r="O42" t="s">
        <v>336</v>
      </c>
      <c r="P42" t="s">
        <v>336</v>
      </c>
      <c r="Q42">
        <v>1</v>
      </c>
      <c r="W42">
        <v>0</v>
      </c>
      <c r="X42">
        <v>-1294780295</v>
      </c>
      <c r="Y42">
        <f t="shared" si="19"/>
        <v>1.2E-2</v>
      </c>
      <c r="AA42">
        <v>30.5</v>
      </c>
      <c r="AB42">
        <v>0</v>
      </c>
      <c r="AC42">
        <v>0</v>
      </c>
      <c r="AD42">
        <v>0</v>
      </c>
      <c r="AE42">
        <v>30.5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1.2E-2</v>
      </c>
      <c r="AU42" t="s">
        <v>3</v>
      </c>
      <c r="AV42">
        <v>0</v>
      </c>
      <c r="AW42">
        <v>2</v>
      </c>
      <c r="AX42">
        <v>64876955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ROUND(Y42*Source!I113,7)</f>
        <v>2.4E-2</v>
      </c>
      <c r="CY42">
        <f t="shared" si="20"/>
        <v>30.5</v>
      </c>
      <c r="CZ42">
        <f t="shared" si="21"/>
        <v>30.5</v>
      </c>
      <c r="DA42">
        <f t="shared" si="22"/>
        <v>1</v>
      </c>
      <c r="DB42">
        <f t="shared" si="23"/>
        <v>0.37</v>
      </c>
      <c r="DC42">
        <f t="shared" si="24"/>
        <v>0</v>
      </c>
      <c r="DD42" t="s">
        <v>3</v>
      </c>
      <c r="DE42" t="s">
        <v>3</v>
      </c>
      <c r="DF42">
        <f t="shared" si="15"/>
        <v>0.73</v>
      </c>
      <c r="DG42">
        <f t="shared" si="16"/>
        <v>0</v>
      </c>
      <c r="DH42">
        <f t="shared" si="17"/>
        <v>0</v>
      </c>
      <c r="DI42">
        <f t="shared" si="18"/>
        <v>0</v>
      </c>
      <c r="DJ42">
        <f t="shared" si="25"/>
        <v>0.73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ROW(Source!A113)</f>
        <v>113</v>
      </c>
      <c r="B43">
        <v>64876332</v>
      </c>
      <c r="C43">
        <v>64876898</v>
      </c>
      <c r="D43">
        <v>29114470</v>
      </c>
      <c r="E43">
        <v>1</v>
      </c>
      <c r="F43">
        <v>1</v>
      </c>
      <c r="G43">
        <v>1</v>
      </c>
      <c r="H43">
        <v>3</v>
      </c>
      <c r="I43" t="s">
        <v>366</v>
      </c>
      <c r="J43" t="s">
        <v>367</v>
      </c>
      <c r="K43" t="s">
        <v>368</v>
      </c>
      <c r="L43">
        <v>1355</v>
      </c>
      <c r="N43">
        <v>1010</v>
      </c>
      <c r="O43" t="s">
        <v>149</v>
      </c>
      <c r="P43" t="s">
        <v>149</v>
      </c>
      <c r="Q43">
        <v>100</v>
      </c>
      <c r="W43">
        <v>0</v>
      </c>
      <c r="X43">
        <v>1627582661</v>
      </c>
      <c r="Y43">
        <f t="shared" si="19"/>
        <v>1.4E-2</v>
      </c>
      <c r="AA43">
        <v>86.24</v>
      </c>
      <c r="AB43">
        <v>0</v>
      </c>
      <c r="AC43">
        <v>0</v>
      </c>
      <c r="AD43">
        <v>0</v>
      </c>
      <c r="AE43">
        <v>86.24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1.4E-2</v>
      </c>
      <c r="AU43" t="s">
        <v>3</v>
      </c>
      <c r="AV43">
        <v>0</v>
      </c>
      <c r="AW43">
        <v>2</v>
      </c>
      <c r="AX43">
        <v>64876956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ROUND(Y43*Source!I113,7)</f>
        <v>2.8000000000000001E-2</v>
      </c>
      <c r="CY43">
        <f t="shared" si="20"/>
        <v>86.24</v>
      </c>
      <c r="CZ43">
        <f t="shared" si="21"/>
        <v>86.24</v>
      </c>
      <c r="DA43">
        <f t="shared" si="22"/>
        <v>1</v>
      </c>
      <c r="DB43">
        <f t="shared" si="23"/>
        <v>1.21</v>
      </c>
      <c r="DC43">
        <f t="shared" si="24"/>
        <v>0</v>
      </c>
      <c r="DD43" t="s">
        <v>3</v>
      </c>
      <c r="DE43" t="s">
        <v>3</v>
      </c>
      <c r="DF43">
        <f t="shared" si="15"/>
        <v>2.41</v>
      </c>
      <c r="DG43">
        <f t="shared" si="16"/>
        <v>0</v>
      </c>
      <c r="DH43">
        <f t="shared" si="17"/>
        <v>0</v>
      </c>
      <c r="DI43">
        <f t="shared" si="18"/>
        <v>0</v>
      </c>
      <c r="DJ43">
        <f t="shared" si="25"/>
        <v>2.41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ROW(Source!A113)</f>
        <v>113</v>
      </c>
      <c r="B44">
        <v>64876332</v>
      </c>
      <c r="C44">
        <v>64876898</v>
      </c>
      <c r="D44">
        <v>29129474</v>
      </c>
      <c r="E44">
        <v>1</v>
      </c>
      <c r="F44">
        <v>1</v>
      </c>
      <c r="G44">
        <v>1</v>
      </c>
      <c r="H44">
        <v>3</v>
      </c>
      <c r="I44" t="s">
        <v>369</v>
      </c>
      <c r="J44" t="s">
        <v>370</v>
      </c>
      <c r="K44" t="s">
        <v>371</v>
      </c>
      <c r="L44">
        <v>1348</v>
      </c>
      <c r="N44">
        <v>1009</v>
      </c>
      <c r="O44" t="s">
        <v>332</v>
      </c>
      <c r="P44" t="s">
        <v>332</v>
      </c>
      <c r="Q44">
        <v>1000</v>
      </c>
      <c r="W44">
        <v>0</v>
      </c>
      <c r="X44">
        <v>-115984519</v>
      </c>
      <c r="Y44">
        <f t="shared" si="19"/>
        <v>1E-3</v>
      </c>
      <c r="AA44">
        <v>11534.49</v>
      </c>
      <c r="AB44">
        <v>0</v>
      </c>
      <c r="AC44">
        <v>0</v>
      </c>
      <c r="AD44">
        <v>0</v>
      </c>
      <c r="AE44">
        <v>11534.49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1E-3</v>
      </c>
      <c r="AU44" t="s">
        <v>3</v>
      </c>
      <c r="AV44">
        <v>0</v>
      </c>
      <c r="AW44">
        <v>2</v>
      </c>
      <c r="AX44">
        <v>64876957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ROUND(Y44*Source!I113,7)</f>
        <v>2E-3</v>
      </c>
      <c r="CY44">
        <f t="shared" si="20"/>
        <v>11534.49</v>
      </c>
      <c r="CZ44">
        <f t="shared" si="21"/>
        <v>11534.49</v>
      </c>
      <c r="DA44">
        <f t="shared" si="22"/>
        <v>1</v>
      </c>
      <c r="DB44">
        <f t="shared" si="23"/>
        <v>11.53</v>
      </c>
      <c r="DC44">
        <f t="shared" si="24"/>
        <v>0</v>
      </c>
      <c r="DD44" t="s">
        <v>3</v>
      </c>
      <c r="DE44" t="s">
        <v>3</v>
      </c>
      <c r="DF44">
        <f t="shared" si="15"/>
        <v>23.07</v>
      </c>
      <c r="DG44">
        <f t="shared" si="16"/>
        <v>0</v>
      </c>
      <c r="DH44">
        <f t="shared" si="17"/>
        <v>0</v>
      </c>
      <c r="DI44">
        <f t="shared" si="18"/>
        <v>0</v>
      </c>
      <c r="DJ44">
        <f t="shared" si="25"/>
        <v>23.07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ROW(Source!A113)</f>
        <v>113</v>
      </c>
      <c r="B45">
        <v>64876332</v>
      </c>
      <c r="C45">
        <v>64876898</v>
      </c>
      <c r="D45">
        <v>29165774</v>
      </c>
      <c r="E45">
        <v>1</v>
      </c>
      <c r="F45">
        <v>1</v>
      </c>
      <c r="G45">
        <v>1</v>
      </c>
      <c r="H45">
        <v>3</v>
      </c>
      <c r="I45" t="s">
        <v>372</v>
      </c>
      <c r="J45" t="s">
        <v>373</v>
      </c>
      <c r="K45" t="s">
        <v>374</v>
      </c>
      <c r="L45">
        <v>1358</v>
      </c>
      <c r="N45">
        <v>1010</v>
      </c>
      <c r="O45" t="s">
        <v>375</v>
      </c>
      <c r="P45" t="s">
        <v>375</v>
      </c>
      <c r="Q45">
        <v>10</v>
      </c>
      <c r="W45">
        <v>0</v>
      </c>
      <c r="X45">
        <v>-1035860104</v>
      </c>
      <c r="Y45">
        <f t="shared" si="19"/>
        <v>0.1</v>
      </c>
      <c r="AA45">
        <v>40.9</v>
      </c>
      <c r="AB45">
        <v>0</v>
      </c>
      <c r="AC45">
        <v>0</v>
      </c>
      <c r="AD45">
        <v>0</v>
      </c>
      <c r="AE45">
        <v>40.9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0.1</v>
      </c>
      <c r="AU45" t="s">
        <v>3</v>
      </c>
      <c r="AV45">
        <v>0</v>
      </c>
      <c r="AW45">
        <v>2</v>
      </c>
      <c r="AX45">
        <v>64876958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ROUND(Y45*Source!I113,7)</f>
        <v>0.2</v>
      </c>
      <c r="CY45">
        <f t="shared" si="20"/>
        <v>40.9</v>
      </c>
      <c r="CZ45">
        <f t="shared" si="21"/>
        <v>40.9</v>
      </c>
      <c r="DA45">
        <f t="shared" si="22"/>
        <v>1</v>
      </c>
      <c r="DB45">
        <f t="shared" si="23"/>
        <v>4.09</v>
      </c>
      <c r="DC45">
        <f t="shared" si="24"/>
        <v>0</v>
      </c>
      <c r="DD45" t="s">
        <v>3</v>
      </c>
      <c r="DE45" t="s">
        <v>3</v>
      </c>
      <c r="DF45">
        <f t="shared" si="15"/>
        <v>8.18</v>
      </c>
      <c r="DG45">
        <f t="shared" si="16"/>
        <v>0</v>
      </c>
      <c r="DH45">
        <f t="shared" si="17"/>
        <v>0</v>
      </c>
      <c r="DI45">
        <f t="shared" si="18"/>
        <v>0</v>
      </c>
      <c r="DJ45">
        <f t="shared" si="25"/>
        <v>8.18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ROW(Source!A113)</f>
        <v>113</v>
      </c>
      <c r="B46">
        <v>64876332</v>
      </c>
      <c r="C46">
        <v>64876898</v>
      </c>
      <c r="D46">
        <v>29171708</v>
      </c>
      <c r="E46">
        <v>1</v>
      </c>
      <c r="F46">
        <v>1</v>
      </c>
      <c r="G46">
        <v>1</v>
      </c>
      <c r="H46">
        <v>3</v>
      </c>
      <c r="I46" t="s">
        <v>376</v>
      </c>
      <c r="J46" t="s">
        <v>377</v>
      </c>
      <c r="K46" t="s">
        <v>378</v>
      </c>
      <c r="L46">
        <v>1346</v>
      </c>
      <c r="N46">
        <v>1009</v>
      </c>
      <c r="O46" t="s">
        <v>336</v>
      </c>
      <c r="P46" t="s">
        <v>336</v>
      </c>
      <c r="Q46">
        <v>1</v>
      </c>
      <c r="W46">
        <v>0</v>
      </c>
      <c r="X46">
        <v>1015963907</v>
      </c>
      <c r="Y46">
        <f t="shared" si="19"/>
        <v>6.0000000000000001E-3</v>
      </c>
      <c r="AA46">
        <v>30.6</v>
      </c>
      <c r="AB46">
        <v>0</v>
      </c>
      <c r="AC46">
        <v>0</v>
      </c>
      <c r="AD46">
        <v>0</v>
      </c>
      <c r="AE46">
        <v>30.6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3</v>
      </c>
      <c r="AT46">
        <v>6.0000000000000001E-3</v>
      </c>
      <c r="AU46" t="s">
        <v>3</v>
      </c>
      <c r="AV46">
        <v>0</v>
      </c>
      <c r="AW46">
        <v>2</v>
      </c>
      <c r="AX46">
        <v>64876959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ROUND(Y46*Source!I113,7)</f>
        <v>1.2E-2</v>
      </c>
      <c r="CY46">
        <f t="shared" si="20"/>
        <v>30.6</v>
      </c>
      <c r="CZ46">
        <f t="shared" si="21"/>
        <v>30.6</v>
      </c>
      <c r="DA46">
        <f t="shared" si="22"/>
        <v>1</v>
      </c>
      <c r="DB46">
        <f t="shared" si="23"/>
        <v>0.18</v>
      </c>
      <c r="DC46">
        <f t="shared" si="24"/>
        <v>0</v>
      </c>
      <c r="DD46" t="s">
        <v>3</v>
      </c>
      <c r="DE46" t="s">
        <v>3</v>
      </c>
      <c r="DF46">
        <f t="shared" si="15"/>
        <v>0.37</v>
      </c>
      <c r="DG46">
        <f t="shared" si="16"/>
        <v>0</v>
      </c>
      <c r="DH46">
        <f t="shared" si="17"/>
        <v>0</v>
      </c>
      <c r="DI46">
        <f t="shared" si="18"/>
        <v>0</v>
      </c>
      <c r="DJ46">
        <f t="shared" si="25"/>
        <v>0.37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ROW(Source!A113)</f>
        <v>113</v>
      </c>
      <c r="B47">
        <v>64876332</v>
      </c>
      <c r="C47">
        <v>64876898</v>
      </c>
      <c r="D47">
        <v>29171808</v>
      </c>
      <c r="E47">
        <v>1</v>
      </c>
      <c r="F47">
        <v>1</v>
      </c>
      <c r="G47">
        <v>1</v>
      </c>
      <c r="H47">
        <v>3</v>
      </c>
      <c r="I47" t="s">
        <v>343</v>
      </c>
      <c r="J47" t="s">
        <v>344</v>
      </c>
      <c r="K47" t="s">
        <v>345</v>
      </c>
      <c r="L47">
        <v>1374</v>
      </c>
      <c r="N47">
        <v>1013</v>
      </c>
      <c r="O47" t="s">
        <v>346</v>
      </c>
      <c r="P47" t="s">
        <v>346</v>
      </c>
      <c r="Q47">
        <v>1</v>
      </c>
      <c r="W47">
        <v>0</v>
      </c>
      <c r="X47">
        <v>-915781824</v>
      </c>
      <c r="Y47">
        <f t="shared" si="19"/>
        <v>0.3</v>
      </c>
      <c r="AA47">
        <v>1</v>
      </c>
      <c r="AB47">
        <v>0</v>
      </c>
      <c r="AC47">
        <v>0</v>
      </c>
      <c r="AD47">
        <v>0</v>
      </c>
      <c r="AE47">
        <v>1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3</v>
      </c>
      <c r="AT47">
        <v>0.3</v>
      </c>
      <c r="AU47" t="s">
        <v>3</v>
      </c>
      <c r="AV47">
        <v>0</v>
      </c>
      <c r="AW47">
        <v>2</v>
      </c>
      <c r="AX47">
        <v>64876960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ROUND(Y47*Source!I113,7)</f>
        <v>0.6</v>
      </c>
      <c r="CY47">
        <f t="shared" si="20"/>
        <v>1</v>
      </c>
      <c r="CZ47">
        <f t="shared" si="21"/>
        <v>1</v>
      </c>
      <c r="DA47">
        <f t="shared" si="22"/>
        <v>1</v>
      </c>
      <c r="DB47">
        <f t="shared" si="23"/>
        <v>0.3</v>
      </c>
      <c r="DC47">
        <f t="shared" si="24"/>
        <v>0</v>
      </c>
      <c r="DD47" t="s">
        <v>3</v>
      </c>
      <c r="DE47" t="s">
        <v>3</v>
      </c>
      <c r="DF47">
        <f t="shared" si="15"/>
        <v>0.6</v>
      </c>
      <c r="DG47">
        <f t="shared" si="16"/>
        <v>0</v>
      </c>
      <c r="DH47">
        <f t="shared" si="17"/>
        <v>0</v>
      </c>
      <c r="DI47">
        <f t="shared" si="18"/>
        <v>0</v>
      </c>
      <c r="DJ47">
        <f t="shared" si="25"/>
        <v>0.6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ROW(Source!A114)</f>
        <v>114</v>
      </c>
      <c r="B48">
        <v>64876330</v>
      </c>
      <c r="C48">
        <v>64876898</v>
      </c>
      <c r="D48">
        <v>29361307</v>
      </c>
      <c r="E48">
        <v>1</v>
      </c>
      <c r="F48">
        <v>1</v>
      </c>
      <c r="G48">
        <v>1</v>
      </c>
      <c r="H48">
        <v>1</v>
      </c>
      <c r="I48" t="s">
        <v>349</v>
      </c>
      <c r="J48" t="s">
        <v>3</v>
      </c>
      <c r="K48" t="s">
        <v>350</v>
      </c>
      <c r="L48">
        <v>1369</v>
      </c>
      <c r="N48">
        <v>1013</v>
      </c>
      <c r="O48" t="s">
        <v>310</v>
      </c>
      <c r="P48" t="s">
        <v>310</v>
      </c>
      <c r="Q48">
        <v>1</v>
      </c>
      <c r="W48">
        <v>0</v>
      </c>
      <c r="X48">
        <v>357208865</v>
      </c>
      <c r="Y48">
        <f>(AT48*ROUND(1.2,7))</f>
        <v>1.8719999999999999</v>
      </c>
      <c r="AA48">
        <v>0</v>
      </c>
      <c r="AB48">
        <v>0</v>
      </c>
      <c r="AC48">
        <v>0</v>
      </c>
      <c r="AD48">
        <v>9.51</v>
      </c>
      <c r="AE48">
        <v>0</v>
      </c>
      <c r="AF48">
        <v>0</v>
      </c>
      <c r="AG48">
        <v>0</v>
      </c>
      <c r="AH48">
        <v>9.51</v>
      </c>
      <c r="AI48">
        <v>1</v>
      </c>
      <c r="AJ48">
        <v>1</v>
      </c>
      <c r="AK48">
        <v>1</v>
      </c>
      <c r="AL48">
        <v>1</v>
      </c>
      <c r="AM48">
        <v>5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1.56</v>
      </c>
      <c r="AU48" t="s">
        <v>96</v>
      </c>
      <c r="AV48">
        <v>1</v>
      </c>
      <c r="AW48">
        <v>2</v>
      </c>
      <c r="AX48">
        <v>64876946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U48">
        <f>ROUND(AT48*Source!I114*AH48*AL48,0)</f>
        <v>30</v>
      </c>
      <c r="CV48">
        <f>ROUND(Y48*Source!I114,7)</f>
        <v>3.7440000000000002</v>
      </c>
      <c r="CW48">
        <v>0</v>
      </c>
      <c r="CX48">
        <f>ROUND(Y48*Source!I114,7)</f>
        <v>3.7440000000000002</v>
      </c>
      <c r="CY48">
        <f>AD48</f>
        <v>9.51</v>
      </c>
      <c r="CZ48">
        <f>AH48</f>
        <v>9.51</v>
      </c>
      <c r="DA48">
        <f>AL48</f>
        <v>1</v>
      </c>
      <c r="DB48">
        <f>ROUND((ROUND(AT48*CZ48,2)*ROUND(1.2,7)),2)</f>
        <v>17.809999999999999</v>
      </c>
      <c r="DC48">
        <f>ROUND((ROUND(AT48*AG48,2)*ROUND(1.2,7)),2)</f>
        <v>0</v>
      </c>
      <c r="DD48" t="s">
        <v>3</v>
      </c>
      <c r="DE48" t="s">
        <v>3</v>
      </c>
      <c r="DF48">
        <f>ROUND(ROUND(AE48,0)*CX48,0)</f>
        <v>0</v>
      </c>
      <c r="DG48">
        <f>ROUND(ROUND(AF48,0)*CX48,0)</f>
        <v>0</v>
      </c>
      <c r="DH48">
        <f>ROUND(ROUND(AG48,0)*CX48,0)</f>
        <v>0</v>
      </c>
      <c r="DI48">
        <f t="shared" ref="DI48:DI62" si="26">ROUND(ROUND(AH48,0)*CX48,0)</f>
        <v>37</v>
      </c>
      <c r="DJ48">
        <f>DI48</f>
        <v>37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ROW(Source!A114)</f>
        <v>114</v>
      </c>
      <c r="B49">
        <v>64876330</v>
      </c>
      <c r="C49">
        <v>64876898</v>
      </c>
      <c r="D49">
        <v>29172657</v>
      </c>
      <c r="E49">
        <v>1</v>
      </c>
      <c r="F49">
        <v>1</v>
      </c>
      <c r="G49">
        <v>1</v>
      </c>
      <c r="H49">
        <v>2</v>
      </c>
      <c r="I49" t="s">
        <v>317</v>
      </c>
      <c r="J49" t="s">
        <v>318</v>
      </c>
      <c r="K49" t="s">
        <v>319</v>
      </c>
      <c r="L49">
        <v>1368</v>
      </c>
      <c r="N49">
        <v>1011</v>
      </c>
      <c r="O49" t="s">
        <v>316</v>
      </c>
      <c r="P49" t="s">
        <v>316</v>
      </c>
      <c r="Q49">
        <v>1</v>
      </c>
      <c r="W49">
        <v>0</v>
      </c>
      <c r="X49">
        <v>1474986261</v>
      </c>
      <c r="Y49">
        <f>(AT49*ROUND(1.2,7))</f>
        <v>0.156</v>
      </c>
      <c r="AA49">
        <v>0</v>
      </c>
      <c r="AB49">
        <v>67.150000000000006</v>
      </c>
      <c r="AC49">
        <v>0</v>
      </c>
      <c r="AD49">
        <v>0</v>
      </c>
      <c r="AE49">
        <v>0</v>
      </c>
      <c r="AF49">
        <v>8.1</v>
      </c>
      <c r="AG49">
        <v>0</v>
      </c>
      <c r="AH49">
        <v>0</v>
      </c>
      <c r="AI49">
        <v>1</v>
      </c>
      <c r="AJ49">
        <v>8.2899999999999991</v>
      </c>
      <c r="AK49">
        <v>50.93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0.13</v>
      </c>
      <c r="AU49" t="s">
        <v>96</v>
      </c>
      <c r="AV49">
        <v>0</v>
      </c>
      <c r="AW49">
        <v>2</v>
      </c>
      <c r="AX49">
        <v>64876947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ROUND(Y49*Source!I114*DO49,7)</f>
        <v>0</v>
      </c>
      <c r="CX49">
        <f>ROUND(Y49*Source!I114,7)</f>
        <v>0.312</v>
      </c>
      <c r="CY49">
        <f>AB49</f>
        <v>67.150000000000006</v>
      </c>
      <c r="CZ49">
        <f>AF49</f>
        <v>8.1</v>
      </c>
      <c r="DA49">
        <f>AJ49</f>
        <v>8.2899999999999991</v>
      </c>
      <c r="DB49">
        <f>ROUND((ROUND(AT49*CZ49,2)*ROUND(1.2,7)),2)</f>
        <v>1.26</v>
      </c>
      <c r="DC49">
        <f>ROUND((ROUND(AT49*AG49,2)*ROUND(1.2,7)),2)</f>
        <v>0</v>
      </c>
      <c r="DD49" t="s">
        <v>3</v>
      </c>
      <c r="DE49" t="s">
        <v>3</v>
      </c>
      <c r="DF49">
        <f>ROUND(ROUND(AE49,0)*CX49,0)</f>
        <v>0</v>
      </c>
      <c r="DG49">
        <f>ROUND(ROUND(AF49*AJ49,0)*CX49,0)</f>
        <v>21</v>
      </c>
      <c r="DH49">
        <f>ROUND(ROUND(AG49*AK49,0)*CX49,0)</f>
        <v>0</v>
      </c>
      <c r="DI49">
        <f t="shared" si="26"/>
        <v>0</v>
      </c>
      <c r="DJ49">
        <f>DG49</f>
        <v>21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ROW(Source!A114)</f>
        <v>114</v>
      </c>
      <c r="B50">
        <v>64876330</v>
      </c>
      <c r="C50">
        <v>64876898</v>
      </c>
      <c r="D50">
        <v>29174500</v>
      </c>
      <c r="E50">
        <v>1</v>
      </c>
      <c r="F50">
        <v>1</v>
      </c>
      <c r="G50">
        <v>1</v>
      </c>
      <c r="H50">
        <v>2</v>
      </c>
      <c r="I50" t="s">
        <v>351</v>
      </c>
      <c r="J50" t="s">
        <v>352</v>
      </c>
      <c r="K50" t="s">
        <v>353</v>
      </c>
      <c r="L50">
        <v>1368</v>
      </c>
      <c r="N50">
        <v>1011</v>
      </c>
      <c r="O50" t="s">
        <v>316</v>
      </c>
      <c r="P50" t="s">
        <v>316</v>
      </c>
      <c r="Q50">
        <v>1</v>
      </c>
      <c r="W50">
        <v>0</v>
      </c>
      <c r="X50">
        <v>-1867053656</v>
      </c>
      <c r="Y50">
        <f>(AT50*ROUND(1.2,7))</f>
        <v>4.8000000000000001E-2</v>
      </c>
      <c r="AA50">
        <v>0</v>
      </c>
      <c r="AB50">
        <v>8.0299999999999994</v>
      </c>
      <c r="AC50">
        <v>0</v>
      </c>
      <c r="AD50">
        <v>0</v>
      </c>
      <c r="AE50">
        <v>0</v>
      </c>
      <c r="AF50">
        <v>1.95</v>
      </c>
      <c r="AG50">
        <v>0</v>
      </c>
      <c r="AH50">
        <v>0</v>
      </c>
      <c r="AI50">
        <v>1</v>
      </c>
      <c r="AJ50">
        <v>4.12</v>
      </c>
      <c r="AK50">
        <v>50.93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0.04</v>
      </c>
      <c r="AU50" t="s">
        <v>96</v>
      </c>
      <c r="AV50">
        <v>0</v>
      </c>
      <c r="AW50">
        <v>2</v>
      </c>
      <c r="AX50">
        <v>64876948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ROUND(Y50*Source!I114*DO50,7)</f>
        <v>0</v>
      </c>
      <c r="CX50">
        <f>ROUND(Y50*Source!I114,7)</f>
        <v>9.6000000000000002E-2</v>
      </c>
      <c r="CY50">
        <f>AB50</f>
        <v>8.0299999999999994</v>
      </c>
      <c r="CZ50">
        <f>AF50</f>
        <v>1.95</v>
      </c>
      <c r="DA50">
        <f>AJ50</f>
        <v>4.12</v>
      </c>
      <c r="DB50">
        <f>ROUND((ROUND(AT50*CZ50,2)*ROUND(1.2,7)),2)</f>
        <v>0.1</v>
      </c>
      <c r="DC50">
        <f>ROUND((ROUND(AT50*AG50,2)*ROUND(1.2,7)),2)</f>
        <v>0</v>
      </c>
      <c r="DD50" t="s">
        <v>3</v>
      </c>
      <c r="DE50" t="s">
        <v>3</v>
      </c>
      <c r="DF50">
        <f>ROUND(ROUND(AE50,0)*CX50,0)</f>
        <v>0</v>
      </c>
      <c r="DG50">
        <f>ROUND(ROUND(AF50*AJ50,0)*CX50,0)</f>
        <v>1</v>
      </c>
      <c r="DH50">
        <f>ROUND(ROUND(AG50*AK50,0)*CX50,0)</f>
        <v>0</v>
      </c>
      <c r="DI50">
        <f t="shared" si="26"/>
        <v>0</v>
      </c>
      <c r="DJ50">
        <f>DG50</f>
        <v>1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ROW(Source!A114)</f>
        <v>114</v>
      </c>
      <c r="B51">
        <v>64876330</v>
      </c>
      <c r="C51">
        <v>64876898</v>
      </c>
      <c r="D51">
        <v>29110546</v>
      </c>
      <c r="E51">
        <v>1</v>
      </c>
      <c r="F51">
        <v>1</v>
      </c>
      <c r="G51">
        <v>1</v>
      </c>
      <c r="H51">
        <v>3</v>
      </c>
      <c r="I51" t="s">
        <v>354</v>
      </c>
      <c r="J51" t="s">
        <v>355</v>
      </c>
      <c r="K51" t="s">
        <v>356</v>
      </c>
      <c r="L51">
        <v>1346</v>
      </c>
      <c r="N51">
        <v>1009</v>
      </c>
      <c r="O51" t="s">
        <v>336</v>
      </c>
      <c r="P51" t="s">
        <v>336</v>
      </c>
      <c r="Q51">
        <v>1</v>
      </c>
      <c r="W51">
        <v>0</v>
      </c>
      <c r="X51">
        <v>2102179917</v>
      </c>
      <c r="Y51">
        <f t="shared" ref="Y51:Y62" si="27">AT51</f>
        <v>6.0000000000000001E-3</v>
      </c>
      <c r="AA51">
        <v>191.33</v>
      </c>
      <c r="AB51">
        <v>0</v>
      </c>
      <c r="AC51">
        <v>0</v>
      </c>
      <c r="AD51">
        <v>0</v>
      </c>
      <c r="AE51">
        <v>35.630000000000003</v>
      </c>
      <c r="AF51">
        <v>0</v>
      </c>
      <c r="AG51">
        <v>0</v>
      </c>
      <c r="AH51">
        <v>0</v>
      </c>
      <c r="AI51">
        <v>5.37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6.0000000000000001E-3</v>
      </c>
      <c r="AU51" t="s">
        <v>3</v>
      </c>
      <c r="AV51">
        <v>0</v>
      </c>
      <c r="AW51">
        <v>2</v>
      </c>
      <c r="AX51">
        <v>64876949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ROUND(Y51*Source!I114,7)</f>
        <v>1.2E-2</v>
      </c>
      <c r="CY51">
        <f t="shared" ref="CY51:CY62" si="28">AA51</f>
        <v>191.33</v>
      </c>
      <c r="CZ51">
        <f t="shared" ref="CZ51:CZ62" si="29">AE51</f>
        <v>35.630000000000003</v>
      </c>
      <c r="DA51">
        <f t="shared" ref="DA51:DA62" si="30">AI51</f>
        <v>5.37</v>
      </c>
      <c r="DB51">
        <f t="shared" ref="DB51:DB62" si="31">ROUND(ROUND(AT51*CZ51,2),2)</f>
        <v>0.21</v>
      </c>
      <c r="DC51">
        <f t="shared" ref="DC51:DC62" si="32">ROUND(ROUND(AT51*AG51,2),2)</f>
        <v>0</v>
      </c>
      <c r="DD51" t="s">
        <v>3</v>
      </c>
      <c r="DE51" t="s">
        <v>3</v>
      </c>
      <c r="DF51">
        <f t="shared" ref="DF51:DF62" si="33">ROUND(ROUND(AE51*AI51,0)*CX51,0)</f>
        <v>2</v>
      </c>
      <c r="DG51">
        <f t="shared" ref="DG51:DG62" si="34">ROUND(ROUND(AF51,0)*CX51,0)</f>
        <v>0</v>
      </c>
      <c r="DH51">
        <f t="shared" ref="DH51:DH62" si="35">ROUND(ROUND(AG51,0)*CX51,0)</f>
        <v>0</v>
      </c>
      <c r="DI51">
        <f t="shared" si="26"/>
        <v>0</v>
      </c>
      <c r="DJ51">
        <f t="shared" ref="DJ51:DJ62" si="36">DF51</f>
        <v>2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ROW(Source!A114)</f>
        <v>114</v>
      </c>
      <c r="B52">
        <v>64876330</v>
      </c>
      <c r="C52">
        <v>64876898</v>
      </c>
      <c r="D52">
        <v>29113980</v>
      </c>
      <c r="E52">
        <v>1</v>
      </c>
      <c r="F52">
        <v>1</v>
      </c>
      <c r="G52">
        <v>1</v>
      </c>
      <c r="H52">
        <v>3</v>
      </c>
      <c r="I52" t="s">
        <v>333</v>
      </c>
      <c r="J52" t="s">
        <v>334</v>
      </c>
      <c r="K52" t="s">
        <v>335</v>
      </c>
      <c r="L52">
        <v>1346</v>
      </c>
      <c r="N52">
        <v>1009</v>
      </c>
      <c r="O52" t="s">
        <v>336</v>
      </c>
      <c r="P52" t="s">
        <v>336</v>
      </c>
      <c r="Q52">
        <v>1</v>
      </c>
      <c r="W52">
        <v>0</v>
      </c>
      <c r="X52">
        <v>-1805966371</v>
      </c>
      <c r="Y52">
        <f t="shared" si="27"/>
        <v>7.0000000000000007E-2</v>
      </c>
      <c r="AA52">
        <v>177.01</v>
      </c>
      <c r="AB52">
        <v>0</v>
      </c>
      <c r="AC52">
        <v>0</v>
      </c>
      <c r="AD52">
        <v>0</v>
      </c>
      <c r="AE52">
        <v>14.31</v>
      </c>
      <c r="AF52">
        <v>0</v>
      </c>
      <c r="AG52">
        <v>0</v>
      </c>
      <c r="AH52">
        <v>0</v>
      </c>
      <c r="AI52">
        <v>12.37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7.0000000000000007E-2</v>
      </c>
      <c r="AU52" t="s">
        <v>3</v>
      </c>
      <c r="AV52">
        <v>0</v>
      </c>
      <c r="AW52">
        <v>2</v>
      </c>
      <c r="AX52">
        <v>64876950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ROUND(Y52*Source!I114,7)</f>
        <v>0.14000000000000001</v>
      </c>
      <c r="CY52">
        <f t="shared" si="28"/>
        <v>177.01</v>
      </c>
      <c r="CZ52">
        <f t="shared" si="29"/>
        <v>14.31</v>
      </c>
      <c r="DA52">
        <f t="shared" si="30"/>
        <v>12.37</v>
      </c>
      <c r="DB52">
        <f t="shared" si="31"/>
        <v>1</v>
      </c>
      <c r="DC52">
        <f t="shared" si="32"/>
        <v>0</v>
      </c>
      <c r="DD52" t="s">
        <v>3</v>
      </c>
      <c r="DE52" t="s">
        <v>3</v>
      </c>
      <c r="DF52">
        <f t="shared" si="33"/>
        <v>25</v>
      </c>
      <c r="DG52">
        <f t="shared" si="34"/>
        <v>0</v>
      </c>
      <c r="DH52">
        <f t="shared" si="35"/>
        <v>0</v>
      </c>
      <c r="DI52">
        <f t="shared" si="26"/>
        <v>0</v>
      </c>
      <c r="DJ52">
        <f t="shared" si="36"/>
        <v>25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ROW(Source!A114)</f>
        <v>114</v>
      </c>
      <c r="B53">
        <v>64876330</v>
      </c>
      <c r="C53">
        <v>64876898</v>
      </c>
      <c r="D53">
        <v>29108369</v>
      </c>
      <c r="E53">
        <v>1</v>
      </c>
      <c r="F53">
        <v>1</v>
      </c>
      <c r="G53">
        <v>1</v>
      </c>
      <c r="H53">
        <v>3</v>
      </c>
      <c r="I53" t="s">
        <v>357</v>
      </c>
      <c r="J53" t="s">
        <v>358</v>
      </c>
      <c r="K53" t="s">
        <v>359</v>
      </c>
      <c r="L53">
        <v>1346</v>
      </c>
      <c r="N53">
        <v>1009</v>
      </c>
      <c r="O53" t="s">
        <v>336</v>
      </c>
      <c r="P53" t="s">
        <v>336</v>
      </c>
      <c r="Q53">
        <v>1</v>
      </c>
      <c r="W53">
        <v>0</v>
      </c>
      <c r="X53">
        <v>326902400</v>
      </c>
      <c r="Y53">
        <f t="shared" si="27"/>
        <v>1E-3</v>
      </c>
      <c r="AA53">
        <v>260.82</v>
      </c>
      <c r="AB53">
        <v>0</v>
      </c>
      <c r="AC53">
        <v>0</v>
      </c>
      <c r="AD53">
        <v>0</v>
      </c>
      <c r="AE53">
        <v>18.899999999999999</v>
      </c>
      <c r="AF53">
        <v>0</v>
      </c>
      <c r="AG53">
        <v>0</v>
      </c>
      <c r="AH53">
        <v>0</v>
      </c>
      <c r="AI53">
        <v>13.8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1E-3</v>
      </c>
      <c r="AU53" t="s">
        <v>3</v>
      </c>
      <c r="AV53">
        <v>0</v>
      </c>
      <c r="AW53">
        <v>2</v>
      </c>
      <c r="AX53">
        <v>64876951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ROUND(Y53*Source!I114,7)</f>
        <v>2E-3</v>
      </c>
      <c r="CY53">
        <f t="shared" si="28"/>
        <v>260.82</v>
      </c>
      <c r="CZ53">
        <f t="shared" si="29"/>
        <v>18.899999999999999</v>
      </c>
      <c r="DA53">
        <f t="shared" si="30"/>
        <v>13.8</v>
      </c>
      <c r="DB53">
        <f t="shared" si="31"/>
        <v>0.02</v>
      </c>
      <c r="DC53">
        <f t="shared" si="32"/>
        <v>0</v>
      </c>
      <c r="DD53" t="s">
        <v>3</v>
      </c>
      <c r="DE53" t="s">
        <v>3</v>
      </c>
      <c r="DF53">
        <f t="shared" si="33"/>
        <v>1</v>
      </c>
      <c r="DG53">
        <f t="shared" si="34"/>
        <v>0</v>
      </c>
      <c r="DH53">
        <f t="shared" si="35"/>
        <v>0</v>
      </c>
      <c r="DI53">
        <f t="shared" si="26"/>
        <v>0</v>
      </c>
      <c r="DJ53">
        <f t="shared" si="36"/>
        <v>1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ROW(Source!A114)</f>
        <v>114</v>
      </c>
      <c r="B54">
        <v>64876330</v>
      </c>
      <c r="C54">
        <v>64876898</v>
      </c>
      <c r="D54">
        <v>29114246</v>
      </c>
      <c r="E54">
        <v>1</v>
      </c>
      <c r="F54">
        <v>1</v>
      </c>
      <c r="G54">
        <v>1</v>
      </c>
      <c r="H54">
        <v>3</v>
      </c>
      <c r="I54" t="s">
        <v>337</v>
      </c>
      <c r="J54" t="s">
        <v>338</v>
      </c>
      <c r="K54" t="s">
        <v>339</v>
      </c>
      <c r="L54">
        <v>1346</v>
      </c>
      <c r="N54">
        <v>1009</v>
      </c>
      <c r="O54" t="s">
        <v>336</v>
      </c>
      <c r="P54" t="s">
        <v>336</v>
      </c>
      <c r="Q54">
        <v>1</v>
      </c>
      <c r="W54">
        <v>0</v>
      </c>
      <c r="X54">
        <v>30920770</v>
      </c>
      <c r="Y54">
        <f t="shared" si="27"/>
        <v>4.9000000000000002E-2</v>
      </c>
      <c r="AA54">
        <v>151.87</v>
      </c>
      <c r="AB54">
        <v>0</v>
      </c>
      <c r="AC54">
        <v>0</v>
      </c>
      <c r="AD54">
        <v>0</v>
      </c>
      <c r="AE54">
        <v>9.0399999999999991</v>
      </c>
      <c r="AF54">
        <v>0</v>
      </c>
      <c r="AG54">
        <v>0</v>
      </c>
      <c r="AH54">
        <v>0</v>
      </c>
      <c r="AI54">
        <v>16.8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4.9000000000000002E-2</v>
      </c>
      <c r="AU54" t="s">
        <v>3</v>
      </c>
      <c r="AV54">
        <v>0</v>
      </c>
      <c r="AW54">
        <v>2</v>
      </c>
      <c r="AX54">
        <v>64876952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ROUND(Y54*Source!I114,7)</f>
        <v>9.8000000000000004E-2</v>
      </c>
      <c r="CY54">
        <f t="shared" si="28"/>
        <v>151.87</v>
      </c>
      <c r="CZ54">
        <f t="shared" si="29"/>
        <v>9.0399999999999991</v>
      </c>
      <c r="DA54">
        <f t="shared" si="30"/>
        <v>16.8</v>
      </c>
      <c r="DB54">
        <f t="shared" si="31"/>
        <v>0.44</v>
      </c>
      <c r="DC54">
        <f t="shared" si="32"/>
        <v>0</v>
      </c>
      <c r="DD54" t="s">
        <v>3</v>
      </c>
      <c r="DE54" t="s">
        <v>3</v>
      </c>
      <c r="DF54">
        <f t="shared" si="33"/>
        <v>15</v>
      </c>
      <c r="DG54">
        <f t="shared" si="34"/>
        <v>0</v>
      </c>
      <c r="DH54">
        <f t="shared" si="35"/>
        <v>0</v>
      </c>
      <c r="DI54">
        <f t="shared" si="26"/>
        <v>0</v>
      </c>
      <c r="DJ54">
        <f t="shared" si="36"/>
        <v>15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ROW(Source!A114)</f>
        <v>114</v>
      </c>
      <c r="B55">
        <v>64876330</v>
      </c>
      <c r="C55">
        <v>64876898</v>
      </c>
      <c r="D55">
        <v>29110426</v>
      </c>
      <c r="E55">
        <v>1</v>
      </c>
      <c r="F55">
        <v>1</v>
      </c>
      <c r="G55">
        <v>1</v>
      </c>
      <c r="H55">
        <v>3</v>
      </c>
      <c r="I55" t="s">
        <v>340</v>
      </c>
      <c r="J55" t="s">
        <v>341</v>
      </c>
      <c r="K55" t="s">
        <v>342</v>
      </c>
      <c r="L55">
        <v>1346</v>
      </c>
      <c r="N55">
        <v>1009</v>
      </c>
      <c r="O55" t="s">
        <v>336</v>
      </c>
      <c r="P55" t="s">
        <v>336</v>
      </c>
      <c r="Q55">
        <v>1</v>
      </c>
      <c r="W55">
        <v>0</v>
      </c>
      <c r="X55">
        <v>-1768004575</v>
      </c>
      <c r="Y55">
        <f t="shared" si="27"/>
        <v>3.5999999999999997E-2</v>
      </c>
      <c r="AA55">
        <v>76.84</v>
      </c>
      <c r="AB55">
        <v>0</v>
      </c>
      <c r="AC55">
        <v>0</v>
      </c>
      <c r="AD55">
        <v>0</v>
      </c>
      <c r="AE55">
        <v>28.67</v>
      </c>
      <c r="AF55">
        <v>0</v>
      </c>
      <c r="AG55">
        <v>0</v>
      </c>
      <c r="AH55">
        <v>0</v>
      </c>
      <c r="AI55">
        <v>2.68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3.5999999999999997E-2</v>
      </c>
      <c r="AU55" t="s">
        <v>3</v>
      </c>
      <c r="AV55">
        <v>0</v>
      </c>
      <c r="AW55">
        <v>2</v>
      </c>
      <c r="AX55">
        <v>64876953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ROUND(Y55*Source!I114,7)</f>
        <v>7.1999999999999995E-2</v>
      </c>
      <c r="CY55">
        <f t="shared" si="28"/>
        <v>76.84</v>
      </c>
      <c r="CZ55">
        <f t="shared" si="29"/>
        <v>28.67</v>
      </c>
      <c r="DA55">
        <f t="shared" si="30"/>
        <v>2.68</v>
      </c>
      <c r="DB55">
        <f t="shared" si="31"/>
        <v>1.03</v>
      </c>
      <c r="DC55">
        <f t="shared" si="32"/>
        <v>0</v>
      </c>
      <c r="DD55" t="s">
        <v>3</v>
      </c>
      <c r="DE55" t="s">
        <v>3</v>
      </c>
      <c r="DF55">
        <f t="shared" si="33"/>
        <v>6</v>
      </c>
      <c r="DG55">
        <f t="shared" si="34"/>
        <v>0</v>
      </c>
      <c r="DH55">
        <f t="shared" si="35"/>
        <v>0</v>
      </c>
      <c r="DI55">
        <f t="shared" si="26"/>
        <v>0</v>
      </c>
      <c r="DJ55">
        <f t="shared" si="36"/>
        <v>6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ROW(Source!A114)</f>
        <v>114</v>
      </c>
      <c r="B56">
        <v>64876330</v>
      </c>
      <c r="C56">
        <v>64876898</v>
      </c>
      <c r="D56">
        <v>29107961</v>
      </c>
      <c r="E56">
        <v>1</v>
      </c>
      <c r="F56">
        <v>1</v>
      </c>
      <c r="G56">
        <v>1</v>
      </c>
      <c r="H56">
        <v>3</v>
      </c>
      <c r="I56" t="s">
        <v>360</v>
      </c>
      <c r="J56" t="s">
        <v>361</v>
      </c>
      <c r="K56" t="s">
        <v>362</v>
      </c>
      <c r="L56">
        <v>1346</v>
      </c>
      <c r="N56">
        <v>1009</v>
      </c>
      <c r="O56" t="s">
        <v>336</v>
      </c>
      <c r="P56" t="s">
        <v>336</v>
      </c>
      <c r="Q56">
        <v>1</v>
      </c>
      <c r="W56">
        <v>0</v>
      </c>
      <c r="X56">
        <v>-1088339451</v>
      </c>
      <c r="Y56">
        <f t="shared" si="27"/>
        <v>1E-3</v>
      </c>
      <c r="AA56">
        <v>766.37</v>
      </c>
      <c r="AB56">
        <v>0</v>
      </c>
      <c r="AC56">
        <v>0</v>
      </c>
      <c r="AD56">
        <v>0</v>
      </c>
      <c r="AE56">
        <v>133.05000000000001</v>
      </c>
      <c r="AF56">
        <v>0</v>
      </c>
      <c r="AG56">
        <v>0</v>
      </c>
      <c r="AH56">
        <v>0</v>
      </c>
      <c r="AI56">
        <v>5.76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1E-3</v>
      </c>
      <c r="AU56" t="s">
        <v>3</v>
      </c>
      <c r="AV56">
        <v>0</v>
      </c>
      <c r="AW56">
        <v>2</v>
      </c>
      <c r="AX56">
        <v>64876954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ROUND(Y56*Source!I114,7)</f>
        <v>2E-3</v>
      </c>
      <c r="CY56">
        <f t="shared" si="28"/>
        <v>766.37</v>
      </c>
      <c r="CZ56">
        <f t="shared" si="29"/>
        <v>133.05000000000001</v>
      </c>
      <c r="DA56">
        <f t="shared" si="30"/>
        <v>5.76</v>
      </c>
      <c r="DB56">
        <f t="shared" si="31"/>
        <v>0.13</v>
      </c>
      <c r="DC56">
        <f t="shared" si="32"/>
        <v>0</v>
      </c>
      <c r="DD56" t="s">
        <v>3</v>
      </c>
      <c r="DE56" t="s">
        <v>3</v>
      </c>
      <c r="DF56">
        <f t="shared" si="33"/>
        <v>2</v>
      </c>
      <c r="DG56">
        <f t="shared" si="34"/>
        <v>0</v>
      </c>
      <c r="DH56">
        <f t="shared" si="35"/>
        <v>0</v>
      </c>
      <c r="DI56">
        <f t="shared" si="26"/>
        <v>0</v>
      </c>
      <c r="DJ56">
        <f t="shared" si="36"/>
        <v>2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ROW(Source!A114)</f>
        <v>114</v>
      </c>
      <c r="B57">
        <v>64876330</v>
      </c>
      <c r="C57">
        <v>64876898</v>
      </c>
      <c r="D57">
        <v>29110838</v>
      </c>
      <c r="E57">
        <v>1</v>
      </c>
      <c r="F57">
        <v>1</v>
      </c>
      <c r="G57">
        <v>1</v>
      </c>
      <c r="H57">
        <v>3</v>
      </c>
      <c r="I57" t="s">
        <v>363</v>
      </c>
      <c r="J57" t="s">
        <v>364</v>
      </c>
      <c r="K57" t="s">
        <v>365</v>
      </c>
      <c r="L57">
        <v>1346</v>
      </c>
      <c r="N57">
        <v>1009</v>
      </c>
      <c r="O57" t="s">
        <v>336</v>
      </c>
      <c r="P57" t="s">
        <v>336</v>
      </c>
      <c r="Q57">
        <v>1</v>
      </c>
      <c r="W57">
        <v>0</v>
      </c>
      <c r="X57">
        <v>-1294780295</v>
      </c>
      <c r="Y57">
        <f t="shared" si="27"/>
        <v>1.2E-2</v>
      </c>
      <c r="AA57">
        <v>723.77</v>
      </c>
      <c r="AB57">
        <v>0</v>
      </c>
      <c r="AC57">
        <v>0</v>
      </c>
      <c r="AD57">
        <v>0</v>
      </c>
      <c r="AE57">
        <v>30.5</v>
      </c>
      <c r="AF57">
        <v>0</v>
      </c>
      <c r="AG57">
        <v>0</v>
      </c>
      <c r="AH57">
        <v>0</v>
      </c>
      <c r="AI57">
        <v>23.73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1.2E-2</v>
      </c>
      <c r="AU57" t="s">
        <v>3</v>
      </c>
      <c r="AV57">
        <v>0</v>
      </c>
      <c r="AW57">
        <v>2</v>
      </c>
      <c r="AX57">
        <v>64876955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ROUND(Y57*Source!I114,7)</f>
        <v>2.4E-2</v>
      </c>
      <c r="CY57">
        <f t="shared" si="28"/>
        <v>723.77</v>
      </c>
      <c r="CZ57">
        <f t="shared" si="29"/>
        <v>30.5</v>
      </c>
      <c r="DA57">
        <f t="shared" si="30"/>
        <v>23.73</v>
      </c>
      <c r="DB57">
        <f t="shared" si="31"/>
        <v>0.37</v>
      </c>
      <c r="DC57">
        <f t="shared" si="32"/>
        <v>0</v>
      </c>
      <c r="DD57" t="s">
        <v>3</v>
      </c>
      <c r="DE57" t="s">
        <v>3</v>
      </c>
      <c r="DF57">
        <f t="shared" si="33"/>
        <v>17</v>
      </c>
      <c r="DG57">
        <f t="shared" si="34"/>
        <v>0</v>
      </c>
      <c r="DH57">
        <f t="shared" si="35"/>
        <v>0</v>
      </c>
      <c r="DI57">
        <f t="shared" si="26"/>
        <v>0</v>
      </c>
      <c r="DJ57">
        <f t="shared" si="36"/>
        <v>17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ROW(Source!A114)</f>
        <v>114</v>
      </c>
      <c r="B58">
        <v>64876330</v>
      </c>
      <c r="C58">
        <v>64876898</v>
      </c>
      <c r="D58">
        <v>29114470</v>
      </c>
      <c r="E58">
        <v>1</v>
      </c>
      <c r="F58">
        <v>1</v>
      </c>
      <c r="G58">
        <v>1</v>
      </c>
      <c r="H58">
        <v>3</v>
      </c>
      <c r="I58" t="s">
        <v>366</v>
      </c>
      <c r="J58" t="s">
        <v>367</v>
      </c>
      <c r="K58" t="s">
        <v>368</v>
      </c>
      <c r="L58">
        <v>1355</v>
      </c>
      <c r="N58">
        <v>1010</v>
      </c>
      <c r="O58" t="s">
        <v>149</v>
      </c>
      <c r="P58" t="s">
        <v>149</v>
      </c>
      <c r="Q58">
        <v>100</v>
      </c>
      <c r="W58">
        <v>0</v>
      </c>
      <c r="X58">
        <v>1627582661</v>
      </c>
      <c r="Y58">
        <f t="shared" si="27"/>
        <v>1.4E-2</v>
      </c>
      <c r="AA58">
        <v>78.48</v>
      </c>
      <c r="AB58">
        <v>0</v>
      </c>
      <c r="AC58">
        <v>0</v>
      </c>
      <c r="AD58">
        <v>0</v>
      </c>
      <c r="AE58">
        <v>86.24</v>
      </c>
      <c r="AF58">
        <v>0</v>
      </c>
      <c r="AG58">
        <v>0</v>
      </c>
      <c r="AH58">
        <v>0</v>
      </c>
      <c r="AI58">
        <v>0.91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1.4E-2</v>
      </c>
      <c r="AU58" t="s">
        <v>3</v>
      </c>
      <c r="AV58">
        <v>0</v>
      </c>
      <c r="AW58">
        <v>2</v>
      </c>
      <c r="AX58">
        <v>64876956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ROUND(Y58*Source!I114,7)</f>
        <v>2.8000000000000001E-2</v>
      </c>
      <c r="CY58">
        <f t="shared" si="28"/>
        <v>78.48</v>
      </c>
      <c r="CZ58">
        <f t="shared" si="29"/>
        <v>86.24</v>
      </c>
      <c r="DA58">
        <f t="shared" si="30"/>
        <v>0.91</v>
      </c>
      <c r="DB58">
        <f t="shared" si="31"/>
        <v>1.21</v>
      </c>
      <c r="DC58">
        <f t="shared" si="32"/>
        <v>0</v>
      </c>
      <c r="DD58" t="s">
        <v>3</v>
      </c>
      <c r="DE58" t="s">
        <v>3</v>
      </c>
      <c r="DF58">
        <f t="shared" si="33"/>
        <v>2</v>
      </c>
      <c r="DG58">
        <f t="shared" si="34"/>
        <v>0</v>
      </c>
      <c r="DH58">
        <f t="shared" si="35"/>
        <v>0</v>
      </c>
      <c r="DI58">
        <f t="shared" si="26"/>
        <v>0</v>
      </c>
      <c r="DJ58">
        <f t="shared" si="36"/>
        <v>2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ROW(Source!A114)</f>
        <v>114</v>
      </c>
      <c r="B59">
        <v>64876330</v>
      </c>
      <c r="C59">
        <v>64876898</v>
      </c>
      <c r="D59">
        <v>29129474</v>
      </c>
      <c r="E59">
        <v>1</v>
      </c>
      <c r="F59">
        <v>1</v>
      </c>
      <c r="G59">
        <v>1</v>
      </c>
      <c r="H59">
        <v>3</v>
      </c>
      <c r="I59" t="s">
        <v>369</v>
      </c>
      <c r="J59" t="s">
        <v>370</v>
      </c>
      <c r="K59" t="s">
        <v>371</v>
      </c>
      <c r="L59">
        <v>1348</v>
      </c>
      <c r="N59">
        <v>1009</v>
      </c>
      <c r="O59" t="s">
        <v>332</v>
      </c>
      <c r="P59" t="s">
        <v>332</v>
      </c>
      <c r="Q59">
        <v>1000</v>
      </c>
      <c r="W59">
        <v>0</v>
      </c>
      <c r="X59">
        <v>-115984519</v>
      </c>
      <c r="Y59">
        <f t="shared" si="27"/>
        <v>1E-3</v>
      </c>
      <c r="AA59">
        <v>108539.55</v>
      </c>
      <c r="AB59">
        <v>0</v>
      </c>
      <c r="AC59">
        <v>0</v>
      </c>
      <c r="AD59">
        <v>0</v>
      </c>
      <c r="AE59">
        <v>11534.49</v>
      </c>
      <c r="AF59">
        <v>0</v>
      </c>
      <c r="AG59">
        <v>0</v>
      </c>
      <c r="AH59">
        <v>0</v>
      </c>
      <c r="AI59">
        <v>9.41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1E-3</v>
      </c>
      <c r="AU59" t="s">
        <v>3</v>
      </c>
      <c r="AV59">
        <v>0</v>
      </c>
      <c r="AW59">
        <v>2</v>
      </c>
      <c r="AX59">
        <v>64876957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ROUND(Y59*Source!I114,7)</f>
        <v>2E-3</v>
      </c>
      <c r="CY59">
        <f t="shared" si="28"/>
        <v>108539.55</v>
      </c>
      <c r="CZ59">
        <f t="shared" si="29"/>
        <v>11534.49</v>
      </c>
      <c r="DA59">
        <f t="shared" si="30"/>
        <v>9.41</v>
      </c>
      <c r="DB59">
        <f t="shared" si="31"/>
        <v>11.53</v>
      </c>
      <c r="DC59">
        <f t="shared" si="32"/>
        <v>0</v>
      </c>
      <c r="DD59" t="s">
        <v>3</v>
      </c>
      <c r="DE59" t="s">
        <v>3</v>
      </c>
      <c r="DF59">
        <f t="shared" si="33"/>
        <v>217</v>
      </c>
      <c r="DG59">
        <f t="shared" si="34"/>
        <v>0</v>
      </c>
      <c r="DH59">
        <f t="shared" si="35"/>
        <v>0</v>
      </c>
      <c r="DI59">
        <f t="shared" si="26"/>
        <v>0</v>
      </c>
      <c r="DJ59">
        <f t="shared" si="36"/>
        <v>217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ROW(Source!A114)</f>
        <v>114</v>
      </c>
      <c r="B60">
        <v>64876330</v>
      </c>
      <c r="C60">
        <v>64876898</v>
      </c>
      <c r="D60">
        <v>29165774</v>
      </c>
      <c r="E60">
        <v>1</v>
      </c>
      <c r="F60">
        <v>1</v>
      </c>
      <c r="G60">
        <v>1</v>
      </c>
      <c r="H60">
        <v>3</v>
      </c>
      <c r="I60" t="s">
        <v>372</v>
      </c>
      <c r="J60" t="s">
        <v>373</v>
      </c>
      <c r="K60" t="s">
        <v>374</v>
      </c>
      <c r="L60">
        <v>1358</v>
      </c>
      <c r="N60">
        <v>1010</v>
      </c>
      <c r="O60" t="s">
        <v>375</v>
      </c>
      <c r="P60" t="s">
        <v>375</v>
      </c>
      <c r="Q60">
        <v>10</v>
      </c>
      <c r="W60">
        <v>0</v>
      </c>
      <c r="X60">
        <v>-1035860104</v>
      </c>
      <c r="Y60">
        <f t="shared" si="27"/>
        <v>0.1</v>
      </c>
      <c r="AA60">
        <v>1258.9000000000001</v>
      </c>
      <c r="AB60">
        <v>0</v>
      </c>
      <c r="AC60">
        <v>0</v>
      </c>
      <c r="AD60">
        <v>0</v>
      </c>
      <c r="AE60">
        <v>40.9</v>
      </c>
      <c r="AF60">
        <v>0</v>
      </c>
      <c r="AG60">
        <v>0</v>
      </c>
      <c r="AH60">
        <v>0</v>
      </c>
      <c r="AI60">
        <v>30.78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3</v>
      </c>
      <c r="AT60">
        <v>0.1</v>
      </c>
      <c r="AU60" t="s">
        <v>3</v>
      </c>
      <c r="AV60">
        <v>0</v>
      </c>
      <c r="AW60">
        <v>2</v>
      </c>
      <c r="AX60">
        <v>64876958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ROUND(Y60*Source!I114,7)</f>
        <v>0.2</v>
      </c>
      <c r="CY60">
        <f t="shared" si="28"/>
        <v>1258.9000000000001</v>
      </c>
      <c r="CZ60">
        <f t="shared" si="29"/>
        <v>40.9</v>
      </c>
      <c r="DA60">
        <f t="shared" si="30"/>
        <v>30.78</v>
      </c>
      <c r="DB60">
        <f t="shared" si="31"/>
        <v>4.09</v>
      </c>
      <c r="DC60">
        <f t="shared" si="32"/>
        <v>0</v>
      </c>
      <c r="DD60" t="s">
        <v>3</v>
      </c>
      <c r="DE60" t="s">
        <v>3</v>
      </c>
      <c r="DF60">
        <f t="shared" si="33"/>
        <v>252</v>
      </c>
      <c r="DG60">
        <f t="shared" si="34"/>
        <v>0</v>
      </c>
      <c r="DH60">
        <f t="shared" si="35"/>
        <v>0</v>
      </c>
      <c r="DI60">
        <f t="shared" si="26"/>
        <v>0</v>
      </c>
      <c r="DJ60">
        <f t="shared" si="36"/>
        <v>252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ROW(Source!A114)</f>
        <v>114</v>
      </c>
      <c r="B61">
        <v>64876330</v>
      </c>
      <c r="C61">
        <v>64876898</v>
      </c>
      <c r="D61">
        <v>29171708</v>
      </c>
      <c r="E61">
        <v>1</v>
      </c>
      <c r="F61">
        <v>1</v>
      </c>
      <c r="G61">
        <v>1</v>
      </c>
      <c r="H61">
        <v>3</v>
      </c>
      <c r="I61" t="s">
        <v>376</v>
      </c>
      <c r="J61" t="s">
        <v>377</v>
      </c>
      <c r="K61" t="s">
        <v>378</v>
      </c>
      <c r="L61">
        <v>1346</v>
      </c>
      <c r="N61">
        <v>1009</v>
      </c>
      <c r="O61" t="s">
        <v>336</v>
      </c>
      <c r="P61" t="s">
        <v>336</v>
      </c>
      <c r="Q61">
        <v>1</v>
      </c>
      <c r="W61">
        <v>0</v>
      </c>
      <c r="X61">
        <v>1015963907</v>
      </c>
      <c r="Y61">
        <f t="shared" si="27"/>
        <v>6.0000000000000001E-3</v>
      </c>
      <c r="AA61">
        <v>315.49</v>
      </c>
      <c r="AB61">
        <v>0</v>
      </c>
      <c r="AC61">
        <v>0</v>
      </c>
      <c r="AD61">
        <v>0</v>
      </c>
      <c r="AE61">
        <v>30.6</v>
      </c>
      <c r="AF61">
        <v>0</v>
      </c>
      <c r="AG61">
        <v>0</v>
      </c>
      <c r="AH61">
        <v>0</v>
      </c>
      <c r="AI61">
        <v>10.31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3</v>
      </c>
      <c r="AT61">
        <v>6.0000000000000001E-3</v>
      </c>
      <c r="AU61" t="s">
        <v>3</v>
      </c>
      <c r="AV61">
        <v>0</v>
      </c>
      <c r="AW61">
        <v>2</v>
      </c>
      <c r="AX61">
        <v>64876959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ROUND(Y61*Source!I114,7)</f>
        <v>1.2E-2</v>
      </c>
      <c r="CY61">
        <f t="shared" si="28"/>
        <v>315.49</v>
      </c>
      <c r="CZ61">
        <f t="shared" si="29"/>
        <v>30.6</v>
      </c>
      <c r="DA61">
        <f t="shared" si="30"/>
        <v>10.31</v>
      </c>
      <c r="DB61">
        <f t="shared" si="31"/>
        <v>0.18</v>
      </c>
      <c r="DC61">
        <f t="shared" si="32"/>
        <v>0</v>
      </c>
      <c r="DD61" t="s">
        <v>3</v>
      </c>
      <c r="DE61" t="s">
        <v>3</v>
      </c>
      <c r="DF61">
        <f t="shared" si="33"/>
        <v>4</v>
      </c>
      <c r="DG61">
        <f t="shared" si="34"/>
        <v>0</v>
      </c>
      <c r="DH61">
        <f t="shared" si="35"/>
        <v>0</v>
      </c>
      <c r="DI61">
        <f t="shared" si="26"/>
        <v>0</v>
      </c>
      <c r="DJ61">
        <f t="shared" si="36"/>
        <v>4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ROW(Source!A114)</f>
        <v>114</v>
      </c>
      <c r="B62">
        <v>64876330</v>
      </c>
      <c r="C62">
        <v>64876898</v>
      </c>
      <c r="D62">
        <v>29171808</v>
      </c>
      <c r="E62">
        <v>1</v>
      </c>
      <c r="F62">
        <v>1</v>
      </c>
      <c r="G62">
        <v>1</v>
      </c>
      <c r="H62">
        <v>3</v>
      </c>
      <c r="I62" t="s">
        <v>343</v>
      </c>
      <c r="J62" t="s">
        <v>344</v>
      </c>
      <c r="K62" t="s">
        <v>345</v>
      </c>
      <c r="L62">
        <v>1374</v>
      </c>
      <c r="N62">
        <v>1013</v>
      </c>
      <c r="O62" t="s">
        <v>346</v>
      </c>
      <c r="P62" t="s">
        <v>346</v>
      </c>
      <c r="Q62">
        <v>1</v>
      </c>
      <c r="W62">
        <v>0</v>
      </c>
      <c r="X62">
        <v>-915781824</v>
      </c>
      <c r="Y62">
        <f t="shared" si="27"/>
        <v>0.3</v>
      </c>
      <c r="AA62">
        <v>9.66</v>
      </c>
      <c r="AB62">
        <v>0</v>
      </c>
      <c r="AC62">
        <v>0</v>
      </c>
      <c r="AD62">
        <v>0</v>
      </c>
      <c r="AE62">
        <v>1</v>
      </c>
      <c r="AF62">
        <v>0</v>
      </c>
      <c r="AG62">
        <v>0</v>
      </c>
      <c r="AH62">
        <v>0</v>
      </c>
      <c r="AI62">
        <v>9.66</v>
      </c>
      <c r="AJ62">
        <v>1</v>
      </c>
      <c r="AK62">
        <v>1</v>
      </c>
      <c r="AL62">
        <v>1</v>
      </c>
      <c r="AM62">
        <v>5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3</v>
      </c>
      <c r="AT62">
        <v>0.3</v>
      </c>
      <c r="AU62" t="s">
        <v>3</v>
      </c>
      <c r="AV62">
        <v>0</v>
      </c>
      <c r="AW62">
        <v>2</v>
      </c>
      <c r="AX62">
        <v>64876960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ROUND(Y62*Source!I114,7)</f>
        <v>0.6</v>
      </c>
      <c r="CY62">
        <f t="shared" si="28"/>
        <v>9.66</v>
      </c>
      <c r="CZ62">
        <f t="shared" si="29"/>
        <v>1</v>
      </c>
      <c r="DA62">
        <f t="shared" si="30"/>
        <v>9.66</v>
      </c>
      <c r="DB62">
        <f t="shared" si="31"/>
        <v>0.3</v>
      </c>
      <c r="DC62">
        <f t="shared" si="32"/>
        <v>0</v>
      </c>
      <c r="DD62" t="s">
        <v>3</v>
      </c>
      <c r="DE62" t="s">
        <v>3</v>
      </c>
      <c r="DF62">
        <f t="shared" si="33"/>
        <v>6</v>
      </c>
      <c r="DG62">
        <f t="shared" si="34"/>
        <v>0</v>
      </c>
      <c r="DH62">
        <f t="shared" si="35"/>
        <v>0</v>
      </c>
      <c r="DI62">
        <f t="shared" si="26"/>
        <v>0</v>
      </c>
      <c r="DJ62">
        <f t="shared" si="36"/>
        <v>6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ROW(Source!A117)</f>
        <v>117</v>
      </c>
      <c r="B63">
        <v>64876332</v>
      </c>
      <c r="C63">
        <v>64876962</v>
      </c>
      <c r="D63">
        <v>29362762</v>
      </c>
      <c r="E63">
        <v>1</v>
      </c>
      <c r="F63">
        <v>1</v>
      </c>
      <c r="G63">
        <v>1</v>
      </c>
      <c r="H63">
        <v>1</v>
      </c>
      <c r="I63" t="s">
        <v>347</v>
      </c>
      <c r="J63" t="s">
        <v>3</v>
      </c>
      <c r="K63" t="s">
        <v>348</v>
      </c>
      <c r="L63">
        <v>1369</v>
      </c>
      <c r="N63">
        <v>1013</v>
      </c>
      <c r="O63" t="s">
        <v>310</v>
      </c>
      <c r="P63" t="s">
        <v>310</v>
      </c>
      <c r="Q63">
        <v>1</v>
      </c>
      <c r="W63">
        <v>0</v>
      </c>
      <c r="X63">
        <v>604758886</v>
      </c>
      <c r="Y63">
        <f t="shared" ref="Y63:Y68" si="37">(AT63*ROUND(1.2,7))</f>
        <v>11.904</v>
      </c>
      <c r="AA63">
        <v>0</v>
      </c>
      <c r="AB63">
        <v>0</v>
      </c>
      <c r="AC63">
        <v>0</v>
      </c>
      <c r="AD63">
        <v>9.6199999999999992</v>
      </c>
      <c r="AE63">
        <v>0</v>
      </c>
      <c r="AF63">
        <v>0</v>
      </c>
      <c r="AG63">
        <v>0</v>
      </c>
      <c r="AH63">
        <v>9.6199999999999992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9.92</v>
      </c>
      <c r="AU63" t="s">
        <v>96</v>
      </c>
      <c r="AV63">
        <v>1</v>
      </c>
      <c r="AW63">
        <v>2</v>
      </c>
      <c r="AX63">
        <v>64902170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ROUND(AT63*Source!I117*AH63*AL63,0)</f>
        <v>76</v>
      </c>
      <c r="CV63">
        <f>ROUND(Y63*Source!I117,7)</f>
        <v>9.5231999999999992</v>
      </c>
      <c r="CW63">
        <v>0</v>
      </c>
      <c r="CX63">
        <f>ROUND(Y63*Source!I117,7)</f>
        <v>9.5231999999999992</v>
      </c>
      <c r="CY63">
        <f>AD63</f>
        <v>9.6199999999999992</v>
      </c>
      <c r="CZ63">
        <f>AH63</f>
        <v>9.6199999999999992</v>
      </c>
      <c r="DA63">
        <f>AL63</f>
        <v>1</v>
      </c>
      <c r="DB63">
        <f t="shared" ref="DB63:DB68" si="38">ROUND((ROUND(AT63*CZ63,2)*ROUND(1.2,7)),2)</f>
        <v>114.52</v>
      </c>
      <c r="DC63">
        <f t="shared" ref="DC63:DC68" si="39">ROUND((ROUND(AT63*AG63,2)*ROUND(1.2,7)),2)</f>
        <v>0</v>
      </c>
      <c r="DD63" t="s">
        <v>3</v>
      </c>
      <c r="DE63" t="s">
        <v>3</v>
      </c>
      <c r="DF63">
        <f t="shared" ref="DF63:DF72" si="40">ROUND(ROUND(AE63,2)*CX63,2)</f>
        <v>0</v>
      </c>
      <c r="DG63">
        <f t="shared" ref="DG63:DG72" si="41">ROUND(ROUND(AF63,2)*CX63,2)</f>
        <v>0</v>
      </c>
      <c r="DH63">
        <f t="shared" ref="DH63:DH72" si="42">ROUND(ROUND(AG63,2)*CX63,2)</f>
        <v>0</v>
      </c>
      <c r="DI63">
        <f t="shared" ref="DI63:DI72" si="43">ROUND(ROUND(AH63,2)*CX63,2)</f>
        <v>91.61</v>
      </c>
      <c r="DJ63">
        <f>DI63</f>
        <v>91.61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ROW(Source!A117)</f>
        <v>117</v>
      </c>
      <c r="B64">
        <v>64876332</v>
      </c>
      <c r="C64">
        <v>64876962</v>
      </c>
      <c r="D64">
        <v>121548</v>
      </c>
      <c r="E64">
        <v>1</v>
      </c>
      <c r="F64">
        <v>1</v>
      </c>
      <c r="G64">
        <v>1</v>
      </c>
      <c r="H64">
        <v>1</v>
      </c>
      <c r="I64" t="s">
        <v>90</v>
      </c>
      <c r="J64" t="s">
        <v>3</v>
      </c>
      <c r="K64" t="s">
        <v>311</v>
      </c>
      <c r="L64">
        <v>608254</v>
      </c>
      <c r="N64">
        <v>1013</v>
      </c>
      <c r="O64" t="s">
        <v>312</v>
      </c>
      <c r="P64" t="s">
        <v>312</v>
      </c>
      <c r="Q64">
        <v>1</v>
      </c>
      <c r="W64">
        <v>0</v>
      </c>
      <c r="X64">
        <v>-185737400</v>
      </c>
      <c r="Y64">
        <f t="shared" si="37"/>
        <v>0.24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0.2</v>
      </c>
      <c r="AU64" t="s">
        <v>96</v>
      </c>
      <c r="AV64">
        <v>2</v>
      </c>
      <c r="AW64">
        <v>2</v>
      </c>
      <c r="AX64">
        <v>64902171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ROUND(Y64*Source!I117,7)</f>
        <v>0.192</v>
      </c>
      <c r="CY64">
        <f>AD64</f>
        <v>0</v>
      </c>
      <c r="CZ64">
        <f>AH64</f>
        <v>0</v>
      </c>
      <c r="DA64">
        <f>AL64</f>
        <v>1</v>
      </c>
      <c r="DB64">
        <f t="shared" si="38"/>
        <v>0</v>
      </c>
      <c r="DC64">
        <f t="shared" si="39"/>
        <v>0</v>
      </c>
      <c r="DD64" t="s">
        <v>3</v>
      </c>
      <c r="DE64" t="s">
        <v>3</v>
      </c>
      <c r="DF64">
        <f t="shared" si="40"/>
        <v>0</v>
      </c>
      <c r="DG64">
        <f t="shared" si="41"/>
        <v>0</v>
      </c>
      <c r="DH64">
        <f t="shared" si="42"/>
        <v>0</v>
      </c>
      <c r="DI64">
        <f t="shared" si="43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ROW(Source!A117)</f>
        <v>117</v>
      </c>
      <c r="B65">
        <v>64876332</v>
      </c>
      <c r="C65">
        <v>64876962</v>
      </c>
      <c r="D65">
        <v>29172362</v>
      </c>
      <c r="E65">
        <v>1</v>
      </c>
      <c r="F65">
        <v>1</v>
      </c>
      <c r="G65">
        <v>1</v>
      </c>
      <c r="H65">
        <v>2</v>
      </c>
      <c r="I65" t="s">
        <v>313</v>
      </c>
      <c r="J65" t="s">
        <v>314</v>
      </c>
      <c r="K65" t="s">
        <v>315</v>
      </c>
      <c r="L65">
        <v>1368</v>
      </c>
      <c r="N65">
        <v>1011</v>
      </c>
      <c r="O65" t="s">
        <v>316</v>
      </c>
      <c r="P65" t="s">
        <v>316</v>
      </c>
      <c r="Q65">
        <v>1</v>
      </c>
      <c r="W65">
        <v>0</v>
      </c>
      <c r="X65">
        <v>783836208</v>
      </c>
      <c r="Y65">
        <f t="shared" si="37"/>
        <v>0.24</v>
      </c>
      <c r="AA65">
        <v>0</v>
      </c>
      <c r="AB65">
        <v>134.65</v>
      </c>
      <c r="AC65">
        <v>13.5</v>
      </c>
      <c r="AD65">
        <v>0</v>
      </c>
      <c r="AE65">
        <v>0</v>
      </c>
      <c r="AF65">
        <v>134.65</v>
      </c>
      <c r="AG65">
        <v>13.5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0.2</v>
      </c>
      <c r="AU65" t="s">
        <v>96</v>
      </c>
      <c r="AV65">
        <v>0</v>
      </c>
      <c r="AW65">
        <v>2</v>
      </c>
      <c r="AX65">
        <v>64902172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ROUND(Y65*Source!I117*DO65,7)</f>
        <v>0</v>
      </c>
      <c r="CX65">
        <f>ROUND(Y65*Source!I117,7)</f>
        <v>0.192</v>
      </c>
      <c r="CY65">
        <f>AB65</f>
        <v>134.65</v>
      </c>
      <c r="CZ65">
        <f>AF65</f>
        <v>134.65</v>
      </c>
      <c r="DA65">
        <f>AJ65</f>
        <v>1</v>
      </c>
      <c r="DB65">
        <f t="shared" si="38"/>
        <v>32.32</v>
      </c>
      <c r="DC65">
        <f t="shared" si="39"/>
        <v>3.24</v>
      </c>
      <c r="DD65" t="s">
        <v>3</v>
      </c>
      <c r="DE65" t="s">
        <v>3</v>
      </c>
      <c r="DF65">
        <f t="shared" si="40"/>
        <v>0</v>
      </c>
      <c r="DG65">
        <f t="shared" si="41"/>
        <v>25.85</v>
      </c>
      <c r="DH65">
        <f t="shared" si="42"/>
        <v>2.59</v>
      </c>
      <c r="DI65">
        <f t="shared" si="43"/>
        <v>0</v>
      </c>
      <c r="DJ65">
        <f>DG65</f>
        <v>25.85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ROW(Source!A117)</f>
        <v>117</v>
      </c>
      <c r="B66">
        <v>64876332</v>
      </c>
      <c r="C66">
        <v>64876962</v>
      </c>
      <c r="D66">
        <v>29172498</v>
      </c>
      <c r="E66">
        <v>1</v>
      </c>
      <c r="F66">
        <v>1</v>
      </c>
      <c r="G66">
        <v>1</v>
      </c>
      <c r="H66">
        <v>2</v>
      </c>
      <c r="I66" t="s">
        <v>379</v>
      </c>
      <c r="J66" t="s">
        <v>380</v>
      </c>
      <c r="K66" t="s">
        <v>381</v>
      </c>
      <c r="L66">
        <v>1368</v>
      </c>
      <c r="N66">
        <v>1011</v>
      </c>
      <c r="O66" t="s">
        <v>316</v>
      </c>
      <c r="P66" t="s">
        <v>316</v>
      </c>
      <c r="Q66">
        <v>1</v>
      </c>
      <c r="W66">
        <v>0</v>
      </c>
      <c r="X66">
        <v>-426164714</v>
      </c>
      <c r="Y66">
        <f t="shared" si="37"/>
        <v>2.88</v>
      </c>
      <c r="AA66">
        <v>0</v>
      </c>
      <c r="AB66">
        <v>2.37</v>
      </c>
      <c r="AC66">
        <v>0</v>
      </c>
      <c r="AD66">
        <v>0</v>
      </c>
      <c r="AE66">
        <v>0</v>
      </c>
      <c r="AF66">
        <v>2.37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2.4</v>
      </c>
      <c r="AU66" t="s">
        <v>96</v>
      </c>
      <c r="AV66">
        <v>0</v>
      </c>
      <c r="AW66">
        <v>2</v>
      </c>
      <c r="AX66">
        <v>64902173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ROUND(Y66*Source!I117*DO66,7)</f>
        <v>0</v>
      </c>
      <c r="CX66">
        <f>ROUND(Y66*Source!I117,7)</f>
        <v>2.3039999999999998</v>
      </c>
      <c r="CY66">
        <f>AB66</f>
        <v>2.37</v>
      </c>
      <c r="CZ66">
        <f>AF66</f>
        <v>2.37</v>
      </c>
      <c r="DA66">
        <f>AJ66</f>
        <v>1</v>
      </c>
      <c r="DB66">
        <f t="shared" si="38"/>
        <v>6.83</v>
      </c>
      <c r="DC66">
        <f t="shared" si="39"/>
        <v>0</v>
      </c>
      <c r="DD66" t="s">
        <v>3</v>
      </c>
      <c r="DE66" t="s">
        <v>3</v>
      </c>
      <c r="DF66">
        <f t="shared" si="40"/>
        <v>0</v>
      </c>
      <c r="DG66">
        <f t="shared" si="41"/>
        <v>5.46</v>
      </c>
      <c r="DH66">
        <f t="shared" si="42"/>
        <v>0</v>
      </c>
      <c r="DI66">
        <f t="shared" si="43"/>
        <v>0</v>
      </c>
      <c r="DJ66">
        <f>DG66</f>
        <v>5.46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ROW(Source!A117)</f>
        <v>117</v>
      </c>
      <c r="B67">
        <v>64876332</v>
      </c>
      <c r="C67">
        <v>64876962</v>
      </c>
      <c r="D67">
        <v>29172514</v>
      </c>
      <c r="E67">
        <v>1</v>
      </c>
      <c r="F67">
        <v>1</v>
      </c>
      <c r="G67">
        <v>1</v>
      </c>
      <c r="H67">
        <v>2</v>
      </c>
      <c r="I67" t="s">
        <v>382</v>
      </c>
      <c r="J67" t="s">
        <v>383</v>
      </c>
      <c r="K67" t="s">
        <v>384</v>
      </c>
      <c r="L67">
        <v>1368</v>
      </c>
      <c r="N67">
        <v>1011</v>
      </c>
      <c r="O67" t="s">
        <v>316</v>
      </c>
      <c r="P67" t="s">
        <v>316</v>
      </c>
      <c r="Q67">
        <v>1</v>
      </c>
      <c r="W67">
        <v>0</v>
      </c>
      <c r="X67">
        <v>1983991698</v>
      </c>
      <c r="Y67">
        <f t="shared" si="37"/>
        <v>2.88</v>
      </c>
      <c r="AA67">
        <v>0</v>
      </c>
      <c r="AB67">
        <v>3.6</v>
      </c>
      <c r="AC67">
        <v>0</v>
      </c>
      <c r="AD67">
        <v>0</v>
      </c>
      <c r="AE67">
        <v>0</v>
      </c>
      <c r="AF67">
        <v>3.6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2.4</v>
      </c>
      <c r="AU67" t="s">
        <v>96</v>
      </c>
      <c r="AV67">
        <v>0</v>
      </c>
      <c r="AW67">
        <v>2</v>
      </c>
      <c r="AX67">
        <v>64902174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ROUND(Y67*Source!I117*DO67,7)</f>
        <v>0</v>
      </c>
      <c r="CX67">
        <f>ROUND(Y67*Source!I117,7)</f>
        <v>2.3039999999999998</v>
      </c>
      <c r="CY67">
        <f>AB67</f>
        <v>3.6</v>
      </c>
      <c r="CZ67">
        <f>AF67</f>
        <v>3.6</v>
      </c>
      <c r="DA67">
        <f>AJ67</f>
        <v>1</v>
      </c>
      <c r="DB67">
        <f t="shared" si="38"/>
        <v>10.37</v>
      </c>
      <c r="DC67">
        <f t="shared" si="39"/>
        <v>0</v>
      </c>
      <c r="DD67" t="s">
        <v>3</v>
      </c>
      <c r="DE67" t="s">
        <v>3</v>
      </c>
      <c r="DF67">
        <f t="shared" si="40"/>
        <v>0</v>
      </c>
      <c r="DG67">
        <f t="shared" si="41"/>
        <v>8.2899999999999991</v>
      </c>
      <c r="DH67">
        <f t="shared" si="42"/>
        <v>0</v>
      </c>
      <c r="DI67">
        <f t="shared" si="43"/>
        <v>0</v>
      </c>
      <c r="DJ67">
        <f>DG67</f>
        <v>8.2899999999999991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ROW(Source!A117)</f>
        <v>117</v>
      </c>
      <c r="B68">
        <v>64876332</v>
      </c>
      <c r="C68">
        <v>64876962</v>
      </c>
      <c r="D68">
        <v>29174913</v>
      </c>
      <c r="E68">
        <v>1</v>
      </c>
      <c r="F68">
        <v>1</v>
      </c>
      <c r="G68">
        <v>1</v>
      </c>
      <c r="H68">
        <v>2</v>
      </c>
      <c r="I68" t="s">
        <v>326</v>
      </c>
      <c r="J68" t="s">
        <v>327</v>
      </c>
      <c r="K68" t="s">
        <v>328</v>
      </c>
      <c r="L68">
        <v>1368</v>
      </c>
      <c r="N68">
        <v>1011</v>
      </c>
      <c r="O68" t="s">
        <v>316</v>
      </c>
      <c r="P68" t="s">
        <v>316</v>
      </c>
      <c r="Q68">
        <v>1</v>
      </c>
      <c r="W68">
        <v>0</v>
      </c>
      <c r="X68">
        <v>1230759911</v>
      </c>
      <c r="Y68">
        <f t="shared" si="37"/>
        <v>0.24</v>
      </c>
      <c r="AA68">
        <v>0</v>
      </c>
      <c r="AB68">
        <v>87.17</v>
      </c>
      <c r="AC68">
        <v>11.6</v>
      </c>
      <c r="AD68">
        <v>0</v>
      </c>
      <c r="AE68">
        <v>0</v>
      </c>
      <c r="AF68">
        <v>87.17</v>
      </c>
      <c r="AG68">
        <v>11.6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0.2</v>
      </c>
      <c r="AU68" t="s">
        <v>96</v>
      </c>
      <c r="AV68">
        <v>0</v>
      </c>
      <c r="AW68">
        <v>2</v>
      </c>
      <c r="AX68">
        <v>64902175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ROUND(Y68*Source!I117*DO68,7)</f>
        <v>0</v>
      </c>
      <c r="CX68">
        <f>ROUND(Y68*Source!I117,7)</f>
        <v>0.192</v>
      </c>
      <c r="CY68">
        <f>AB68</f>
        <v>87.17</v>
      </c>
      <c r="CZ68">
        <f>AF68</f>
        <v>87.17</v>
      </c>
      <c r="DA68">
        <f>AJ68</f>
        <v>1</v>
      </c>
      <c r="DB68">
        <f t="shared" si="38"/>
        <v>20.92</v>
      </c>
      <c r="DC68">
        <f t="shared" si="39"/>
        <v>2.78</v>
      </c>
      <c r="DD68" t="s">
        <v>3</v>
      </c>
      <c r="DE68" t="s">
        <v>3</v>
      </c>
      <c r="DF68">
        <f t="shared" si="40"/>
        <v>0</v>
      </c>
      <c r="DG68">
        <f t="shared" si="41"/>
        <v>16.739999999999998</v>
      </c>
      <c r="DH68">
        <f t="shared" si="42"/>
        <v>2.23</v>
      </c>
      <c r="DI68">
        <f t="shared" si="43"/>
        <v>0</v>
      </c>
      <c r="DJ68">
        <f>DG68</f>
        <v>16.739999999999998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ROW(Source!A117)</f>
        <v>117</v>
      </c>
      <c r="B69">
        <v>64876332</v>
      </c>
      <c r="C69">
        <v>64876962</v>
      </c>
      <c r="D69">
        <v>29110793</v>
      </c>
      <c r="E69">
        <v>1</v>
      </c>
      <c r="F69">
        <v>1</v>
      </c>
      <c r="G69">
        <v>1</v>
      </c>
      <c r="H69">
        <v>3</v>
      </c>
      <c r="I69" t="s">
        <v>385</v>
      </c>
      <c r="J69" t="s">
        <v>386</v>
      </c>
      <c r="K69" t="s">
        <v>387</v>
      </c>
      <c r="L69">
        <v>1308</v>
      </c>
      <c r="N69">
        <v>1003</v>
      </c>
      <c r="O69" t="s">
        <v>139</v>
      </c>
      <c r="P69" t="s">
        <v>139</v>
      </c>
      <c r="Q69">
        <v>100</v>
      </c>
      <c r="W69">
        <v>0</v>
      </c>
      <c r="X69">
        <v>611857035</v>
      </c>
      <c r="Y69">
        <f>AT69</f>
        <v>9.5999999999999992E-3</v>
      </c>
      <c r="AA69">
        <v>120.36</v>
      </c>
      <c r="AB69">
        <v>0</v>
      </c>
      <c r="AC69">
        <v>0</v>
      </c>
      <c r="AD69">
        <v>0</v>
      </c>
      <c r="AE69">
        <v>120.36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9.5999999999999992E-3</v>
      </c>
      <c r="AU69" t="s">
        <v>3</v>
      </c>
      <c r="AV69">
        <v>0</v>
      </c>
      <c r="AW69">
        <v>2</v>
      </c>
      <c r="AX69">
        <v>64902176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ROUND(Y69*Source!I117,7)</f>
        <v>7.6800000000000002E-3</v>
      </c>
      <c r="CY69">
        <f>AA69</f>
        <v>120.36</v>
      </c>
      <c r="CZ69">
        <f>AE69</f>
        <v>120.36</v>
      </c>
      <c r="DA69">
        <f>AI69</f>
        <v>1</v>
      </c>
      <c r="DB69">
        <f>ROUND(ROUND(AT69*CZ69,2),2)</f>
        <v>1.1599999999999999</v>
      </c>
      <c r="DC69">
        <f>ROUND(ROUND(AT69*AG69,2),2)</f>
        <v>0</v>
      </c>
      <c r="DD69" t="s">
        <v>3</v>
      </c>
      <c r="DE69" t="s">
        <v>3</v>
      </c>
      <c r="DF69">
        <f t="shared" si="40"/>
        <v>0.92</v>
      </c>
      <c r="DG69">
        <f t="shared" si="41"/>
        <v>0</v>
      </c>
      <c r="DH69">
        <f t="shared" si="42"/>
        <v>0</v>
      </c>
      <c r="DI69">
        <f t="shared" si="43"/>
        <v>0</v>
      </c>
      <c r="DJ69">
        <f>DF69</f>
        <v>0.92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ROW(Source!A117)</f>
        <v>117</v>
      </c>
      <c r="B70">
        <v>64876332</v>
      </c>
      <c r="C70">
        <v>64876962</v>
      </c>
      <c r="D70">
        <v>29122430</v>
      </c>
      <c r="E70">
        <v>1</v>
      </c>
      <c r="F70">
        <v>1</v>
      </c>
      <c r="G70">
        <v>1</v>
      </c>
      <c r="H70">
        <v>3</v>
      </c>
      <c r="I70" t="s">
        <v>388</v>
      </c>
      <c r="J70" t="s">
        <v>389</v>
      </c>
      <c r="K70" t="s">
        <v>390</v>
      </c>
      <c r="L70">
        <v>1348</v>
      </c>
      <c r="N70">
        <v>1009</v>
      </c>
      <c r="O70" t="s">
        <v>332</v>
      </c>
      <c r="P70" t="s">
        <v>332</v>
      </c>
      <c r="Q70">
        <v>1000</v>
      </c>
      <c r="W70">
        <v>0</v>
      </c>
      <c r="X70">
        <v>-2033855571</v>
      </c>
      <c r="Y70">
        <f>AT70</f>
        <v>6.0000000000000002E-5</v>
      </c>
      <c r="AA70">
        <v>9073.89</v>
      </c>
      <c r="AB70">
        <v>0</v>
      </c>
      <c r="AC70">
        <v>0</v>
      </c>
      <c r="AD70">
        <v>0</v>
      </c>
      <c r="AE70">
        <v>9073.89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6.0000000000000002E-5</v>
      </c>
      <c r="AU70" t="s">
        <v>3</v>
      </c>
      <c r="AV70">
        <v>0</v>
      </c>
      <c r="AW70">
        <v>2</v>
      </c>
      <c r="AX70">
        <v>64902177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ROUND(Y70*Source!I117,7)</f>
        <v>4.8000000000000001E-5</v>
      </c>
      <c r="CY70">
        <f>AA70</f>
        <v>9073.89</v>
      </c>
      <c r="CZ70">
        <f>AE70</f>
        <v>9073.89</v>
      </c>
      <c r="DA70">
        <f>AI70</f>
        <v>1</v>
      </c>
      <c r="DB70">
        <f>ROUND(ROUND(AT70*CZ70,2),2)</f>
        <v>0.54</v>
      </c>
      <c r="DC70">
        <f>ROUND(ROUND(AT70*AG70,2),2)</f>
        <v>0</v>
      </c>
      <c r="DD70" t="s">
        <v>3</v>
      </c>
      <c r="DE70" t="s">
        <v>3</v>
      </c>
      <c r="DF70">
        <f t="shared" si="40"/>
        <v>0.44</v>
      </c>
      <c r="DG70">
        <f t="shared" si="41"/>
        <v>0</v>
      </c>
      <c r="DH70">
        <f t="shared" si="42"/>
        <v>0</v>
      </c>
      <c r="DI70">
        <f t="shared" si="43"/>
        <v>0</v>
      </c>
      <c r="DJ70">
        <f>DF70</f>
        <v>0.44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ROW(Source!A117)</f>
        <v>117</v>
      </c>
      <c r="B71">
        <v>64876332</v>
      </c>
      <c r="C71">
        <v>64876962</v>
      </c>
      <c r="D71">
        <v>29158011</v>
      </c>
      <c r="E71">
        <v>1</v>
      </c>
      <c r="F71">
        <v>1</v>
      </c>
      <c r="G71">
        <v>1</v>
      </c>
      <c r="H71">
        <v>3</v>
      </c>
      <c r="I71" t="s">
        <v>391</v>
      </c>
      <c r="J71" t="s">
        <v>392</v>
      </c>
      <c r="K71" t="s">
        <v>393</v>
      </c>
      <c r="L71">
        <v>1346</v>
      </c>
      <c r="N71">
        <v>1009</v>
      </c>
      <c r="O71" t="s">
        <v>336</v>
      </c>
      <c r="P71" t="s">
        <v>336</v>
      </c>
      <c r="Q71">
        <v>1</v>
      </c>
      <c r="W71">
        <v>0</v>
      </c>
      <c r="X71">
        <v>-993947972</v>
      </c>
      <c r="Y71">
        <f>AT71</f>
        <v>0.5</v>
      </c>
      <c r="AA71">
        <v>68.27</v>
      </c>
      <c r="AB71">
        <v>0</v>
      </c>
      <c r="AC71">
        <v>0</v>
      </c>
      <c r="AD71">
        <v>0</v>
      </c>
      <c r="AE71">
        <v>68.27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0.5</v>
      </c>
      <c r="AU71" t="s">
        <v>3</v>
      </c>
      <c r="AV71">
        <v>0</v>
      </c>
      <c r="AW71">
        <v>2</v>
      </c>
      <c r="AX71">
        <v>64902178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ROUND(Y71*Source!I117,7)</f>
        <v>0.4</v>
      </c>
      <c r="CY71">
        <f>AA71</f>
        <v>68.27</v>
      </c>
      <c r="CZ71">
        <f>AE71</f>
        <v>68.27</v>
      </c>
      <c r="DA71">
        <f>AI71</f>
        <v>1</v>
      </c>
      <c r="DB71">
        <f>ROUND(ROUND(AT71*CZ71,2),2)</f>
        <v>34.14</v>
      </c>
      <c r="DC71">
        <f>ROUND(ROUND(AT71*AG71,2),2)</f>
        <v>0</v>
      </c>
      <c r="DD71" t="s">
        <v>3</v>
      </c>
      <c r="DE71" t="s">
        <v>3</v>
      </c>
      <c r="DF71">
        <f t="shared" si="40"/>
        <v>27.31</v>
      </c>
      <c r="DG71">
        <f t="shared" si="41"/>
        <v>0</v>
      </c>
      <c r="DH71">
        <f t="shared" si="42"/>
        <v>0</v>
      </c>
      <c r="DI71">
        <f t="shared" si="43"/>
        <v>0</v>
      </c>
      <c r="DJ71">
        <f>DF71</f>
        <v>27.31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ROW(Source!A117)</f>
        <v>117</v>
      </c>
      <c r="B72">
        <v>64876332</v>
      </c>
      <c r="C72">
        <v>64876962</v>
      </c>
      <c r="D72">
        <v>29171808</v>
      </c>
      <c r="E72">
        <v>1</v>
      </c>
      <c r="F72">
        <v>1</v>
      </c>
      <c r="G72">
        <v>1</v>
      </c>
      <c r="H72">
        <v>3</v>
      </c>
      <c r="I72" t="s">
        <v>343</v>
      </c>
      <c r="J72" t="s">
        <v>344</v>
      </c>
      <c r="K72" t="s">
        <v>345</v>
      </c>
      <c r="L72">
        <v>1374</v>
      </c>
      <c r="N72">
        <v>1013</v>
      </c>
      <c r="O72" t="s">
        <v>346</v>
      </c>
      <c r="P72" t="s">
        <v>346</v>
      </c>
      <c r="Q72">
        <v>1</v>
      </c>
      <c r="W72">
        <v>0</v>
      </c>
      <c r="X72">
        <v>-915781824</v>
      </c>
      <c r="Y72">
        <f>AT72</f>
        <v>1.91</v>
      </c>
      <c r="AA72">
        <v>1</v>
      </c>
      <c r="AB72">
        <v>0</v>
      </c>
      <c r="AC72">
        <v>0</v>
      </c>
      <c r="AD72">
        <v>0</v>
      </c>
      <c r="AE72">
        <v>1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1.91</v>
      </c>
      <c r="AU72" t="s">
        <v>3</v>
      </c>
      <c r="AV72">
        <v>0</v>
      </c>
      <c r="AW72">
        <v>2</v>
      </c>
      <c r="AX72">
        <v>64902179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ROUND(Y72*Source!I117,7)</f>
        <v>1.528</v>
      </c>
      <c r="CY72">
        <f>AA72</f>
        <v>1</v>
      </c>
      <c r="CZ72">
        <f>AE72</f>
        <v>1</v>
      </c>
      <c r="DA72">
        <f>AI72</f>
        <v>1</v>
      </c>
      <c r="DB72">
        <f>ROUND(ROUND(AT72*CZ72,2),2)</f>
        <v>1.91</v>
      </c>
      <c r="DC72">
        <f>ROUND(ROUND(AT72*AG72,2),2)</f>
        <v>0</v>
      </c>
      <c r="DD72" t="s">
        <v>3</v>
      </c>
      <c r="DE72" t="s">
        <v>3</v>
      </c>
      <c r="DF72">
        <f t="shared" si="40"/>
        <v>1.53</v>
      </c>
      <c r="DG72">
        <f t="shared" si="41"/>
        <v>0</v>
      </c>
      <c r="DH72">
        <f t="shared" si="42"/>
        <v>0</v>
      </c>
      <c r="DI72">
        <f t="shared" si="43"/>
        <v>0</v>
      </c>
      <c r="DJ72">
        <f>DF72</f>
        <v>1.53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ROW(Source!A118)</f>
        <v>118</v>
      </c>
      <c r="B73">
        <v>64876330</v>
      </c>
      <c r="C73">
        <v>64876962</v>
      </c>
      <c r="D73">
        <v>29362762</v>
      </c>
      <c r="E73">
        <v>1</v>
      </c>
      <c r="F73">
        <v>1</v>
      </c>
      <c r="G73">
        <v>1</v>
      </c>
      <c r="H73">
        <v>1</v>
      </c>
      <c r="I73" t="s">
        <v>347</v>
      </c>
      <c r="J73" t="s">
        <v>3</v>
      </c>
      <c r="K73" t="s">
        <v>348</v>
      </c>
      <c r="L73">
        <v>1369</v>
      </c>
      <c r="N73">
        <v>1013</v>
      </c>
      <c r="O73" t="s">
        <v>310</v>
      </c>
      <c r="P73" t="s">
        <v>310</v>
      </c>
      <c r="Q73">
        <v>1</v>
      </c>
      <c r="W73">
        <v>0</v>
      </c>
      <c r="X73">
        <v>604758886</v>
      </c>
      <c r="Y73">
        <f t="shared" ref="Y73:Y78" si="44">(AT73*ROUND(1.2,7))</f>
        <v>11.904</v>
      </c>
      <c r="AA73">
        <v>0</v>
      </c>
      <c r="AB73">
        <v>0</v>
      </c>
      <c r="AC73">
        <v>0</v>
      </c>
      <c r="AD73">
        <v>9.6199999999999992</v>
      </c>
      <c r="AE73">
        <v>0</v>
      </c>
      <c r="AF73">
        <v>0</v>
      </c>
      <c r="AG73">
        <v>0</v>
      </c>
      <c r="AH73">
        <v>9.6199999999999992</v>
      </c>
      <c r="AI73">
        <v>1</v>
      </c>
      <c r="AJ73">
        <v>1</v>
      </c>
      <c r="AK73">
        <v>1</v>
      </c>
      <c r="AL73">
        <v>1</v>
      </c>
      <c r="AM73">
        <v>5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9.92</v>
      </c>
      <c r="AU73" t="s">
        <v>96</v>
      </c>
      <c r="AV73">
        <v>1</v>
      </c>
      <c r="AW73">
        <v>2</v>
      </c>
      <c r="AX73">
        <v>64902170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ROUND(AT73*Source!I118*AH73*AL73,0)</f>
        <v>76</v>
      </c>
      <c r="CV73">
        <f>ROUND(Y73*Source!I118,7)</f>
        <v>9.5231999999999992</v>
      </c>
      <c r="CW73">
        <v>0</v>
      </c>
      <c r="CX73">
        <f>ROUND(Y73*Source!I118,7)</f>
        <v>9.5231999999999992</v>
      </c>
      <c r="CY73">
        <f>AD73</f>
        <v>9.6199999999999992</v>
      </c>
      <c r="CZ73">
        <f>AH73</f>
        <v>9.6199999999999992</v>
      </c>
      <c r="DA73">
        <f>AL73</f>
        <v>1</v>
      </c>
      <c r="DB73">
        <f t="shared" ref="DB73:DB78" si="45">ROUND((ROUND(AT73*CZ73,2)*ROUND(1.2,7)),2)</f>
        <v>114.52</v>
      </c>
      <c r="DC73">
        <f t="shared" ref="DC73:DC78" si="46">ROUND((ROUND(AT73*AG73,2)*ROUND(1.2,7)),2)</f>
        <v>0</v>
      </c>
      <c r="DD73" t="s">
        <v>3</v>
      </c>
      <c r="DE73" t="s">
        <v>3</v>
      </c>
      <c r="DF73">
        <f t="shared" ref="DF73:DF78" si="47">ROUND(ROUND(AE73,0)*CX73,0)</f>
        <v>0</v>
      </c>
      <c r="DG73">
        <f>ROUND(ROUND(AF73,0)*CX73,0)</f>
        <v>0</v>
      </c>
      <c r="DH73">
        <f>ROUND(ROUND(AG73,0)*CX73,0)</f>
        <v>0</v>
      </c>
      <c r="DI73">
        <f t="shared" ref="DI73:DI82" si="48">ROUND(ROUND(AH73,0)*CX73,0)</f>
        <v>95</v>
      </c>
      <c r="DJ73">
        <f>DI73</f>
        <v>95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ROW(Source!A118)</f>
        <v>118</v>
      </c>
      <c r="B74">
        <v>64876330</v>
      </c>
      <c r="C74">
        <v>64876962</v>
      </c>
      <c r="D74">
        <v>121548</v>
      </c>
      <c r="E74">
        <v>1</v>
      </c>
      <c r="F74">
        <v>1</v>
      </c>
      <c r="G74">
        <v>1</v>
      </c>
      <c r="H74">
        <v>1</v>
      </c>
      <c r="I74" t="s">
        <v>90</v>
      </c>
      <c r="J74" t="s">
        <v>3</v>
      </c>
      <c r="K74" t="s">
        <v>311</v>
      </c>
      <c r="L74">
        <v>608254</v>
      </c>
      <c r="N74">
        <v>1013</v>
      </c>
      <c r="O74" t="s">
        <v>312</v>
      </c>
      <c r="P74" t="s">
        <v>312</v>
      </c>
      <c r="Q74">
        <v>1</v>
      </c>
      <c r="W74">
        <v>0</v>
      </c>
      <c r="X74">
        <v>-185737400</v>
      </c>
      <c r="Y74">
        <f t="shared" si="44"/>
        <v>0.24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5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0.2</v>
      </c>
      <c r="AU74" t="s">
        <v>96</v>
      </c>
      <c r="AV74">
        <v>2</v>
      </c>
      <c r="AW74">
        <v>2</v>
      </c>
      <c r="AX74">
        <v>64902171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ROUND(Y74*Source!I118,7)</f>
        <v>0.192</v>
      </c>
      <c r="CY74">
        <f>AD74</f>
        <v>0</v>
      </c>
      <c r="CZ74">
        <f>AH74</f>
        <v>0</v>
      </c>
      <c r="DA74">
        <f>AL74</f>
        <v>1</v>
      </c>
      <c r="DB74">
        <f t="shared" si="45"/>
        <v>0</v>
      </c>
      <c r="DC74">
        <f t="shared" si="46"/>
        <v>0</v>
      </c>
      <c r="DD74" t="s">
        <v>3</v>
      </c>
      <c r="DE74" t="s">
        <v>3</v>
      </c>
      <c r="DF74">
        <f t="shared" si="47"/>
        <v>0</v>
      </c>
      <c r="DG74">
        <f>ROUND(ROUND(AF74,0)*CX74,0)</f>
        <v>0</v>
      </c>
      <c r="DH74">
        <f>ROUND(ROUND(AG74,0)*CX74,0)</f>
        <v>0</v>
      </c>
      <c r="DI74">
        <f t="shared" si="48"/>
        <v>0</v>
      </c>
      <c r="DJ74">
        <f>DI74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ROW(Source!A118)</f>
        <v>118</v>
      </c>
      <c r="B75">
        <v>64876330</v>
      </c>
      <c r="C75">
        <v>64876962</v>
      </c>
      <c r="D75">
        <v>29172362</v>
      </c>
      <c r="E75">
        <v>1</v>
      </c>
      <c r="F75">
        <v>1</v>
      </c>
      <c r="G75">
        <v>1</v>
      </c>
      <c r="H75">
        <v>2</v>
      </c>
      <c r="I75" t="s">
        <v>313</v>
      </c>
      <c r="J75" t="s">
        <v>314</v>
      </c>
      <c r="K75" t="s">
        <v>315</v>
      </c>
      <c r="L75">
        <v>1368</v>
      </c>
      <c r="N75">
        <v>1011</v>
      </c>
      <c r="O75" t="s">
        <v>316</v>
      </c>
      <c r="P75" t="s">
        <v>316</v>
      </c>
      <c r="Q75">
        <v>1</v>
      </c>
      <c r="W75">
        <v>0</v>
      </c>
      <c r="X75">
        <v>783836208</v>
      </c>
      <c r="Y75">
        <f t="shared" si="44"/>
        <v>0.24</v>
      </c>
      <c r="AA75">
        <v>0</v>
      </c>
      <c r="AB75">
        <v>1485.19</v>
      </c>
      <c r="AC75">
        <v>687.56</v>
      </c>
      <c r="AD75">
        <v>0</v>
      </c>
      <c r="AE75">
        <v>0</v>
      </c>
      <c r="AF75">
        <v>134.65</v>
      </c>
      <c r="AG75">
        <v>13.5</v>
      </c>
      <c r="AH75">
        <v>0</v>
      </c>
      <c r="AI75">
        <v>1</v>
      </c>
      <c r="AJ75">
        <v>11.03</v>
      </c>
      <c r="AK75">
        <v>50.93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0.2</v>
      </c>
      <c r="AU75" t="s">
        <v>96</v>
      </c>
      <c r="AV75">
        <v>0</v>
      </c>
      <c r="AW75">
        <v>2</v>
      </c>
      <c r="AX75">
        <v>64902172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ROUND(Y75*Source!I118*DO75,7)</f>
        <v>0</v>
      </c>
      <c r="CX75">
        <f>ROUND(Y75*Source!I118,7)</f>
        <v>0.192</v>
      </c>
      <c r="CY75">
        <f>AB75</f>
        <v>1485.19</v>
      </c>
      <c r="CZ75">
        <f>AF75</f>
        <v>134.65</v>
      </c>
      <c r="DA75">
        <f>AJ75</f>
        <v>11.03</v>
      </c>
      <c r="DB75">
        <f t="shared" si="45"/>
        <v>32.32</v>
      </c>
      <c r="DC75">
        <f t="shared" si="46"/>
        <v>3.24</v>
      </c>
      <c r="DD75" t="s">
        <v>3</v>
      </c>
      <c r="DE75" t="s">
        <v>3</v>
      </c>
      <c r="DF75">
        <f t="shared" si="47"/>
        <v>0</v>
      </c>
      <c r="DG75">
        <f>ROUND(ROUND(AF75*AJ75,0)*CX75,0)</f>
        <v>285</v>
      </c>
      <c r="DH75">
        <f>ROUND(ROUND(AG75*AK75,0)*CX75,0)</f>
        <v>132</v>
      </c>
      <c r="DI75">
        <f t="shared" si="48"/>
        <v>0</v>
      </c>
      <c r="DJ75">
        <f>DG75</f>
        <v>285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ROW(Source!A118)</f>
        <v>118</v>
      </c>
      <c r="B76">
        <v>64876330</v>
      </c>
      <c r="C76">
        <v>64876962</v>
      </c>
      <c r="D76">
        <v>29172498</v>
      </c>
      <c r="E76">
        <v>1</v>
      </c>
      <c r="F76">
        <v>1</v>
      </c>
      <c r="G76">
        <v>1</v>
      </c>
      <c r="H76">
        <v>2</v>
      </c>
      <c r="I76" t="s">
        <v>379</v>
      </c>
      <c r="J76" t="s">
        <v>380</v>
      </c>
      <c r="K76" t="s">
        <v>381</v>
      </c>
      <c r="L76">
        <v>1368</v>
      </c>
      <c r="N76">
        <v>1011</v>
      </c>
      <c r="O76" t="s">
        <v>316</v>
      </c>
      <c r="P76" t="s">
        <v>316</v>
      </c>
      <c r="Q76">
        <v>1</v>
      </c>
      <c r="W76">
        <v>0</v>
      </c>
      <c r="X76">
        <v>-426164714</v>
      </c>
      <c r="Y76">
        <f t="shared" si="44"/>
        <v>2.88</v>
      </c>
      <c r="AA76">
        <v>0</v>
      </c>
      <c r="AB76">
        <v>12.25</v>
      </c>
      <c r="AC76">
        <v>0</v>
      </c>
      <c r="AD76">
        <v>0</v>
      </c>
      <c r="AE76">
        <v>0</v>
      </c>
      <c r="AF76">
        <v>2.37</v>
      </c>
      <c r="AG76">
        <v>0</v>
      </c>
      <c r="AH76">
        <v>0</v>
      </c>
      <c r="AI76">
        <v>1</v>
      </c>
      <c r="AJ76">
        <v>5.17</v>
      </c>
      <c r="AK76">
        <v>50.93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2.4</v>
      </c>
      <c r="AU76" t="s">
        <v>96</v>
      </c>
      <c r="AV76">
        <v>0</v>
      </c>
      <c r="AW76">
        <v>2</v>
      </c>
      <c r="AX76">
        <v>64902173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ROUND(Y76*Source!I118*DO76,7)</f>
        <v>0</v>
      </c>
      <c r="CX76">
        <f>ROUND(Y76*Source!I118,7)</f>
        <v>2.3039999999999998</v>
      </c>
      <c r="CY76">
        <f>AB76</f>
        <v>12.25</v>
      </c>
      <c r="CZ76">
        <f>AF76</f>
        <v>2.37</v>
      </c>
      <c r="DA76">
        <f>AJ76</f>
        <v>5.17</v>
      </c>
      <c r="DB76">
        <f t="shared" si="45"/>
        <v>6.83</v>
      </c>
      <c r="DC76">
        <f t="shared" si="46"/>
        <v>0</v>
      </c>
      <c r="DD76" t="s">
        <v>3</v>
      </c>
      <c r="DE76" t="s">
        <v>3</v>
      </c>
      <c r="DF76">
        <f t="shared" si="47"/>
        <v>0</v>
      </c>
      <c r="DG76">
        <f>ROUND(ROUND(AF76*AJ76,0)*CX76,0)</f>
        <v>28</v>
      </c>
      <c r="DH76">
        <f>ROUND(ROUND(AG76*AK76,0)*CX76,0)</f>
        <v>0</v>
      </c>
      <c r="DI76">
        <f t="shared" si="48"/>
        <v>0</v>
      </c>
      <c r="DJ76">
        <f>DG76</f>
        <v>28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ROW(Source!A118)</f>
        <v>118</v>
      </c>
      <c r="B77">
        <v>64876330</v>
      </c>
      <c r="C77">
        <v>64876962</v>
      </c>
      <c r="D77">
        <v>29172514</v>
      </c>
      <c r="E77">
        <v>1</v>
      </c>
      <c r="F77">
        <v>1</v>
      </c>
      <c r="G77">
        <v>1</v>
      </c>
      <c r="H77">
        <v>2</v>
      </c>
      <c r="I77" t="s">
        <v>382</v>
      </c>
      <c r="J77" t="s">
        <v>383</v>
      </c>
      <c r="K77" t="s">
        <v>384</v>
      </c>
      <c r="L77">
        <v>1368</v>
      </c>
      <c r="N77">
        <v>1011</v>
      </c>
      <c r="O77" t="s">
        <v>316</v>
      </c>
      <c r="P77" t="s">
        <v>316</v>
      </c>
      <c r="Q77">
        <v>1</v>
      </c>
      <c r="W77">
        <v>0</v>
      </c>
      <c r="X77">
        <v>1983991698</v>
      </c>
      <c r="Y77">
        <f t="shared" si="44"/>
        <v>2.88</v>
      </c>
      <c r="AA77">
        <v>0</v>
      </c>
      <c r="AB77">
        <v>35.46</v>
      </c>
      <c r="AC77">
        <v>0</v>
      </c>
      <c r="AD77">
        <v>0</v>
      </c>
      <c r="AE77">
        <v>0</v>
      </c>
      <c r="AF77">
        <v>3.6</v>
      </c>
      <c r="AG77">
        <v>0</v>
      </c>
      <c r="AH77">
        <v>0</v>
      </c>
      <c r="AI77">
        <v>1</v>
      </c>
      <c r="AJ77">
        <v>9.85</v>
      </c>
      <c r="AK77">
        <v>50.93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2.4</v>
      </c>
      <c r="AU77" t="s">
        <v>96</v>
      </c>
      <c r="AV77">
        <v>0</v>
      </c>
      <c r="AW77">
        <v>2</v>
      </c>
      <c r="AX77">
        <v>64902174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ROUND(Y77*Source!I118*DO77,7)</f>
        <v>0</v>
      </c>
      <c r="CX77">
        <f>ROUND(Y77*Source!I118,7)</f>
        <v>2.3039999999999998</v>
      </c>
      <c r="CY77">
        <f>AB77</f>
        <v>35.46</v>
      </c>
      <c r="CZ77">
        <f>AF77</f>
        <v>3.6</v>
      </c>
      <c r="DA77">
        <f>AJ77</f>
        <v>9.85</v>
      </c>
      <c r="DB77">
        <f t="shared" si="45"/>
        <v>10.37</v>
      </c>
      <c r="DC77">
        <f t="shared" si="46"/>
        <v>0</v>
      </c>
      <c r="DD77" t="s">
        <v>3</v>
      </c>
      <c r="DE77" t="s">
        <v>3</v>
      </c>
      <c r="DF77">
        <f t="shared" si="47"/>
        <v>0</v>
      </c>
      <c r="DG77">
        <f>ROUND(ROUND(AF77*AJ77,0)*CX77,0)</f>
        <v>81</v>
      </c>
      <c r="DH77">
        <f>ROUND(ROUND(AG77*AK77,0)*CX77,0)</f>
        <v>0</v>
      </c>
      <c r="DI77">
        <f t="shared" si="48"/>
        <v>0</v>
      </c>
      <c r="DJ77">
        <f>DG77</f>
        <v>81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ROW(Source!A118)</f>
        <v>118</v>
      </c>
      <c r="B78">
        <v>64876330</v>
      </c>
      <c r="C78">
        <v>64876962</v>
      </c>
      <c r="D78">
        <v>29174913</v>
      </c>
      <c r="E78">
        <v>1</v>
      </c>
      <c r="F78">
        <v>1</v>
      </c>
      <c r="G78">
        <v>1</v>
      </c>
      <c r="H78">
        <v>2</v>
      </c>
      <c r="I78" t="s">
        <v>326</v>
      </c>
      <c r="J78" t="s">
        <v>327</v>
      </c>
      <c r="K78" t="s">
        <v>328</v>
      </c>
      <c r="L78">
        <v>1368</v>
      </c>
      <c r="N78">
        <v>1011</v>
      </c>
      <c r="O78" t="s">
        <v>316</v>
      </c>
      <c r="P78" t="s">
        <v>316</v>
      </c>
      <c r="Q78">
        <v>1</v>
      </c>
      <c r="W78">
        <v>0</v>
      </c>
      <c r="X78">
        <v>1230759911</v>
      </c>
      <c r="Y78">
        <f t="shared" si="44"/>
        <v>0.24</v>
      </c>
      <c r="AA78">
        <v>0</v>
      </c>
      <c r="AB78">
        <v>2113</v>
      </c>
      <c r="AC78">
        <v>590.79</v>
      </c>
      <c r="AD78">
        <v>0</v>
      </c>
      <c r="AE78">
        <v>0</v>
      </c>
      <c r="AF78">
        <v>87.17</v>
      </c>
      <c r="AG78">
        <v>11.6</v>
      </c>
      <c r="AH78">
        <v>0</v>
      </c>
      <c r="AI78">
        <v>1</v>
      </c>
      <c r="AJ78">
        <v>24.24</v>
      </c>
      <c r="AK78">
        <v>50.93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0.2</v>
      </c>
      <c r="AU78" t="s">
        <v>96</v>
      </c>
      <c r="AV78">
        <v>0</v>
      </c>
      <c r="AW78">
        <v>2</v>
      </c>
      <c r="AX78">
        <v>64902175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ROUND(Y78*Source!I118*DO78,7)</f>
        <v>0</v>
      </c>
      <c r="CX78">
        <f>ROUND(Y78*Source!I118,7)</f>
        <v>0.192</v>
      </c>
      <c r="CY78">
        <f>AB78</f>
        <v>2113</v>
      </c>
      <c r="CZ78">
        <f>AF78</f>
        <v>87.17</v>
      </c>
      <c r="DA78">
        <f>AJ78</f>
        <v>24.24</v>
      </c>
      <c r="DB78">
        <f t="shared" si="45"/>
        <v>20.92</v>
      </c>
      <c r="DC78">
        <f t="shared" si="46"/>
        <v>2.78</v>
      </c>
      <c r="DD78" t="s">
        <v>3</v>
      </c>
      <c r="DE78" t="s">
        <v>3</v>
      </c>
      <c r="DF78">
        <f t="shared" si="47"/>
        <v>0</v>
      </c>
      <c r="DG78">
        <f>ROUND(ROUND(AF78*AJ78,0)*CX78,0)</f>
        <v>406</v>
      </c>
      <c r="DH78">
        <f>ROUND(ROUND(AG78*AK78,0)*CX78,0)</f>
        <v>113</v>
      </c>
      <c r="DI78">
        <f t="shared" si="48"/>
        <v>0</v>
      </c>
      <c r="DJ78">
        <f>DG78</f>
        <v>406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ROW(Source!A118)</f>
        <v>118</v>
      </c>
      <c r="B79">
        <v>64876330</v>
      </c>
      <c r="C79">
        <v>64876962</v>
      </c>
      <c r="D79">
        <v>29110793</v>
      </c>
      <c r="E79">
        <v>1</v>
      </c>
      <c r="F79">
        <v>1</v>
      </c>
      <c r="G79">
        <v>1</v>
      </c>
      <c r="H79">
        <v>3</v>
      </c>
      <c r="I79" t="s">
        <v>385</v>
      </c>
      <c r="J79" t="s">
        <v>386</v>
      </c>
      <c r="K79" t="s">
        <v>387</v>
      </c>
      <c r="L79">
        <v>1308</v>
      </c>
      <c r="N79">
        <v>1003</v>
      </c>
      <c r="O79" t="s">
        <v>139</v>
      </c>
      <c r="P79" t="s">
        <v>139</v>
      </c>
      <c r="Q79">
        <v>100</v>
      </c>
      <c r="W79">
        <v>0</v>
      </c>
      <c r="X79">
        <v>611857035</v>
      </c>
      <c r="Y79">
        <f>AT79</f>
        <v>9.5999999999999992E-3</v>
      </c>
      <c r="AA79">
        <v>1096.48</v>
      </c>
      <c r="AB79">
        <v>0</v>
      </c>
      <c r="AC79">
        <v>0</v>
      </c>
      <c r="AD79">
        <v>0</v>
      </c>
      <c r="AE79">
        <v>120.36</v>
      </c>
      <c r="AF79">
        <v>0</v>
      </c>
      <c r="AG79">
        <v>0</v>
      </c>
      <c r="AH79">
        <v>0</v>
      </c>
      <c r="AI79">
        <v>9.11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9.5999999999999992E-3</v>
      </c>
      <c r="AU79" t="s">
        <v>3</v>
      </c>
      <c r="AV79">
        <v>0</v>
      </c>
      <c r="AW79">
        <v>2</v>
      </c>
      <c r="AX79">
        <v>64902176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ROUND(Y79*Source!I118,7)</f>
        <v>7.6800000000000002E-3</v>
      </c>
      <c r="CY79">
        <f>AA79</f>
        <v>1096.48</v>
      </c>
      <c r="CZ79">
        <f>AE79</f>
        <v>120.36</v>
      </c>
      <c r="DA79">
        <f>AI79</f>
        <v>9.11</v>
      </c>
      <c r="DB79">
        <f>ROUND(ROUND(AT79*CZ79,2),2)</f>
        <v>1.1599999999999999</v>
      </c>
      <c r="DC79">
        <f>ROUND(ROUND(AT79*AG79,2),2)</f>
        <v>0</v>
      </c>
      <c r="DD79" t="s">
        <v>3</v>
      </c>
      <c r="DE79" t="s">
        <v>3</v>
      </c>
      <c r="DF79">
        <f>ROUND(ROUND(AE79*AI79,0)*CX79,0)</f>
        <v>8</v>
      </c>
      <c r="DG79">
        <f>ROUND(ROUND(AF79,0)*CX79,0)</f>
        <v>0</v>
      </c>
      <c r="DH79">
        <f>ROUND(ROUND(AG79,0)*CX79,0)</f>
        <v>0</v>
      </c>
      <c r="DI79">
        <f t="shared" si="48"/>
        <v>0</v>
      </c>
      <c r="DJ79">
        <f>DF79</f>
        <v>8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ROW(Source!A118)</f>
        <v>118</v>
      </c>
      <c r="B80">
        <v>64876330</v>
      </c>
      <c r="C80">
        <v>64876962</v>
      </c>
      <c r="D80">
        <v>29122430</v>
      </c>
      <c r="E80">
        <v>1</v>
      </c>
      <c r="F80">
        <v>1</v>
      </c>
      <c r="G80">
        <v>1</v>
      </c>
      <c r="H80">
        <v>3</v>
      </c>
      <c r="I80" t="s">
        <v>388</v>
      </c>
      <c r="J80" t="s">
        <v>389</v>
      </c>
      <c r="K80" t="s">
        <v>390</v>
      </c>
      <c r="L80">
        <v>1348</v>
      </c>
      <c r="N80">
        <v>1009</v>
      </c>
      <c r="O80" t="s">
        <v>332</v>
      </c>
      <c r="P80" t="s">
        <v>332</v>
      </c>
      <c r="Q80">
        <v>1000</v>
      </c>
      <c r="W80">
        <v>0</v>
      </c>
      <c r="X80">
        <v>-2033855571</v>
      </c>
      <c r="Y80">
        <f>AT80</f>
        <v>6.0000000000000002E-5</v>
      </c>
      <c r="AA80">
        <v>146271.10999999999</v>
      </c>
      <c r="AB80">
        <v>0</v>
      </c>
      <c r="AC80">
        <v>0</v>
      </c>
      <c r="AD80">
        <v>0</v>
      </c>
      <c r="AE80">
        <v>9073.89</v>
      </c>
      <c r="AF80">
        <v>0</v>
      </c>
      <c r="AG80">
        <v>0</v>
      </c>
      <c r="AH80">
        <v>0</v>
      </c>
      <c r="AI80">
        <v>16.12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6.0000000000000002E-5</v>
      </c>
      <c r="AU80" t="s">
        <v>3</v>
      </c>
      <c r="AV80">
        <v>0</v>
      </c>
      <c r="AW80">
        <v>2</v>
      </c>
      <c r="AX80">
        <v>64902177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ROUND(Y80*Source!I118,7)</f>
        <v>4.8000000000000001E-5</v>
      </c>
      <c r="CY80">
        <f>AA80</f>
        <v>146271.10999999999</v>
      </c>
      <c r="CZ80">
        <f>AE80</f>
        <v>9073.89</v>
      </c>
      <c r="DA80">
        <f>AI80</f>
        <v>16.12</v>
      </c>
      <c r="DB80">
        <f>ROUND(ROUND(AT80*CZ80,2),2)</f>
        <v>0.54</v>
      </c>
      <c r="DC80">
        <f>ROUND(ROUND(AT80*AG80,2),2)</f>
        <v>0</v>
      </c>
      <c r="DD80" t="s">
        <v>3</v>
      </c>
      <c r="DE80" t="s">
        <v>3</v>
      </c>
      <c r="DF80">
        <f>ROUND(ROUND(AE80*AI80,0)*CX80,0)</f>
        <v>7</v>
      </c>
      <c r="DG80">
        <f>ROUND(ROUND(AF80,0)*CX80,0)</f>
        <v>0</v>
      </c>
      <c r="DH80">
        <f>ROUND(ROUND(AG80,0)*CX80,0)</f>
        <v>0</v>
      </c>
      <c r="DI80">
        <f t="shared" si="48"/>
        <v>0</v>
      </c>
      <c r="DJ80">
        <f>DF80</f>
        <v>7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ROW(Source!A118)</f>
        <v>118</v>
      </c>
      <c r="B81">
        <v>64876330</v>
      </c>
      <c r="C81">
        <v>64876962</v>
      </c>
      <c r="D81">
        <v>29158011</v>
      </c>
      <c r="E81">
        <v>1</v>
      </c>
      <c r="F81">
        <v>1</v>
      </c>
      <c r="G81">
        <v>1</v>
      </c>
      <c r="H81">
        <v>3</v>
      </c>
      <c r="I81" t="s">
        <v>391</v>
      </c>
      <c r="J81" t="s">
        <v>392</v>
      </c>
      <c r="K81" t="s">
        <v>393</v>
      </c>
      <c r="L81">
        <v>1346</v>
      </c>
      <c r="N81">
        <v>1009</v>
      </c>
      <c r="O81" t="s">
        <v>336</v>
      </c>
      <c r="P81" t="s">
        <v>336</v>
      </c>
      <c r="Q81">
        <v>1</v>
      </c>
      <c r="W81">
        <v>0</v>
      </c>
      <c r="X81">
        <v>-993947972</v>
      </c>
      <c r="Y81">
        <f>AT81</f>
        <v>0.5</v>
      </c>
      <c r="AA81">
        <v>765.99</v>
      </c>
      <c r="AB81">
        <v>0</v>
      </c>
      <c r="AC81">
        <v>0</v>
      </c>
      <c r="AD81">
        <v>0</v>
      </c>
      <c r="AE81">
        <v>68.27</v>
      </c>
      <c r="AF81">
        <v>0</v>
      </c>
      <c r="AG81">
        <v>0</v>
      </c>
      <c r="AH81">
        <v>0</v>
      </c>
      <c r="AI81">
        <v>11.22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0.5</v>
      </c>
      <c r="AU81" t="s">
        <v>3</v>
      </c>
      <c r="AV81">
        <v>0</v>
      </c>
      <c r="AW81">
        <v>2</v>
      </c>
      <c r="AX81">
        <v>64902178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ROUND(Y81*Source!I118,7)</f>
        <v>0.4</v>
      </c>
      <c r="CY81">
        <f>AA81</f>
        <v>765.99</v>
      </c>
      <c r="CZ81">
        <f>AE81</f>
        <v>68.27</v>
      </c>
      <c r="DA81">
        <f>AI81</f>
        <v>11.22</v>
      </c>
      <c r="DB81">
        <f>ROUND(ROUND(AT81*CZ81,2),2)</f>
        <v>34.14</v>
      </c>
      <c r="DC81">
        <f>ROUND(ROUND(AT81*AG81,2),2)</f>
        <v>0</v>
      </c>
      <c r="DD81" t="s">
        <v>3</v>
      </c>
      <c r="DE81" t="s">
        <v>3</v>
      </c>
      <c r="DF81">
        <f>ROUND(ROUND(AE81*AI81,0)*CX81,0)</f>
        <v>306</v>
      </c>
      <c r="DG81">
        <f>ROUND(ROUND(AF81,0)*CX81,0)</f>
        <v>0</v>
      </c>
      <c r="DH81">
        <f>ROUND(ROUND(AG81,0)*CX81,0)</f>
        <v>0</v>
      </c>
      <c r="DI81">
        <f t="shared" si="48"/>
        <v>0</v>
      </c>
      <c r="DJ81">
        <f>DF81</f>
        <v>306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ROW(Source!A118)</f>
        <v>118</v>
      </c>
      <c r="B82">
        <v>64876330</v>
      </c>
      <c r="C82">
        <v>64876962</v>
      </c>
      <c r="D82">
        <v>29171808</v>
      </c>
      <c r="E82">
        <v>1</v>
      </c>
      <c r="F82">
        <v>1</v>
      </c>
      <c r="G82">
        <v>1</v>
      </c>
      <c r="H82">
        <v>3</v>
      </c>
      <c r="I82" t="s">
        <v>343</v>
      </c>
      <c r="J82" t="s">
        <v>344</v>
      </c>
      <c r="K82" t="s">
        <v>345</v>
      </c>
      <c r="L82">
        <v>1374</v>
      </c>
      <c r="N82">
        <v>1013</v>
      </c>
      <c r="O82" t="s">
        <v>346</v>
      </c>
      <c r="P82" t="s">
        <v>346</v>
      </c>
      <c r="Q82">
        <v>1</v>
      </c>
      <c r="W82">
        <v>0</v>
      </c>
      <c r="X82">
        <v>-915781824</v>
      </c>
      <c r="Y82">
        <f>AT82</f>
        <v>1.91</v>
      </c>
      <c r="AA82">
        <v>9.66</v>
      </c>
      <c r="AB82">
        <v>0</v>
      </c>
      <c r="AC82">
        <v>0</v>
      </c>
      <c r="AD82">
        <v>0</v>
      </c>
      <c r="AE82">
        <v>1</v>
      </c>
      <c r="AF82">
        <v>0</v>
      </c>
      <c r="AG82">
        <v>0</v>
      </c>
      <c r="AH82">
        <v>0</v>
      </c>
      <c r="AI82">
        <v>9.66</v>
      </c>
      <c r="AJ82">
        <v>1</v>
      </c>
      <c r="AK82">
        <v>1</v>
      </c>
      <c r="AL82">
        <v>1</v>
      </c>
      <c r="AM82">
        <v>5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1.91</v>
      </c>
      <c r="AU82" t="s">
        <v>3</v>
      </c>
      <c r="AV82">
        <v>0</v>
      </c>
      <c r="AW82">
        <v>2</v>
      </c>
      <c r="AX82">
        <v>64902179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ROUND(Y82*Source!I118,7)</f>
        <v>1.528</v>
      </c>
      <c r="CY82">
        <f>AA82</f>
        <v>9.66</v>
      </c>
      <c r="CZ82">
        <f>AE82</f>
        <v>1</v>
      </c>
      <c r="DA82">
        <f>AI82</f>
        <v>9.66</v>
      </c>
      <c r="DB82">
        <f>ROUND(ROUND(AT82*CZ82,2),2)</f>
        <v>1.91</v>
      </c>
      <c r="DC82">
        <f>ROUND(ROUND(AT82*AG82,2),2)</f>
        <v>0</v>
      </c>
      <c r="DD82" t="s">
        <v>3</v>
      </c>
      <c r="DE82" t="s">
        <v>3</v>
      </c>
      <c r="DF82">
        <f>ROUND(ROUND(AE82*AI82,0)*CX82,0)</f>
        <v>15</v>
      </c>
      <c r="DG82">
        <f>ROUND(ROUND(AF82,0)*CX82,0)</f>
        <v>0</v>
      </c>
      <c r="DH82">
        <f>ROUND(ROUND(AG82,0)*CX82,0)</f>
        <v>0</v>
      </c>
      <c r="DI82">
        <f t="shared" si="48"/>
        <v>0</v>
      </c>
      <c r="DJ82">
        <f>DF82</f>
        <v>15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ROW(Source!A121)</f>
        <v>121</v>
      </c>
      <c r="B83">
        <v>64876332</v>
      </c>
      <c r="C83">
        <v>64876988</v>
      </c>
      <c r="D83">
        <v>41133989</v>
      </c>
      <c r="E83">
        <v>1</v>
      </c>
      <c r="F83">
        <v>1</v>
      </c>
      <c r="G83">
        <v>1</v>
      </c>
      <c r="H83">
        <v>1</v>
      </c>
      <c r="I83" t="s">
        <v>394</v>
      </c>
      <c r="J83" t="s">
        <v>3</v>
      </c>
      <c r="K83" t="s">
        <v>395</v>
      </c>
      <c r="L83">
        <v>1369</v>
      </c>
      <c r="N83">
        <v>1013</v>
      </c>
      <c r="O83" t="s">
        <v>310</v>
      </c>
      <c r="P83" t="s">
        <v>310</v>
      </c>
      <c r="Q83">
        <v>1</v>
      </c>
      <c r="W83">
        <v>0</v>
      </c>
      <c r="X83">
        <v>1455315343</v>
      </c>
      <c r="Y83">
        <f>(AT83*ROUND(1.2,7))</f>
        <v>18.239999999999998</v>
      </c>
      <c r="AA83">
        <v>0</v>
      </c>
      <c r="AB83">
        <v>0</v>
      </c>
      <c r="AC83">
        <v>0</v>
      </c>
      <c r="AD83">
        <v>9.18</v>
      </c>
      <c r="AE83">
        <v>0</v>
      </c>
      <c r="AF83">
        <v>0</v>
      </c>
      <c r="AG83">
        <v>0</v>
      </c>
      <c r="AH83">
        <v>9.18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15.2</v>
      </c>
      <c r="AU83" t="s">
        <v>96</v>
      </c>
      <c r="AV83">
        <v>1</v>
      </c>
      <c r="AW83">
        <v>2</v>
      </c>
      <c r="AX83">
        <v>64876992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ROUND(AT83*Source!I121*AH83*AL83,0)</f>
        <v>112</v>
      </c>
      <c r="CV83">
        <f>ROUND(Y83*Source!I121,7)</f>
        <v>14.592000000000001</v>
      </c>
      <c r="CW83">
        <v>0</v>
      </c>
      <c r="CX83">
        <f>ROUND(Y83*Source!I121,7)</f>
        <v>14.592000000000001</v>
      </c>
      <c r="CY83">
        <f>AD83</f>
        <v>9.18</v>
      </c>
      <c r="CZ83">
        <f>AH83</f>
        <v>9.18</v>
      </c>
      <c r="DA83">
        <f>AL83</f>
        <v>1</v>
      </c>
      <c r="DB83">
        <f>ROUND((ROUND(AT83*CZ83,2)*ROUND(1.2,7)),2)</f>
        <v>167.45</v>
      </c>
      <c r="DC83">
        <f>ROUND((ROUND(AT83*AG83,2)*ROUND(1.2,7)),2)</f>
        <v>0</v>
      </c>
      <c r="DD83" t="s">
        <v>3</v>
      </c>
      <c r="DE83" t="s">
        <v>3</v>
      </c>
      <c r="DF83">
        <f>ROUND(ROUND(AE83,2)*CX83,2)</f>
        <v>0</v>
      </c>
      <c r="DG83">
        <f>ROUND(ROUND(AF83,2)*CX83,2)</f>
        <v>0</v>
      </c>
      <c r="DH83">
        <f>ROUND(ROUND(AG83,2)*CX83,2)</f>
        <v>0</v>
      </c>
      <c r="DI83">
        <f>ROUND(ROUND(AH83,2)*CX83,2)</f>
        <v>133.94999999999999</v>
      </c>
      <c r="DJ83">
        <f>DI83</f>
        <v>133.94999999999999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ROW(Source!A121)</f>
        <v>121</v>
      </c>
      <c r="B84">
        <v>64876332</v>
      </c>
      <c r="C84">
        <v>64876988</v>
      </c>
      <c r="D84">
        <v>46799023</v>
      </c>
      <c r="E84">
        <v>1</v>
      </c>
      <c r="F84">
        <v>1</v>
      </c>
      <c r="G84">
        <v>1</v>
      </c>
      <c r="H84">
        <v>3</v>
      </c>
      <c r="I84" t="s">
        <v>396</v>
      </c>
      <c r="J84" t="s">
        <v>397</v>
      </c>
      <c r="K84" t="s">
        <v>398</v>
      </c>
      <c r="L84">
        <v>1355</v>
      </c>
      <c r="N84">
        <v>1010</v>
      </c>
      <c r="O84" t="s">
        <v>149</v>
      </c>
      <c r="P84" t="s">
        <v>149</v>
      </c>
      <c r="Q84">
        <v>100</v>
      </c>
      <c r="W84">
        <v>0</v>
      </c>
      <c r="X84">
        <v>-1159174777</v>
      </c>
      <c r="Y84">
        <f>AT84</f>
        <v>1.75</v>
      </c>
      <c r="AA84">
        <v>7</v>
      </c>
      <c r="AB84">
        <v>0</v>
      </c>
      <c r="AC84">
        <v>0</v>
      </c>
      <c r="AD84">
        <v>0</v>
      </c>
      <c r="AE84">
        <v>7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1.75</v>
      </c>
      <c r="AU84" t="s">
        <v>3</v>
      </c>
      <c r="AV84">
        <v>0</v>
      </c>
      <c r="AW84">
        <v>2</v>
      </c>
      <c r="AX84">
        <v>64876993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ROUND(Y84*Source!I121,7)</f>
        <v>1.4</v>
      </c>
      <c r="CY84">
        <f>AA84</f>
        <v>7</v>
      </c>
      <c r="CZ84">
        <f>AE84</f>
        <v>7</v>
      </c>
      <c r="DA84">
        <f>AI84</f>
        <v>1</v>
      </c>
      <c r="DB84">
        <f>ROUND(ROUND(AT84*CZ84,2),2)</f>
        <v>12.25</v>
      </c>
      <c r="DC84">
        <f>ROUND(ROUND(AT84*AG84,2),2)</f>
        <v>0</v>
      </c>
      <c r="DD84" t="s">
        <v>3</v>
      </c>
      <c r="DE84" t="s">
        <v>3</v>
      </c>
      <c r="DF84">
        <f>ROUND(ROUND(AE84,2)*CX84,2)</f>
        <v>9.8000000000000007</v>
      </c>
      <c r="DG84">
        <f>ROUND(ROUND(AF84,2)*CX84,2)</f>
        <v>0</v>
      </c>
      <c r="DH84">
        <f>ROUND(ROUND(AG84,2)*CX84,2)</f>
        <v>0</v>
      </c>
      <c r="DI84">
        <f>ROUND(ROUND(AH84,2)*CX84,2)</f>
        <v>0</v>
      </c>
      <c r="DJ84">
        <f>DF84</f>
        <v>9.8000000000000007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ROW(Source!A121)</f>
        <v>121</v>
      </c>
      <c r="B85">
        <v>64876332</v>
      </c>
      <c r="C85">
        <v>64876988</v>
      </c>
      <c r="D85">
        <v>46800345</v>
      </c>
      <c r="E85">
        <v>1</v>
      </c>
      <c r="F85">
        <v>1</v>
      </c>
      <c r="G85">
        <v>1</v>
      </c>
      <c r="H85">
        <v>3</v>
      </c>
      <c r="I85" t="s">
        <v>343</v>
      </c>
      <c r="J85" t="s">
        <v>399</v>
      </c>
      <c r="K85" t="s">
        <v>345</v>
      </c>
      <c r="L85">
        <v>1374</v>
      </c>
      <c r="N85">
        <v>1013</v>
      </c>
      <c r="O85" t="s">
        <v>346</v>
      </c>
      <c r="P85" t="s">
        <v>346</v>
      </c>
      <c r="Q85">
        <v>1</v>
      </c>
      <c r="W85">
        <v>0</v>
      </c>
      <c r="X85">
        <v>525657491</v>
      </c>
      <c r="Y85">
        <f>AT85</f>
        <v>2.7907999999999999</v>
      </c>
      <c r="AA85">
        <v>1</v>
      </c>
      <c r="AB85">
        <v>0</v>
      </c>
      <c r="AC85">
        <v>0</v>
      </c>
      <c r="AD85">
        <v>0</v>
      </c>
      <c r="AE85">
        <v>1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2.7907999999999999</v>
      </c>
      <c r="AU85" t="s">
        <v>3</v>
      </c>
      <c r="AV85">
        <v>0</v>
      </c>
      <c r="AW85">
        <v>2</v>
      </c>
      <c r="AX85">
        <v>64876994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ROUND(Y85*Source!I121,7)</f>
        <v>2.23264</v>
      </c>
      <c r="CY85">
        <f>AA85</f>
        <v>1</v>
      </c>
      <c r="CZ85">
        <f>AE85</f>
        <v>1</v>
      </c>
      <c r="DA85">
        <f>AI85</f>
        <v>1</v>
      </c>
      <c r="DB85">
        <f>ROUND(ROUND(AT85*CZ85,2),2)</f>
        <v>2.79</v>
      </c>
      <c r="DC85">
        <f>ROUND(ROUND(AT85*AG85,2),2)</f>
        <v>0</v>
      </c>
      <c r="DD85" t="s">
        <v>3</v>
      </c>
      <c r="DE85" t="s">
        <v>3</v>
      </c>
      <c r="DF85">
        <f>ROUND(ROUND(AE85,2)*CX85,2)</f>
        <v>2.23</v>
      </c>
      <c r="DG85">
        <f>ROUND(ROUND(AF85,2)*CX85,2)</f>
        <v>0</v>
      </c>
      <c r="DH85">
        <f>ROUND(ROUND(AG85,2)*CX85,2)</f>
        <v>0</v>
      </c>
      <c r="DI85">
        <f>ROUND(ROUND(AH85,2)*CX85,2)</f>
        <v>0</v>
      </c>
      <c r="DJ85">
        <f>DF85</f>
        <v>2.23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ROW(Source!A122)</f>
        <v>122</v>
      </c>
      <c r="B86">
        <v>64876330</v>
      </c>
      <c r="C86">
        <v>64876988</v>
      </c>
      <c r="D86">
        <v>41133989</v>
      </c>
      <c r="E86">
        <v>1</v>
      </c>
      <c r="F86">
        <v>1</v>
      </c>
      <c r="G86">
        <v>1</v>
      </c>
      <c r="H86">
        <v>1</v>
      </c>
      <c r="I86" t="s">
        <v>394</v>
      </c>
      <c r="J86" t="s">
        <v>3</v>
      </c>
      <c r="K86" t="s">
        <v>395</v>
      </c>
      <c r="L86">
        <v>1369</v>
      </c>
      <c r="N86">
        <v>1013</v>
      </c>
      <c r="O86" t="s">
        <v>310</v>
      </c>
      <c r="P86" t="s">
        <v>310</v>
      </c>
      <c r="Q86">
        <v>1</v>
      </c>
      <c r="W86">
        <v>0</v>
      </c>
      <c r="X86">
        <v>1455315343</v>
      </c>
      <c r="Y86">
        <f>(AT86*ROUND(1.2,7))</f>
        <v>18.239999999999998</v>
      </c>
      <c r="AA86">
        <v>0</v>
      </c>
      <c r="AB86">
        <v>0</v>
      </c>
      <c r="AC86">
        <v>0</v>
      </c>
      <c r="AD86">
        <v>9.18</v>
      </c>
      <c r="AE86">
        <v>0</v>
      </c>
      <c r="AF86">
        <v>0</v>
      </c>
      <c r="AG86">
        <v>0</v>
      </c>
      <c r="AH86">
        <v>9.18</v>
      </c>
      <c r="AI86">
        <v>1</v>
      </c>
      <c r="AJ86">
        <v>1</v>
      </c>
      <c r="AK86">
        <v>1</v>
      </c>
      <c r="AL86">
        <v>1</v>
      </c>
      <c r="AM86">
        <v>5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15.2</v>
      </c>
      <c r="AU86" t="s">
        <v>96</v>
      </c>
      <c r="AV86">
        <v>1</v>
      </c>
      <c r="AW86">
        <v>2</v>
      </c>
      <c r="AX86">
        <v>64876992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U86">
        <f>ROUND(AT86*Source!I122*AH86*AL86,0)</f>
        <v>112</v>
      </c>
      <c r="CV86">
        <f>ROUND(Y86*Source!I122,7)</f>
        <v>14.592000000000001</v>
      </c>
      <c r="CW86">
        <v>0</v>
      </c>
      <c r="CX86">
        <f>ROUND(Y86*Source!I122,7)</f>
        <v>14.592000000000001</v>
      </c>
      <c r="CY86">
        <f>AD86</f>
        <v>9.18</v>
      </c>
      <c r="CZ86">
        <f>AH86</f>
        <v>9.18</v>
      </c>
      <c r="DA86">
        <f>AL86</f>
        <v>1</v>
      </c>
      <c r="DB86">
        <f>ROUND((ROUND(AT86*CZ86,2)*ROUND(1.2,7)),2)</f>
        <v>167.45</v>
      </c>
      <c r="DC86">
        <f>ROUND((ROUND(AT86*AG86,2)*ROUND(1.2,7)),2)</f>
        <v>0</v>
      </c>
      <c r="DD86" t="s">
        <v>3</v>
      </c>
      <c r="DE86" t="s">
        <v>3</v>
      </c>
      <c r="DF86">
        <f>ROUND(ROUND(AE86,0)*CX86,0)</f>
        <v>0</v>
      </c>
      <c r="DG86">
        <f>ROUND(ROUND(AF86,0)*CX86,0)</f>
        <v>0</v>
      </c>
      <c r="DH86">
        <f>ROUND(ROUND(AG86,0)*CX86,0)</f>
        <v>0</v>
      </c>
      <c r="DI86">
        <f>ROUND(ROUND(AH86,0)*CX86,0)</f>
        <v>131</v>
      </c>
      <c r="DJ86">
        <f>DI86</f>
        <v>131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ROW(Source!A122)</f>
        <v>122</v>
      </c>
      <c r="B87">
        <v>64876330</v>
      </c>
      <c r="C87">
        <v>64876988</v>
      </c>
      <c r="D87">
        <v>46799023</v>
      </c>
      <c r="E87">
        <v>1</v>
      </c>
      <c r="F87">
        <v>1</v>
      </c>
      <c r="G87">
        <v>1</v>
      </c>
      <c r="H87">
        <v>3</v>
      </c>
      <c r="I87" t="s">
        <v>396</v>
      </c>
      <c r="J87" t="s">
        <v>397</v>
      </c>
      <c r="K87" t="s">
        <v>398</v>
      </c>
      <c r="L87">
        <v>1355</v>
      </c>
      <c r="N87">
        <v>1010</v>
      </c>
      <c r="O87" t="s">
        <v>149</v>
      </c>
      <c r="P87" t="s">
        <v>149</v>
      </c>
      <c r="Q87">
        <v>100</v>
      </c>
      <c r="W87">
        <v>0</v>
      </c>
      <c r="X87">
        <v>-1159174777</v>
      </c>
      <c r="Y87">
        <f>AT87</f>
        <v>1.75</v>
      </c>
      <c r="AA87">
        <v>76.930000000000007</v>
      </c>
      <c r="AB87">
        <v>0</v>
      </c>
      <c r="AC87">
        <v>0</v>
      </c>
      <c r="AD87">
        <v>0</v>
      </c>
      <c r="AE87">
        <v>7</v>
      </c>
      <c r="AF87">
        <v>0</v>
      </c>
      <c r="AG87">
        <v>0</v>
      </c>
      <c r="AH87">
        <v>0</v>
      </c>
      <c r="AI87">
        <v>10.99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1.75</v>
      </c>
      <c r="AU87" t="s">
        <v>3</v>
      </c>
      <c r="AV87">
        <v>0</v>
      </c>
      <c r="AW87">
        <v>2</v>
      </c>
      <c r="AX87">
        <v>64876993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ROUND(Y87*Source!I122,7)</f>
        <v>1.4</v>
      </c>
      <c r="CY87">
        <f>AA87</f>
        <v>76.930000000000007</v>
      </c>
      <c r="CZ87">
        <f>AE87</f>
        <v>7</v>
      </c>
      <c r="DA87">
        <f>AI87</f>
        <v>10.99</v>
      </c>
      <c r="DB87">
        <f>ROUND(ROUND(AT87*CZ87,2),2)</f>
        <v>12.25</v>
      </c>
      <c r="DC87">
        <f>ROUND(ROUND(AT87*AG87,2),2)</f>
        <v>0</v>
      </c>
      <c r="DD87" t="s">
        <v>3</v>
      </c>
      <c r="DE87" t="s">
        <v>3</v>
      </c>
      <c r="DF87">
        <f>ROUND(ROUND(AE87*AI87,0)*CX87,0)</f>
        <v>108</v>
      </c>
      <c r="DG87">
        <f>ROUND(ROUND(AF87,0)*CX87,0)</f>
        <v>0</v>
      </c>
      <c r="DH87">
        <f>ROUND(ROUND(AG87,0)*CX87,0)</f>
        <v>0</v>
      </c>
      <c r="DI87">
        <f>ROUND(ROUND(AH87,0)*CX87,0)</f>
        <v>0</v>
      </c>
      <c r="DJ87">
        <f>DF87</f>
        <v>108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ROW(Source!A122)</f>
        <v>122</v>
      </c>
      <c r="B88">
        <v>64876330</v>
      </c>
      <c r="C88">
        <v>64876988</v>
      </c>
      <c r="D88">
        <v>46800345</v>
      </c>
      <c r="E88">
        <v>1</v>
      </c>
      <c r="F88">
        <v>1</v>
      </c>
      <c r="G88">
        <v>1</v>
      </c>
      <c r="H88">
        <v>3</v>
      </c>
      <c r="I88" t="s">
        <v>343</v>
      </c>
      <c r="J88" t="s">
        <v>399</v>
      </c>
      <c r="K88" t="s">
        <v>345</v>
      </c>
      <c r="L88">
        <v>1374</v>
      </c>
      <c r="N88">
        <v>1013</v>
      </c>
      <c r="O88" t="s">
        <v>346</v>
      </c>
      <c r="P88" t="s">
        <v>346</v>
      </c>
      <c r="Q88">
        <v>1</v>
      </c>
      <c r="W88">
        <v>0</v>
      </c>
      <c r="X88">
        <v>525657491</v>
      </c>
      <c r="Y88">
        <f>AT88</f>
        <v>2.7907999999999999</v>
      </c>
      <c r="AA88">
        <v>9.66</v>
      </c>
      <c r="AB88">
        <v>0</v>
      </c>
      <c r="AC88">
        <v>0</v>
      </c>
      <c r="AD88">
        <v>0</v>
      </c>
      <c r="AE88">
        <v>1</v>
      </c>
      <c r="AF88">
        <v>0</v>
      </c>
      <c r="AG88">
        <v>0</v>
      </c>
      <c r="AH88">
        <v>0</v>
      </c>
      <c r="AI88">
        <v>9.66</v>
      </c>
      <c r="AJ88">
        <v>1</v>
      </c>
      <c r="AK88">
        <v>1</v>
      </c>
      <c r="AL88">
        <v>1</v>
      </c>
      <c r="AM88">
        <v>5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2.7907999999999999</v>
      </c>
      <c r="AU88" t="s">
        <v>3</v>
      </c>
      <c r="AV88">
        <v>0</v>
      </c>
      <c r="AW88">
        <v>2</v>
      </c>
      <c r="AX88">
        <v>64876994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ROUND(Y88*Source!I122,7)</f>
        <v>2.23264</v>
      </c>
      <c r="CY88">
        <f>AA88</f>
        <v>9.66</v>
      </c>
      <c r="CZ88">
        <f>AE88</f>
        <v>1</v>
      </c>
      <c r="DA88">
        <f>AI88</f>
        <v>9.66</v>
      </c>
      <c r="DB88">
        <f>ROUND(ROUND(AT88*CZ88,2),2)</f>
        <v>2.79</v>
      </c>
      <c r="DC88">
        <f>ROUND(ROUND(AT88*AG88,2),2)</f>
        <v>0</v>
      </c>
      <c r="DD88" t="s">
        <v>3</v>
      </c>
      <c r="DE88" t="s">
        <v>3</v>
      </c>
      <c r="DF88">
        <f>ROUND(ROUND(AE88*AI88,0)*CX88,0)</f>
        <v>22</v>
      </c>
      <c r="DG88">
        <f>ROUND(ROUND(AF88,0)*CX88,0)</f>
        <v>0</v>
      </c>
      <c r="DH88">
        <f>ROUND(ROUND(AG88,0)*CX88,0)</f>
        <v>0</v>
      </c>
      <c r="DI88">
        <f>ROUND(ROUND(AH88,0)*CX88,0)</f>
        <v>0</v>
      </c>
      <c r="DJ88">
        <f>DF88</f>
        <v>22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ROW(Source!A280)</f>
        <v>280</v>
      </c>
      <c r="B89">
        <v>64876332</v>
      </c>
      <c r="C89">
        <v>64904358</v>
      </c>
      <c r="D89">
        <v>29362762</v>
      </c>
      <c r="E89">
        <v>1</v>
      </c>
      <c r="F89">
        <v>1</v>
      </c>
      <c r="G89">
        <v>1</v>
      </c>
      <c r="H89">
        <v>1</v>
      </c>
      <c r="I89" t="s">
        <v>347</v>
      </c>
      <c r="J89" t="s">
        <v>3</v>
      </c>
      <c r="K89" t="s">
        <v>348</v>
      </c>
      <c r="L89">
        <v>1369</v>
      </c>
      <c r="N89">
        <v>1013</v>
      </c>
      <c r="O89" t="s">
        <v>310</v>
      </c>
      <c r="P89" t="s">
        <v>310</v>
      </c>
      <c r="Q89">
        <v>1</v>
      </c>
      <c r="W89">
        <v>0</v>
      </c>
      <c r="X89">
        <v>604758886</v>
      </c>
      <c r="Y89">
        <f>(AT89*ROUND(1.2,7))</f>
        <v>1.3559999999999999</v>
      </c>
      <c r="AA89">
        <v>0</v>
      </c>
      <c r="AB89">
        <v>0</v>
      </c>
      <c r="AC89">
        <v>0</v>
      </c>
      <c r="AD89">
        <v>9.6199999999999992</v>
      </c>
      <c r="AE89">
        <v>0</v>
      </c>
      <c r="AF89">
        <v>0</v>
      </c>
      <c r="AG89">
        <v>0</v>
      </c>
      <c r="AH89">
        <v>9.6199999999999992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1.1299999999999999</v>
      </c>
      <c r="AU89" t="s">
        <v>96</v>
      </c>
      <c r="AV89">
        <v>1</v>
      </c>
      <c r="AW89">
        <v>2</v>
      </c>
      <c r="AX89">
        <v>64904359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ROUND(AT89*Source!I280*AH89*AL89,0)</f>
        <v>33</v>
      </c>
      <c r="CV89">
        <f>ROUND(Y89*Source!I280,7)</f>
        <v>4.0679999999999996</v>
      </c>
      <c r="CW89">
        <v>0</v>
      </c>
      <c r="CX89">
        <f>ROUND(Y89*Source!I280,7)</f>
        <v>4.0679999999999996</v>
      </c>
      <c r="CY89">
        <f>AD89</f>
        <v>9.6199999999999992</v>
      </c>
      <c r="CZ89">
        <f>AH89</f>
        <v>9.6199999999999992</v>
      </c>
      <c r="DA89">
        <f>AL89</f>
        <v>1</v>
      </c>
      <c r="DB89">
        <f>ROUND((ROUND(AT89*CZ89,2)*ROUND(1.2,7)),2)</f>
        <v>13.04</v>
      </c>
      <c r="DC89">
        <f>ROUND((ROUND(AT89*AG89,2)*ROUND(1.2,7)),2)</f>
        <v>0</v>
      </c>
      <c r="DD89" t="s">
        <v>3</v>
      </c>
      <c r="DE89" t="s">
        <v>3</v>
      </c>
      <c r="DF89">
        <f t="shared" ref="DF89:DF94" si="49">ROUND(ROUND(AE89,2)*CX89,2)</f>
        <v>0</v>
      </c>
      <c r="DG89">
        <f t="shared" ref="DG89:DG94" si="50">ROUND(ROUND(AF89,2)*CX89,2)</f>
        <v>0</v>
      </c>
      <c r="DH89">
        <f t="shared" ref="DH89:DH94" si="51">ROUND(ROUND(AG89,2)*CX89,2)</f>
        <v>0</v>
      </c>
      <c r="DI89">
        <f t="shared" ref="DI89:DI94" si="52">ROUND(ROUND(AH89,2)*CX89,2)</f>
        <v>39.130000000000003</v>
      </c>
      <c r="DJ89">
        <f>DI89</f>
        <v>39.130000000000003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ROW(Source!A280)</f>
        <v>280</v>
      </c>
      <c r="B90">
        <v>64876332</v>
      </c>
      <c r="C90">
        <v>64904358</v>
      </c>
      <c r="D90">
        <v>121548</v>
      </c>
      <c r="E90">
        <v>1</v>
      </c>
      <c r="F90">
        <v>1</v>
      </c>
      <c r="G90">
        <v>1</v>
      </c>
      <c r="H90">
        <v>1</v>
      </c>
      <c r="I90" t="s">
        <v>90</v>
      </c>
      <c r="J90" t="s">
        <v>3</v>
      </c>
      <c r="K90" t="s">
        <v>311</v>
      </c>
      <c r="L90">
        <v>608254</v>
      </c>
      <c r="N90">
        <v>1013</v>
      </c>
      <c r="O90" t="s">
        <v>312</v>
      </c>
      <c r="P90" t="s">
        <v>312</v>
      </c>
      <c r="Q90">
        <v>1</v>
      </c>
      <c r="W90">
        <v>0</v>
      </c>
      <c r="X90">
        <v>-185737400</v>
      </c>
      <c r="Y90">
        <f>(AT90*ROUND(1.2,7))</f>
        <v>4.8000000000000001E-2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0.04</v>
      </c>
      <c r="AU90" t="s">
        <v>96</v>
      </c>
      <c r="AV90">
        <v>2</v>
      </c>
      <c r="AW90">
        <v>2</v>
      </c>
      <c r="AX90">
        <v>64904360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ROUND(Y90*Source!I280,7)</f>
        <v>0.14399999999999999</v>
      </c>
      <c r="CY90">
        <f>AD90</f>
        <v>0</v>
      </c>
      <c r="CZ90">
        <f>AH90</f>
        <v>0</v>
      </c>
      <c r="DA90">
        <f>AL90</f>
        <v>1</v>
      </c>
      <c r="DB90">
        <f>ROUND((ROUND(AT90*CZ90,2)*ROUND(1.2,7)),2)</f>
        <v>0</v>
      </c>
      <c r="DC90">
        <f>ROUND((ROUND(AT90*AG90,2)*ROUND(1.2,7)),2)</f>
        <v>0</v>
      </c>
      <c r="DD90" t="s">
        <v>3</v>
      </c>
      <c r="DE90" t="s">
        <v>3</v>
      </c>
      <c r="DF90">
        <f t="shared" si="49"/>
        <v>0</v>
      </c>
      <c r="DG90">
        <f t="shared" si="50"/>
        <v>0</v>
      </c>
      <c r="DH90">
        <f t="shared" si="51"/>
        <v>0</v>
      </c>
      <c r="DI90">
        <f t="shared" si="52"/>
        <v>0</v>
      </c>
      <c r="DJ90">
        <f>DI90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ROW(Source!A280)</f>
        <v>280</v>
      </c>
      <c r="B91">
        <v>64876332</v>
      </c>
      <c r="C91">
        <v>64904358</v>
      </c>
      <c r="D91">
        <v>29172362</v>
      </c>
      <c r="E91">
        <v>1</v>
      </c>
      <c r="F91">
        <v>1</v>
      </c>
      <c r="G91">
        <v>1</v>
      </c>
      <c r="H91">
        <v>2</v>
      </c>
      <c r="I91" t="s">
        <v>313</v>
      </c>
      <c r="J91" t="s">
        <v>314</v>
      </c>
      <c r="K91" t="s">
        <v>315</v>
      </c>
      <c r="L91">
        <v>1368</v>
      </c>
      <c r="N91">
        <v>1011</v>
      </c>
      <c r="O91" t="s">
        <v>316</v>
      </c>
      <c r="P91" t="s">
        <v>316</v>
      </c>
      <c r="Q91">
        <v>1</v>
      </c>
      <c r="W91">
        <v>0</v>
      </c>
      <c r="X91">
        <v>783836208</v>
      </c>
      <c r="Y91">
        <f>(AT91*ROUND(1.2,7))</f>
        <v>4.8000000000000001E-2</v>
      </c>
      <c r="AA91">
        <v>0</v>
      </c>
      <c r="AB91">
        <v>134.65</v>
      </c>
      <c r="AC91">
        <v>13.5</v>
      </c>
      <c r="AD91">
        <v>0</v>
      </c>
      <c r="AE91">
        <v>0</v>
      </c>
      <c r="AF91">
        <v>134.65</v>
      </c>
      <c r="AG91">
        <v>13.5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0.04</v>
      </c>
      <c r="AU91" t="s">
        <v>96</v>
      </c>
      <c r="AV91">
        <v>0</v>
      </c>
      <c r="AW91">
        <v>2</v>
      </c>
      <c r="AX91">
        <v>64904361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ROUND(Y91*Source!I280*DO91,7)</f>
        <v>0</v>
      </c>
      <c r="CX91">
        <f>ROUND(Y91*Source!I280,7)</f>
        <v>0.14399999999999999</v>
      </c>
      <c r="CY91">
        <f>AB91</f>
        <v>134.65</v>
      </c>
      <c r="CZ91">
        <f>AF91</f>
        <v>134.65</v>
      </c>
      <c r="DA91">
        <f>AJ91</f>
        <v>1</v>
      </c>
      <c r="DB91">
        <f>ROUND((ROUND(AT91*CZ91,2)*ROUND(1.2,7)),2)</f>
        <v>6.47</v>
      </c>
      <c r="DC91">
        <f>ROUND((ROUND(AT91*AG91,2)*ROUND(1.2,7)),2)</f>
        <v>0.65</v>
      </c>
      <c r="DD91" t="s">
        <v>3</v>
      </c>
      <c r="DE91" t="s">
        <v>3</v>
      </c>
      <c r="DF91">
        <f t="shared" si="49"/>
        <v>0</v>
      </c>
      <c r="DG91">
        <f t="shared" si="50"/>
        <v>19.39</v>
      </c>
      <c r="DH91">
        <f t="shared" si="51"/>
        <v>1.94</v>
      </c>
      <c r="DI91">
        <f t="shared" si="52"/>
        <v>0</v>
      </c>
      <c r="DJ91">
        <f>DG91</f>
        <v>19.39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ROW(Source!A280)</f>
        <v>280</v>
      </c>
      <c r="B92">
        <v>64876332</v>
      </c>
      <c r="C92">
        <v>64904358</v>
      </c>
      <c r="D92">
        <v>29174913</v>
      </c>
      <c r="E92">
        <v>1</v>
      </c>
      <c r="F92">
        <v>1</v>
      </c>
      <c r="G92">
        <v>1</v>
      </c>
      <c r="H92">
        <v>2</v>
      </c>
      <c r="I92" t="s">
        <v>326</v>
      </c>
      <c r="J92" t="s">
        <v>327</v>
      </c>
      <c r="K92" t="s">
        <v>328</v>
      </c>
      <c r="L92">
        <v>1368</v>
      </c>
      <c r="N92">
        <v>1011</v>
      </c>
      <c r="O92" t="s">
        <v>316</v>
      </c>
      <c r="P92" t="s">
        <v>316</v>
      </c>
      <c r="Q92">
        <v>1</v>
      </c>
      <c r="W92">
        <v>0</v>
      </c>
      <c r="X92">
        <v>1230759911</v>
      </c>
      <c r="Y92">
        <f>(AT92*ROUND(1.2,7))</f>
        <v>4.8000000000000001E-2</v>
      </c>
      <c r="AA92">
        <v>0</v>
      </c>
      <c r="AB92">
        <v>87.17</v>
      </c>
      <c r="AC92">
        <v>11.6</v>
      </c>
      <c r="AD92">
        <v>0</v>
      </c>
      <c r="AE92">
        <v>0</v>
      </c>
      <c r="AF92">
        <v>87.17</v>
      </c>
      <c r="AG92">
        <v>11.6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0.04</v>
      </c>
      <c r="AU92" t="s">
        <v>96</v>
      </c>
      <c r="AV92">
        <v>0</v>
      </c>
      <c r="AW92">
        <v>2</v>
      </c>
      <c r="AX92">
        <v>64904362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ROUND(Y92*Source!I280*DO92,7)</f>
        <v>0</v>
      </c>
      <c r="CX92">
        <f>ROUND(Y92*Source!I280,7)</f>
        <v>0.14399999999999999</v>
      </c>
      <c r="CY92">
        <f>AB92</f>
        <v>87.17</v>
      </c>
      <c r="CZ92">
        <f>AF92</f>
        <v>87.17</v>
      </c>
      <c r="DA92">
        <f>AJ92</f>
        <v>1</v>
      </c>
      <c r="DB92">
        <f>ROUND((ROUND(AT92*CZ92,2)*ROUND(1.2,7)),2)</f>
        <v>4.1900000000000004</v>
      </c>
      <c r="DC92">
        <f>ROUND((ROUND(AT92*AG92,2)*ROUND(1.2,7)),2)</f>
        <v>0.55000000000000004</v>
      </c>
      <c r="DD92" t="s">
        <v>3</v>
      </c>
      <c r="DE92" t="s">
        <v>3</v>
      </c>
      <c r="DF92">
        <f t="shared" si="49"/>
        <v>0</v>
      </c>
      <c r="DG92">
        <f t="shared" si="50"/>
        <v>12.55</v>
      </c>
      <c r="DH92">
        <f t="shared" si="51"/>
        <v>1.67</v>
      </c>
      <c r="DI92">
        <f t="shared" si="52"/>
        <v>0</v>
      </c>
      <c r="DJ92">
        <f>DG92</f>
        <v>12.55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ROW(Source!A280)</f>
        <v>280</v>
      </c>
      <c r="B93">
        <v>64876332</v>
      </c>
      <c r="C93">
        <v>64904358</v>
      </c>
      <c r="D93">
        <v>29114246</v>
      </c>
      <c r="E93">
        <v>1</v>
      </c>
      <c r="F93">
        <v>1</v>
      </c>
      <c r="G93">
        <v>1</v>
      </c>
      <c r="H93">
        <v>3</v>
      </c>
      <c r="I93" t="s">
        <v>337</v>
      </c>
      <c r="J93" t="s">
        <v>338</v>
      </c>
      <c r="K93" t="s">
        <v>339</v>
      </c>
      <c r="L93">
        <v>1346</v>
      </c>
      <c r="N93">
        <v>1009</v>
      </c>
      <c r="O93" t="s">
        <v>336</v>
      </c>
      <c r="P93" t="s">
        <v>336</v>
      </c>
      <c r="Q93">
        <v>1</v>
      </c>
      <c r="W93">
        <v>0</v>
      </c>
      <c r="X93">
        <v>30920770</v>
      </c>
      <c r="Y93">
        <f>AT93</f>
        <v>0.04</v>
      </c>
      <c r="AA93">
        <v>9.0399999999999991</v>
      </c>
      <c r="AB93">
        <v>0</v>
      </c>
      <c r="AC93">
        <v>0</v>
      </c>
      <c r="AD93">
        <v>0</v>
      </c>
      <c r="AE93">
        <v>9.0399999999999991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0.04</v>
      </c>
      <c r="AU93" t="s">
        <v>3</v>
      </c>
      <c r="AV93">
        <v>0</v>
      </c>
      <c r="AW93">
        <v>2</v>
      </c>
      <c r="AX93">
        <v>64904363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ROUND(Y93*Source!I280,7)</f>
        <v>0.12</v>
      </c>
      <c r="CY93">
        <f>AA93</f>
        <v>9.0399999999999991</v>
      </c>
      <c r="CZ93">
        <f>AE93</f>
        <v>9.0399999999999991</v>
      </c>
      <c r="DA93">
        <f>AI93</f>
        <v>1</v>
      </c>
      <c r="DB93">
        <f>ROUND(ROUND(AT93*CZ93,2),2)</f>
        <v>0.36</v>
      </c>
      <c r="DC93">
        <f>ROUND(ROUND(AT93*AG93,2),2)</f>
        <v>0</v>
      </c>
      <c r="DD93" t="s">
        <v>3</v>
      </c>
      <c r="DE93" t="s">
        <v>3</v>
      </c>
      <c r="DF93">
        <f t="shared" si="49"/>
        <v>1.08</v>
      </c>
      <c r="DG93">
        <f t="shared" si="50"/>
        <v>0</v>
      </c>
      <c r="DH93">
        <f t="shared" si="51"/>
        <v>0</v>
      </c>
      <c r="DI93">
        <f t="shared" si="52"/>
        <v>0</v>
      </c>
      <c r="DJ93">
        <f>DF93</f>
        <v>1.08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ROW(Source!A280)</f>
        <v>280</v>
      </c>
      <c r="B94">
        <v>64876332</v>
      </c>
      <c r="C94">
        <v>64904358</v>
      </c>
      <c r="D94">
        <v>29171808</v>
      </c>
      <c r="E94">
        <v>1</v>
      </c>
      <c r="F94">
        <v>1</v>
      </c>
      <c r="G94">
        <v>1</v>
      </c>
      <c r="H94">
        <v>3</v>
      </c>
      <c r="I94" t="s">
        <v>343</v>
      </c>
      <c r="J94" t="s">
        <v>344</v>
      </c>
      <c r="K94" t="s">
        <v>345</v>
      </c>
      <c r="L94">
        <v>1374</v>
      </c>
      <c r="N94">
        <v>1013</v>
      </c>
      <c r="O94" t="s">
        <v>346</v>
      </c>
      <c r="P94" t="s">
        <v>346</v>
      </c>
      <c r="Q94">
        <v>1</v>
      </c>
      <c r="W94">
        <v>0</v>
      </c>
      <c r="X94">
        <v>-915781824</v>
      </c>
      <c r="Y94">
        <f>AT94</f>
        <v>0.22</v>
      </c>
      <c r="AA94">
        <v>1</v>
      </c>
      <c r="AB94">
        <v>0</v>
      </c>
      <c r="AC94">
        <v>0</v>
      </c>
      <c r="AD94">
        <v>0</v>
      </c>
      <c r="AE94">
        <v>1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0.22</v>
      </c>
      <c r="AU94" t="s">
        <v>3</v>
      </c>
      <c r="AV94">
        <v>0</v>
      </c>
      <c r="AW94">
        <v>2</v>
      </c>
      <c r="AX94">
        <v>64904364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ROUND(Y94*Source!I280,7)</f>
        <v>0.66</v>
      </c>
      <c r="CY94">
        <f>AA94</f>
        <v>1</v>
      </c>
      <c r="CZ94">
        <f>AE94</f>
        <v>1</v>
      </c>
      <c r="DA94">
        <f>AI94</f>
        <v>1</v>
      </c>
      <c r="DB94">
        <f>ROUND(ROUND(AT94*CZ94,2),2)</f>
        <v>0.22</v>
      </c>
      <c r="DC94">
        <f>ROUND(ROUND(AT94*AG94,2),2)</f>
        <v>0</v>
      </c>
      <c r="DD94" t="s">
        <v>3</v>
      </c>
      <c r="DE94" t="s">
        <v>3</v>
      </c>
      <c r="DF94">
        <f t="shared" si="49"/>
        <v>0.66</v>
      </c>
      <c r="DG94">
        <f t="shared" si="50"/>
        <v>0</v>
      </c>
      <c r="DH94">
        <f t="shared" si="51"/>
        <v>0</v>
      </c>
      <c r="DI94">
        <f t="shared" si="52"/>
        <v>0</v>
      </c>
      <c r="DJ94">
        <f>DF94</f>
        <v>0.66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ROW(Source!A281)</f>
        <v>281</v>
      </c>
      <c r="B95">
        <v>64876330</v>
      </c>
      <c r="C95">
        <v>64904358</v>
      </c>
      <c r="D95">
        <v>29362762</v>
      </c>
      <c r="E95">
        <v>1</v>
      </c>
      <c r="F95">
        <v>1</v>
      </c>
      <c r="G95">
        <v>1</v>
      </c>
      <c r="H95">
        <v>1</v>
      </c>
      <c r="I95" t="s">
        <v>347</v>
      </c>
      <c r="J95" t="s">
        <v>3</v>
      </c>
      <c r="K95" t="s">
        <v>348</v>
      </c>
      <c r="L95">
        <v>1369</v>
      </c>
      <c r="N95">
        <v>1013</v>
      </c>
      <c r="O95" t="s">
        <v>310</v>
      </c>
      <c r="P95" t="s">
        <v>310</v>
      </c>
      <c r="Q95">
        <v>1</v>
      </c>
      <c r="W95">
        <v>0</v>
      </c>
      <c r="X95">
        <v>604758886</v>
      </c>
      <c r="Y95">
        <f>(AT95*ROUND(1.2,7))</f>
        <v>1.3559999999999999</v>
      </c>
      <c r="AA95">
        <v>0</v>
      </c>
      <c r="AB95">
        <v>0</v>
      </c>
      <c r="AC95">
        <v>0</v>
      </c>
      <c r="AD95">
        <v>9.6199999999999992</v>
      </c>
      <c r="AE95">
        <v>0</v>
      </c>
      <c r="AF95">
        <v>0</v>
      </c>
      <c r="AG95">
        <v>0</v>
      </c>
      <c r="AH95">
        <v>9.6199999999999992</v>
      </c>
      <c r="AI95">
        <v>1</v>
      </c>
      <c r="AJ95">
        <v>1</v>
      </c>
      <c r="AK95">
        <v>1</v>
      </c>
      <c r="AL95">
        <v>1</v>
      </c>
      <c r="AM95">
        <v>5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1.1299999999999999</v>
      </c>
      <c r="AU95" t="s">
        <v>96</v>
      </c>
      <c r="AV95">
        <v>1</v>
      </c>
      <c r="AW95">
        <v>2</v>
      </c>
      <c r="AX95">
        <v>64904359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U95">
        <f>ROUND(AT95*Source!I281*AH95*AL95,0)</f>
        <v>33</v>
      </c>
      <c r="CV95">
        <f>ROUND(Y95*Source!I281,7)</f>
        <v>4.0679999999999996</v>
      </c>
      <c r="CW95">
        <v>0</v>
      </c>
      <c r="CX95">
        <f>ROUND(Y95*Source!I281,7)</f>
        <v>4.0679999999999996</v>
      </c>
      <c r="CY95">
        <f>AD95</f>
        <v>9.6199999999999992</v>
      </c>
      <c r="CZ95">
        <f>AH95</f>
        <v>9.6199999999999992</v>
      </c>
      <c r="DA95">
        <f>AL95</f>
        <v>1</v>
      </c>
      <c r="DB95">
        <f>ROUND((ROUND(AT95*CZ95,2)*ROUND(1.2,7)),2)</f>
        <v>13.04</v>
      </c>
      <c r="DC95">
        <f>ROUND((ROUND(AT95*AG95,2)*ROUND(1.2,7)),2)</f>
        <v>0</v>
      </c>
      <c r="DD95" t="s">
        <v>3</v>
      </c>
      <c r="DE95" t="s">
        <v>3</v>
      </c>
      <c r="DF95">
        <f>ROUND(ROUND(AE95,0)*CX95,0)</f>
        <v>0</v>
      </c>
      <c r="DG95">
        <f>ROUND(ROUND(AF95,0)*CX95,0)</f>
        <v>0</v>
      </c>
      <c r="DH95">
        <f>ROUND(ROUND(AG95,0)*CX95,0)</f>
        <v>0</v>
      </c>
      <c r="DI95">
        <f t="shared" ref="DI95:DI100" si="53">ROUND(ROUND(AH95,0)*CX95,0)</f>
        <v>41</v>
      </c>
      <c r="DJ95">
        <f>DI95</f>
        <v>41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ROW(Source!A281)</f>
        <v>281</v>
      </c>
      <c r="B96">
        <v>64876330</v>
      </c>
      <c r="C96">
        <v>64904358</v>
      </c>
      <c r="D96">
        <v>121548</v>
      </c>
      <c r="E96">
        <v>1</v>
      </c>
      <c r="F96">
        <v>1</v>
      </c>
      <c r="G96">
        <v>1</v>
      </c>
      <c r="H96">
        <v>1</v>
      </c>
      <c r="I96" t="s">
        <v>90</v>
      </c>
      <c r="J96" t="s">
        <v>3</v>
      </c>
      <c r="K96" t="s">
        <v>311</v>
      </c>
      <c r="L96">
        <v>608254</v>
      </c>
      <c r="N96">
        <v>1013</v>
      </c>
      <c r="O96" t="s">
        <v>312</v>
      </c>
      <c r="P96" t="s">
        <v>312</v>
      </c>
      <c r="Q96">
        <v>1</v>
      </c>
      <c r="W96">
        <v>0</v>
      </c>
      <c r="X96">
        <v>-185737400</v>
      </c>
      <c r="Y96">
        <f>(AT96*ROUND(1.2,7))</f>
        <v>4.8000000000000001E-2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5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0.04</v>
      </c>
      <c r="AU96" t="s">
        <v>96</v>
      </c>
      <c r="AV96">
        <v>2</v>
      </c>
      <c r="AW96">
        <v>2</v>
      </c>
      <c r="AX96">
        <v>64904360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ROUND(Y96*Source!I281,7)</f>
        <v>0.14399999999999999</v>
      </c>
      <c r="CY96">
        <f>AD96</f>
        <v>0</v>
      </c>
      <c r="CZ96">
        <f>AH96</f>
        <v>0</v>
      </c>
      <c r="DA96">
        <f>AL96</f>
        <v>1</v>
      </c>
      <c r="DB96">
        <f>ROUND((ROUND(AT96*CZ96,2)*ROUND(1.2,7)),2)</f>
        <v>0</v>
      </c>
      <c r="DC96">
        <f>ROUND((ROUND(AT96*AG96,2)*ROUND(1.2,7)),2)</f>
        <v>0</v>
      </c>
      <c r="DD96" t="s">
        <v>3</v>
      </c>
      <c r="DE96" t="s">
        <v>3</v>
      </c>
      <c r="DF96">
        <f>ROUND(ROUND(AE96,0)*CX96,0)</f>
        <v>0</v>
      </c>
      <c r="DG96">
        <f>ROUND(ROUND(AF96,0)*CX96,0)</f>
        <v>0</v>
      </c>
      <c r="DH96">
        <f>ROUND(ROUND(AG96,0)*CX96,0)</f>
        <v>0</v>
      </c>
      <c r="DI96">
        <f t="shared" si="53"/>
        <v>0</v>
      </c>
      <c r="DJ96">
        <f>DI96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ROW(Source!A281)</f>
        <v>281</v>
      </c>
      <c r="B97">
        <v>64876330</v>
      </c>
      <c r="C97">
        <v>64904358</v>
      </c>
      <c r="D97">
        <v>29172362</v>
      </c>
      <c r="E97">
        <v>1</v>
      </c>
      <c r="F97">
        <v>1</v>
      </c>
      <c r="G97">
        <v>1</v>
      </c>
      <c r="H97">
        <v>2</v>
      </c>
      <c r="I97" t="s">
        <v>313</v>
      </c>
      <c r="J97" t="s">
        <v>314</v>
      </c>
      <c r="K97" t="s">
        <v>315</v>
      </c>
      <c r="L97">
        <v>1368</v>
      </c>
      <c r="N97">
        <v>1011</v>
      </c>
      <c r="O97" t="s">
        <v>316</v>
      </c>
      <c r="P97" t="s">
        <v>316</v>
      </c>
      <c r="Q97">
        <v>1</v>
      </c>
      <c r="W97">
        <v>0</v>
      </c>
      <c r="X97">
        <v>783836208</v>
      </c>
      <c r="Y97">
        <f>(AT97*ROUND(1.2,7))</f>
        <v>4.8000000000000001E-2</v>
      </c>
      <c r="AA97">
        <v>0</v>
      </c>
      <c r="AB97">
        <v>1485.19</v>
      </c>
      <c r="AC97">
        <v>687.56</v>
      </c>
      <c r="AD97">
        <v>0</v>
      </c>
      <c r="AE97">
        <v>0</v>
      </c>
      <c r="AF97">
        <v>134.65</v>
      </c>
      <c r="AG97">
        <v>13.5</v>
      </c>
      <c r="AH97">
        <v>0</v>
      </c>
      <c r="AI97">
        <v>1</v>
      </c>
      <c r="AJ97">
        <v>11.03</v>
      </c>
      <c r="AK97">
        <v>50.93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0.04</v>
      </c>
      <c r="AU97" t="s">
        <v>96</v>
      </c>
      <c r="AV97">
        <v>0</v>
      </c>
      <c r="AW97">
        <v>2</v>
      </c>
      <c r="AX97">
        <v>64904361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ROUND(Y97*Source!I281*DO97,7)</f>
        <v>0</v>
      </c>
      <c r="CX97">
        <f>ROUND(Y97*Source!I281,7)</f>
        <v>0.14399999999999999</v>
      </c>
      <c r="CY97">
        <f>AB97</f>
        <v>1485.19</v>
      </c>
      <c r="CZ97">
        <f>AF97</f>
        <v>134.65</v>
      </c>
      <c r="DA97">
        <f>AJ97</f>
        <v>11.03</v>
      </c>
      <c r="DB97">
        <f>ROUND((ROUND(AT97*CZ97,2)*ROUND(1.2,7)),2)</f>
        <v>6.47</v>
      </c>
      <c r="DC97">
        <f>ROUND((ROUND(AT97*AG97,2)*ROUND(1.2,7)),2)</f>
        <v>0.65</v>
      </c>
      <c r="DD97" t="s">
        <v>3</v>
      </c>
      <c r="DE97" t="s">
        <v>3</v>
      </c>
      <c r="DF97">
        <f>ROUND(ROUND(AE97,0)*CX97,0)</f>
        <v>0</v>
      </c>
      <c r="DG97">
        <f>ROUND(ROUND(AF97*AJ97,0)*CX97,0)</f>
        <v>214</v>
      </c>
      <c r="DH97">
        <f>ROUND(ROUND(AG97*AK97,0)*CX97,0)</f>
        <v>99</v>
      </c>
      <c r="DI97">
        <f t="shared" si="53"/>
        <v>0</v>
      </c>
      <c r="DJ97">
        <f>DG97</f>
        <v>214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ROW(Source!A281)</f>
        <v>281</v>
      </c>
      <c r="B98">
        <v>64876330</v>
      </c>
      <c r="C98">
        <v>64904358</v>
      </c>
      <c r="D98">
        <v>29174913</v>
      </c>
      <c r="E98">
        <v>1</v>
      </c>
      <c r="F98">
        <v>1</v>
      </c>
      <c r="G98">
        <v>1</v>
      </c>
      <c r="H98">
        <v>2</v>
      </c>
      <c r="I98" t="s">
        <v>326</v>
      </c>
      <c r="J98" t="s">
        <v>327</v>
      </c>
      <c r="K98" t="s">
        <v>328</v>
      </c>
      <c r="L98">
        <v>1368</v>
      </c>
      <c r="N98">
        <v>1011</v>
      </c>
      <c r="O98" t="s">
        <v>316</v>
      </c>
      <c r="P98" t="s">
        <v>316</v>
      </c>
      <c r="Q98">
        <v>1</v>
      </c>
      <c r="W98">
        <v>0</v>
      </c>
      <c r="X98">
        <v>1230759911</v>
      </c>
      <c r="Y98">
        <f>(AT98*ROUND(1.2,7))</f>
        <v>4.8000000000000001E-2</v>
      </c>
      <c r="AA98">
        <v>0</v>
      </c>
      <c r="AB98">
        <v>2113</v>
      </c>
      <c r="AC98">
        <v>590.79</v>
      </c>
      <c r="AD98">
        <v>0</v>
      </c>
      <c r="AE98">
        <v>0</v>
      </c>
      <c r="AF98">
        <v>87.17</v>
      </c>
      <c r="AG98">
        <v>11.6</v>
      </c>
      <c r="AH98">
        <v>0</v>
      </c>
      <c r="AI98">
        <v>1</v>
      </c>
      <c r="AJ98">
        <v>24.24</v>
      </c>
      <c r="AK98">
        <v>50.93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0.04</v>
      </c>
      <c r="AU98" t="s">
        <v>96</v>
      </c>
      <c r="AV98">
        <v>0</v>
      </c>
      <c r="AW98">
        <v>2</v>
      </c>
      <c r="AX98">
        <v>64904362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ROUND(Y98*Source!I281*DO98,7)</f>
        <v>0</v>
      </c>
      <c r="CX98">
        <f>ROUND(Y98*Source!I281,7)</f>
        <v>0.14399999999999999</v>
      </c>
      <c r="CY98">
        <f>AB98</f>
        <v>2113</v>
      </c>
      <c r="CZ98">
        <f>AF98</f>
        <v>87.17</v>
      </c>
      <c r="DA98">
        <f>AJ98</f>
        <v>24.24</v>
      </c>
      <c r="DB98">
        <f>ROUND((ROUND(AT98*CZ98,2)*ROUND(1.2,7)),2)</f>
        <v>4.1900000000000004</v>
      </c>
      <c r="DC98">
        <f>ROUND((ROUND(AT98*AG98,2)*ROUND(1.2,7)),2)</f>
        <v>0.55000000000000004</v>
      </c>
      <c r="DD98" t="s">
        <v>3</v>
      </c>
      <c r="DE98" t="s">
        <v>3</v>
      </c>
      <c r="DF98">
        <f>ROUND(ROUND(AE98,0)*CX98,0)</f>
        <v>0</v>
      </c>
      <c r="DG98">
        <f>ROUND(ROUND(AF98*AJ98,0)*CX98,0)</f>
        <v>304</v>
      </c>
      <c r="DH98">
        <f>ROUND(ROUND(AG98*AK98,0)*CX98,0)</f>
        <v>85</v>
      </c>
      <c r="DI98">
        <f t="shared" si="53"/>
        <v>0</v>
      </c>
      <c r="DJ98">
        <f>DG98</f>
        <v>304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ROW(Source!A281)</f>
        <v>281</v>
      </c>
      <c r="B99">
        <v>64876330</v>
      </c>
      <c r="C99">
        <v>64904358</v>
      </c>
      <c r="D99">
        <v>29114246</v>
      </c>
      <c r="E99">
        <v>1</v>
      </c>
      <c r="F99">
        <v>1</v>
      </c>
      <c r="G99">
        <v>1</v>
      </c>
      <c r="H99">
        <v>3</v>
      </c>
      <c r="I99" t="s">
        <v>337</v>
      </c>
      <c r="J99" t="s">
        <v>338</v>
      </c>
      <c r="K99" t="s">
        <v>339</v>
      </c>
      <c r="L99">
        <v>1346</v>
      </c>
      <c r="N99">
        <v>1009</v>
      </c>
      <c r="O99" t="s">
        <v>336</v>
      </c>
      <c r="P99" t="s">
        <v>336</v>
      </c>
      <c r="Q99">
        <v>1</v>
      </c>
      <c r="W99">
        <v>0</v>
      </c>
      <c r="X99">
        <v>30920770</v>
      </c>
      <c r="Y99">
        <f>AT99</f>
        <v>0.04</v>
      </c>
      <c r="AA99">
        <v>151.87</v>
      </c>
      <c r="AB99">
        <v>0</v>
      </c>
      <c r="AC99">
        <v>0</v>
      </c>
      <c r="AD99">
        <v>0</v>
      </c>
      <c r="AE99">
        <v>9.0399999999999991</v>
      </c>
      <c r="AF99">
        <v>0</v>
      </c>
      <c r="AG99">
        <v>0</v>
      </c>
      <c r="AH99">
        <v>0</v>
      </c>
      <c r="AI99">
        <v>16.8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0.04</v>
      </c>
      <c r="AU99" t="s">
        <v>3</v>
      </c>
      <c r="AV99">
        <v>0</v>
      </c>
      <c r="AW99">
        <v>2</v>
      </c>
      <c r="AX99">
        <v>64904363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ROUND(Y99*Source!I281,7)</f>
        <v>0.12</v>
      </c>
      <c r="CY99">
        <f>AA99</f>
        <v>151.87</v>
      </c>
      <c r="CZ99">
        <f>AE99</f>
        <v>9.0399999999999991</v>
      </c>
      <c r="DA99">
        <f>AI99</f>
        <v>16.8</v>
      </c>
      <c r="DB99">
        <f>ROUND(ROUND(AT99*CZ99,2),2)</f>
        <v>0.36</v>
      </c>
      <c r="DC99">
        <f>ROUND(ROUND(AT99*AG99,2),2)</f>
        <v>0</v>
      </c>
      <c r="DD99" t="s">
        <v>3</v>
      </c>
      <c r="DE99" t="s">
        <v>3</v>
      </c>
      <c r="DF99">
        <f>ROUND(ROUND(AE99*AI99,0)*CX99,0)</f>
        <v>18</v>
      </c>
      <c r="DG99">
        <f>ROUND(ROUND(AF99,0)*CX99,0)</f>
        <v>0</v>
      </c>
      <c r="DH99">
        <f>ROUND(ROUND(AG99,0)*CX99,0)</f>
        <v>0</v>
      </c>
      <c r="DI99">
        <f t="shared" si="53"/>
        <v>0</v>
      </c>
      <c r="DJ99">
        <f>DF99</f>
        <v>18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ROW(Source!A281)</f>
        <v>281</v>
      </c>
      <c r="B100">
        <v>64876330</v>
      </c>
      <c r="C100">
        <v>64904358</v>
      </c>
      <c r="D100">
        <v>29171808</v>
      </c>
      <c r="E100">
        <v>1</v>
      </c>
      <c r="F100">
        <v>1</v>
      </c>
      <c r="G100">
        <v>1</v>
      </c>
      <c r="H100">
        <v>3</v>
      </c>
      <c r="I100" t="s">
        <v>343</v>
      </c>
      <c r="J100" t="s">
        <v>344</v>
      </c>
      <c r="K100" t="s">
        <v>345</v>
      </c>
      <c r="L100">
        <v>1374</v>
      </c>
      <c r="N100">
        <v>1013</v>
      </c>
      <c r="O100" t="s">
        <v>346</v>
      </c>
      <c r="P100" t="s">
        <v>346</v>
      </c>
      <c r="Q100">
        <v>1</v>
      </c>
      <c r="W100">
        <v>0</v>
      </c>
      <c r="X100">
        <v>-915781824</v>
      </c>
      <c r="Y100">
        <f>AT100</f>
        <v>0.22</v>
      </c>
      <c r="AA100">
        <v>9.66</v>
      </c>
      <c r="AB100">
        <v>0</v>
      </c>
      <c r="AC100">
        <v>0</v>
      </c>
      <c r="AD100">
        <v>0</v>
      </c>
      <c r="AE100">
        <v>1</v>
      </c>
      <c r="AF100">
        <v>0</v>
      </c>
      <c r="AG100">
        <v>0</v>
      </c>
      <c r="AH100">
        <v>0</v>
      </c>
      <c r="AI100">
        <v>9.66</v>
      </c>
      <c r="AJ100">
        <v>1</v>
      </c>
      <c r="AK100">
        <v>1</v>
      </c>
      <c r="AL100">
        <v>1</v>
      </c>
      <c r="AM100">
        <v>5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0.22</v>
      </c>
      <c r="AU100" t="s">
        <v>3</v>
      </c>
      <c r="AV100">
        <v>0</v>
      </c>
      <c r="AW100">
        <v>2</v>
      </c>
      <c r="AX100">
        <v>64904364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ROUND(Y100*Source!I281,7)</f>
        <v>0.66</v>
      </c>
      <c r="CY100">
        <f>AA100</f>
        <v>9.66</v>
      </c>
      <c r="CZ100">
        <f>AE100</f>
        <v>1</v>
      </c>
      <c r="DA100">
        <f>AI100</f>
        <v>9.66</v>
      </c>
      <c r="DB100">
        <f>ROUND(ROUND(AT100*CZ100,2),2)</f>
        <v>0.22</v>
      </c>
      <c r="DC100">
        <f>ROUND(ROUND(AT100*AG100,2),2)</f>
        <v>0</v>
      </c>
      <c r="DD100" t="s">
        <v>3</v>
      </c>
      <c r="DE100" t="s">
        <v>3</v>
      </c>
      <c r="DF100">
        <f>ROUND(ROUND(AE100*AI100,0)*CX100,0)</f>
        <v>7</v>
      </c>
      <c r="DG100">
        <f>ROUND(ROUND(AF100,0)*CX100,0)</f>
        <v>0</v>
      </c>
      <c r="DH100">
        <f>ROUND(ROUND(AG100,0)*CX100,0)</f>
        <v>0</v>
      </c>
      <c r="DI100">
        <f t="shared" si="53"/>
        <v>0</v>
      </c>
      <c r="DJ100">
        <f>DF100</f>
        <v>7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ROW(Source!A282)</f>
        <v>282</v>
      </c>
      <c r="B101">
        <v>64876332</v>
      </c>
      <c r="C101">
        <v>64877001</v>
      </c>
      <c r="D101">
        <v>41133206</v>
      </c>
      <c r="E101">
        <v>1</v>
      </c>
      <c r="F101">
        <v>1</v>
      </c>
      <c r="G101">
        <v>1</v>
      </c>
      <c r="H101">
        <v>1</v>
      </c>
      <c r="I101" t="s">
        <v>400</v>
      </c>
      <c r="J101" t="s">
        <v>3</v>
      </c>
      <c r="K101" t="s">
        <v>401</v>
      </c>
      <c r="L101">
        <v>1369</v>
      </c>
      <c r="N101">
        <v>1013</v>
      </c>
      <c r="O101" t="s">
        <v>310</v>
      </c>
      <c r="P101" t="s">
        <v>310</v>
      </c>
      <c r="Q101">
        <v>1</v>
      </c>
      <c r="W101">
        <v>0</v>
      </c>
      <c r="X101">
        <v>1732377429</v>
      </c>
      <c r="Y101">
        <f>(AT101*ROUND(1.2,7))</f>
        <v>8.6519999999999992</v>
      </c>
      <c r="AA101">
        <v>0</v>
      </c>
      <c r="AB101">
        <v>0</v>
      </c>
      <c r="AC101">
        <v>0</v>
      </c>
      <c r="AD101">
        <v>9.6199999999999992</v>
      </c>
      <c r="AE101">
        <v>0</v>
      </c>
      <c r="AF101">
        <v>0</v>
      </c>
      <c r="AG101">
        <v>0</v>
      </c>
      <c r="AH101">
        <v>9.6199999999999992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7.21</v>
      </c>
      <c r="AU101" t="s">
        <v>96</v>
      </c>
      <c r="AV101">
        <v>1</v>
      </c>
      <c r="AW101">
        <v>2</v>
      </c>
      <c r="AX101">
        <v>64877016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U101">
        <f>ROUND(AT101*Source!I282*AH101*AL101,0)</f>
        <v>208</v>
      </c>
      <c r="CV101">
        <f>ROUND(Y101*Source!I282,7)</f>
        <v>25.956</v>
      </c>
      <c r="CW101">
        <v>0</v>
      </c>
      <c r="CX101">
        <f>ROUND(Y101*Source!I282,7)</f>
        <v>25.956</v>
      </c>
      <c r="CY101">
        <f>AD101</f>
        <v>9.6199999999999992</v>
      </c>
      <c r="CZ101">
        <f>AH101</f>
        <v>9.6199999999999992</v>
      </c>
      <c r="DA101">
        <f>AL101</f>
        <v>1</v>
      </c>
      <c r="DB101">
        <f>ROUND((ROUND(AT101*CZ101,2)*ROUND(1.2,7)),2)</f>
        <v>83.23</v>
      </c>
      <c r="DC101">
        <f>ROUND((ROUND(AT101*AG101,2)*ROUND(1.2,7)),2)</f>
        <v>0</v>
      </c>
      <c r="DD101" t="s">
        <v>3</v>
      </c>
      <c r="DE101" t="s">
        <v>3</v>
      </c>
      <c r="DF101">
        <f t="shared" ref="DF101:DF110" si="54">ROUND(ROUND(AE101,2)*CX101,2)</f>
        <v>0</v>
      </c>
      <c r="DG101">
        <f t="shared" ref="DG101:DG110" si="55">ROUND(ROUND(AF101,2)*CX101,2)</f>
        <v>0</v>
      </c>
      <c r="DH101">
        <f t="shared" ref="DH101:DH110" si="56">ROUND(ROUND(AG101,2)*CX101,2)</f>
        <v>0</v>
      </c>
      <c r="DI101">
        <f t="shared" ref="DI101:DI110" si="57">ROUND(ROUND(AH101,2)*CX101,2)</f>
        <v>249.7</v>
      </c>
      <c r="DJ101">
        <f>DI101</f>
        <v>249.7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ROW(Source!A282)</f>
        <v>282</v>
      </c>
      <c r="B102">
        <v>64876332</v>
      </c>
      <c r="C102">
        <v>64877001</v>
      </c>
      <c r="D102">
        <v>121548</v>
      </c>
      <c r="E102">
        <v>1</v>
      </c>
      <c r="F102">
        <v>1</v>
      </c>
      <c r="G102">
        <v>1</v>
      </c>
      <c r="H102">
        <v>1</v>
      </c>
      <c r="I102" t="s">
        <v>90</v>
      </c>
      <c r="J102" t="s">
        <v>3</v>
      </c>
      <c r="K102" t="s">
        <v>311</v>
      </c>
      <c r="L102">
        <v>608254</v>
      </c>
      <c r="N102">
        <v>1013</v>
      </c>
      <c r="O102" t="s">
        <v>312</v>
      </c>
      <c r="P102" t="s">
        <v>312</v>
      </c>
      <c r="Q102">
        <v>1</v>
      </c>
      <c r="W102">
        <v>0</v>
      </c>
      <c r="X102">
        <v>-185737400</v>
      </c>
      <c r="Y102">
        <f>(AT102*ROUND(1.2,7))</f>
        <v>8.4000000000000005E-2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7.0000000000000007E-2</v>
      </c>
      <c r="AU102" t="s">
        <v>96</v>
      </c>
      <c r="AV102">
        <v>2</v>
      </c>
      <c r="AW102">
        <v>2</v>
      </c>
      <c r="AX102">
        <v>64877017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ROUND(Y102*Source!I282,7)</f>
        <v>0.252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ROUND((ROUND(AT102*CZ102,2)*ROUND(1.2,7)),2)</f>
        <v>0</v>
      </c>
      <c r="DC102">
        <f>ROUND((ROUND(AT102*AG102,2)*ROUND(1.2,7)),2)</f>
        <v>0</v>
      </c>
      <c r="DD102" t="s">
        <v>3</v>
      </c>
      <c r="DE102" t="s">
        <v>3</v>
      </c>
      <c r="DF102">
        <f t="shared" si="54"/>
        <v>0</v>
      </c>
      <c r="DG102">
        <f t="shared" si="55"/>
        <v>0</v>
      </c>
      <c r="DH102">
        <f t="shared" si="56"/>
        <v>0</v>
      </c>
      <c r="DI102">
        <f t="shared" si="57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ROW(Source!A282)</f>
        <v>282</v>
      </c>
      <c r="B103">
        <v>64876332</v>
      </c>
      <c r="C103">
        <v>64877001</v>
      </c>
      <c r="D103">
        <v>46800416</v>
      </c>
      <c r="E103">
        <v>1</v>
      </c>
      <c r="F103">
        <v>1</v>
      </c>
      <c r="G103">
        <v>1</v>
      </c>
      <c r="H103">
        <v>2</v>
      </c>
      <c r="I103" t="s">
        <v>402</v>
      </c>
      <c r="J103" t="s">
        <v>403</v>
      </c>
      <c r="K103" t="s">
        <v>404</v>
      </c>
      <c r="L103">
        <v>1368</v>
      </c>
      <c r="N103">
        <v>1011</v>
      </c>
      <c r="O103" t="s">
        <v>316</v>
      </c>
      <c r="P103" t="s">
        <v>316</v>
      </c>
      <c r="Q103">
        <v>1</v>
      </c>
      <c r="W103">
        <v>0</v>
      </c>
      <c r="X103">
        <v>1886976791</v>
      </c>
      <c r="Y103">
        <f>(AT103*ROUND(1.2,7))</f>
        <v>8.4000000000000005E-2</v>
      </c>
      <c r="AA103">
        <v>0</v>
      </c>
      <c r="AB103">
        <v>131.16</v>
      </c>
      <c r="AC103">
        <v>13.5</v>
      </c>
      <c r="AD103">
        <v>0</v>
      </c>
      <c r="AE103">
        <v>0</v>
      </c>
      <c r="AF103">
        <v>131.16</v>
      </c>
      <c r="AG103">
        <v>13.5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7.0000000000000007E-2</v>
      </c>
      <c r="AU103" t="s">
        <v>96</v>
      </c>
      <c r="AV103">
        <v>0</v>
      </c>
      <c r="AW103">
        <v>2</v>
      </c>
      <c r="AX103">
        <v>64877018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ROUND(Y103*Source!I282*DO103,7)</f>
        <v>0</v>
      </c>
      <c r="CX103">
        <f>ROUND(Y103*Source!I282,7)</f>
        <v>0.252</v>
      </c>
      <c r="CY103">
        <f>AB103</f>
        <v>131.16</v>
      </c>
      <c r="CZ103">
        <f>AF103</f>
        <v>131.16</v>
      </c>
      <c r="DA103">
        <f>AJ103</f>
        <v>1</v>
      </c>
      <c r="DB103">
        <f>ROUND((ROUND(AT103*CZ103,2)*ROUND(1.2,7)),2)</f>
        <v>11.02</v>
      </c>
      <c r="DC103">
        <f>ROUND((ROUND(AT103*AG103,2)*ROUND(1.2,7)),2)</f>
        <v>1.1399999999999999</v>
      </c>
      <c r="DD103" t="s">
        <v>3</v>
      </c>
      <c r="DE103" t="s">
        <v>3</v>
      </c>
      <c r="DF103">
        <f t="shared" si="54"/>
        <v>0</v>
      </c>
      <c r="DG103">
        <f t="shared" si="55"/>
        <v>33.049999999999997</v>
      </c>
      <c r="DH103">
        <f t="shared" si="56"/>
        <v>3.4</v>
      </c>
      <c r="DI103">
        <f t="shared" si="57"/>
        <v>0</v>
      </c>
      <c r="DJ103">
        <f>DG103</f>
        <v>33.049999999999997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ROW(Source!A282)</f>
        <v>282</v>
      </c>
      <c r="B104">
        <v>64876332</v>
      </c>
      <c r="C104">
        <v>64877001</v>
      </c>
      <c r="D104">
        <v>46800485</v>
      </c>
      <c r="E104">
        <v>1</v>
      </c>
      <c r="F104">
        <v>1</v>
      </c>
      <c r="G104">
        <v>1</v>
      </c>
      <c r="H104">
        <v>2</v>
      </c>
      <c r="I104" t="s">
        <v>317</v>
      </c>
      <c r="J104" t="s">
        <v>405</v>
      </c>
      <c r="K104" t="s">
        <v>406</v>
      </c>
      <c r="L104">
        <v>1368</v>
      </c>
      <c r="N104">
        <v>1011</v>
      </c>
      <c r="O104" t="s">
        <v>316</v>
      </c>
      <c r="P104" t="s">
        <v>316</v>
      </c>
      <c r="Q104">
        <v>1</v>
      </c>
      <c r="W104">
        <v>0</v>
      </c>
      <c r="X104">
        <v>-2074117025</v>
      </c>
      <c r="Y104">
        <f>(AT104*ROUND(1.2,7))</f>
        <v>0.64800000000000002</v>
      </c>
      <c r="AA104">
        <v>0</v>
      </c>
      <c r="AB104">
        <v>8.1</v>
      </c>
      <c r="AC104">
        <v>0</v>
      </c>
      <c r="AD104">
        <v>0</v>
      </c>
      <c r="AE104">
        <v>0</v>
      </c>
      <c r="AF104">
        <v>8.1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0.54</v>
      </c>
      <c r="AU104" t="s">
        <v>96</v>
      </c>
      <c r="AV104">
        <v>0</v>
      </c>
      <c r="AW104">
        <v>2</v>
      </c>
      <c r="AX104">
        <v>64877019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ROUND(Y104*Source!I282*DO104,7)</f>
        <v>0</v>
      </c>
      <c r="CX104">
        <f>ROUND(Y104*Source!I282,7)</f>
        <v>1.944</v>
      </c>
      <c r="CY104">
        <f>AB104</f>
        <v>8.1</v>
      </c>
      <c r="CZ104">
        <f>AF104</f>
        <v>8.1</v>
      </c>
      <c r="DA104">
        <f>AJ104</f>
        <v>1</v>
      </c>
      <c r="DB104">
        <f>ROUND((ROUND(AT104*CZ104,2)*ROUND(1.2,7)),2)</f>
        <v>5.24</v>
      </c>
      <c r="DC104">
        <f>ROUND((ROUND(AT104*AG104,2)*ROUND(1.2,7)),2)</f>
        <v>0</v>
      </c>
      <c r="DD104" t="s">
        <v>3</v>
      </c>
      <c r="DE104" t="s">
        <v>3</v>
      </c>
      <c r="DF104">
        <f t="shared" si="54"/>
        <v>0</v>
      </c>
      <c r="DG104">
        <f t="shared" si="55"/>
        <v>15.75</v>
      </c>
      <c r="DH104">
        <f t="shared" si="56"/>
        <v>0</v>
      </c>
      <c r="DI104">
        <f t="shared" si="57"/>
        <v>0</v>
      </c>
      <c r="DJ104">
        <f>DG104</f>
        <v>15.75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ROW(Source!A282)</f>
        <v>282</v>
      </c>
      <c r="B105">
        <v>64876332</v>
      </c>
      <c r="C105">
        <v>64877001</v>
      </c>
      <c r="D105">
        <v>46800778</v>
      </c>
      <c r="E105">
        <v>1</v>
      </c>
      <c r="F105">
        <v>1</v>
      </c>
      <c r="G105">
        <v>1</v>
      </c>
      <c r="H105">
        <v>2</v>
      </c>
      <c r="I105" t="s">
        <v>326</v>
      </c>
      <c r="J105" t="s">
        <v>407</v>
      </c>
      <c r="K105" t="s">
        <v>328</v>
      </c>
      <c r="L105">
        <v>1368</v>
      </c>
      <c r="N105">
        <v>1011</v>
      </c>
      <c r="O105" t="s">
        <v>316</v>
      </c>
      <c r="P105" t="s">
        <v>316</v>
      </c>
      <c r="Q105">
        <v>1</v>
      </c>
      <c r="W105">
        <v>0</v>
      </c>
      <c r="X105">
        <v>1051096962</v>
      </c>
      <c r="Y105">
        <f>(AT105*ROUND(1.2,7))</f>
        <v>8.4000000000000005E-2</v>
      </c>
      <c r="AA105">
        <v>0</v>
      </c>
      <c r="AB105">
        <v>87.17</v>
      </c>
      <c r="AC105">
        <v>11.6</v>
      </c>
      <c r="AD105">
        <v>0</v>
      </c>
      <c r="AE105">
        <v>0</v>
      </c>
      <c r="AF105">
        <v>87.17</v>
      </c>
      <c r="AG105">
        <v>11.6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7.0000000000000007E-2</v>
      </c>
      <c r="AU105" t="s">
        <v>96</v>
      </c>
      <c r="AV105">
        <v>0</v>
      </c>
      <c r="AW105">
        <v>2</v>
      </c>
      <c r="AX105">
        <v>64877020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ROUND(Y105*Source!I282*DO105,7)</f>
        <v>0</v>
      </c>
      <c r="CX105">
        <f>ROUND(Y105*Source!I282,7)</f>
        <v>0.252</v>
      </c>
      <c r="CY105">
        <f>AB105</f>
        <v>87.17</v>
      </c>
      <c r="CZ105">
        <f>AF105</f>
        <v>87.17</v>
      </c>
      <c r="DA105">
        <f>AJ105</f>
        <v>1</v>
      </c>
      <c r="DB105">
        <f>ROUND((ROUND(AT105*CZ105,2)*ROUND(1.2,7)),2)</f>
        <v>7.32</v>
      </c>
      <c r="DC105">
        <f>ROUND((ROUND(AT105*AG105,2)*ROUND(1.2,7)),2)</f>
        <v>0.97</v>
      </c>
      <c r="DD105" t="s">
        <v>3</v>
      </c>
      <c r="DE105" t="s">
        <v>3</v>
      </c>
      <c r="DF105">
        <f t="shared" si="54"/>
        <v>0</v>
      </c>
      <c r="DG105">
        <f t="shared" si="55"/>
        <v>21.97</v>
      </c>
      <c r="DH105">
        <f t="shared" si="56"/>
        <v>2.92</v>
      </c>
      <c r="DI105">
        <f t="shared" si="57"/>
        <v>0</v>
      </c>
      <c r="DJ105">
        <f>DG105</f>
        <v>21.97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ROW(Source!A282)</f>
        <v>282</v>
      </c>
      <c r="B106">
        <v>64876332</v>
      </c>
      <c r="C106">
        <v>64877001</v>
      </c>
      <c r="D106">
        <v>46798672</v>
      </c>
      <c r="E106">
        <v>1</v>
      </c>
      <c r="F106">
        <v>1</v>
      </c>
      <c r="G106">
        <v>1</v>
      </c>
      <c r="H106">
        <v>3</v>
      </c>
      <c r="I106" t="s">
        <v>408</v>
      </c>
      <c r="J106" t="s">
        <v>409</v>
      </c>
      <c r="K106" t="s">
        <v>410</v>
      </c>
      <c r="L106">
        <v>1348</v>
      </c>
      <c r="N106">
        <v>1009</v>
      </c>
      <c r="O106" t="s">
        <v>332</v>
      </c>
      <c r="P106" t="s">
        <v>332</v>
      </c>
      <c r="Q106">
        <v>1000</v>
      </c>
      <c r="W106">
        <v>0</v>
      </c>
      <c r="X106">
        <v>933882605</v>
      </c>
      <c r="Y106">
        <f>AT106</f>
        <v>2E-3</v>
      </c>
      <c r="AA106">
        <v>14690</v>
      </c>
      <c r="AB106">
        <v>0</v>
      </c>
      <c r="AC106">
        <v>0</v>
      </c>
      <c r="AD106">
        <v>0</v>
      </c>
      <c r="AE106">
        <v>14690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3</v>
      </c>
      <c r="AT106">
        <v>2E-3</v>
      </c>
      <c r="AU106" t="s">
        <v>3</v>
      </c>
      <c r="AV106">
        <v>0</v>
      </c>
      <c r="AW106">
        <v>2</v>
      </c>
      <c r="AX106">
        <v>64877021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ROUND(Y106*Source!I282,7)</f>
        <v>6.0000000000000001E-3</v>
      </c>
      <c r="CY106">
        <f>AA106</f>
        <v>14690</v>
      </c>
      <c r="CZ106">
        <f>AE106</f>
        <v>14690</v>
      </c>
      <c r="DA106">
        <f>AI106</f>
        <v>1</v>
      </c>
      <c r="DB106">
        <f>ROUND(ROUND(AT106*CZ106,2),2)</f>
        <v>29.38</v>
      </c>
      <c r="DC106">
        <f>ROUND(ROUND(AT106*AG106,2),2)</f>
        <v>0</v>
      </c>
      <c r="DD106" t="s">
        <v>3</v>
      </c>
      <c r="DE106" t="s">
        <v>3</v>
      </c>
      <c r="DF106">
        <f t="shared" si="54"/>
        <v>88.14</v>
      </c>
      <c r="DG106">
        <f t="shared" si="55"/>
        <v>0</v>
      </c>
      <c r="DH106">
        <f t="shared" si="56"/>
        <v>0</v>
      </c>
      <c r="DI106">
        <f t="shared" si="57"/>
        <v>0</v>
      </c>
      <c r="DJ106">
        <f>DF106</f>
        <v>88.14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ROW(Source!A282)</f>
        <v>282</v>
      </c>
      <c r="B107">
        <v>64876332</v>
      </c>
      <c r="C107">
        <v>64877001</v>
      </c>
      <c r="D107">
        <v>46798748</v>
      </c>
      <c r="E107">
        <v>1</v>
      </c>
      <c r="F107">
        <v>1</v>
      </c>
      <c r="G107">
        <v>1</v>
      </c>
      <c r="H107">
        <v>3</v>
      </c>
      <c r="I107" t="s">
        <v>411</v>
      </c>
      <c r="J107" t="s">
        <v>412</v>
      </c>
      <c r="K107" t="s">
        <v>413</v>
      </c>
      <c r="L107">
        <v>1348</v>
      </c>
      <c r="N107">
        <v>1009</v>
      </c>
      <c r="O107" t="s">
        <v>332</v>
      </c>
      <c r="P107" t="s">
        <v>332</v>
      </c>
      <c r="Q107">
        <v>1000</v>
      </c>
      <c r="W107">
        <v>0</v>
      </c>
      <c r="X107">
        <v>-917067798</v>
      </c>
      <c r="Y107">
        <f>AT107</f>
        <v>6.9999999999999994E-5</v>
      </c>
      <c r="AA107">
        <v>13673</v>
      </c>
      <c r="AB107">
        <v>0</v>
      </c>
      <c r="AC107">
        <v>0</v>
      </c>
      <c r="AD107">
        <v>0</v>
      </c>
      <c r="AE107">
        <v>13673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0</v>
      </c>
      <c r="AQ107">
        <v>0</v>
      </c>
      <c r="AR107">
        <v>0</v>
      </c>
      <c r="AS107" t="s">
        <v>3</v>
      </c>
      <c r="AT107">
        <v>6.9999999999999994E-5</v>
      </c>
      <c r="AU107" t="s">
        <v>3</v>
      </c>
      <c r="AV107">
        <v>0</v>
      </c>
      <c r="AW107">
        <v>2</v>
      </c>
      <c r="AX107">
        <v>64877022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ROUND(Y107*Source!I282,7)</f>
        <v>2.1000000000000001E-4</v>
      </c>
      <c r="CY107">
        <f>AA107</f>
        <v>13673</v>
      </c>
      <c r="CZ107">
        <f>AE107</f>
        <v>13673</v>
      </c>
      <c r="DA107">
        <f>AI107</f>
        <v>1</v>
      </c>
      <c r="DB107">
        <f>ROUND(ROUND(AT107*CZ107,2),2)</f>
        <v>0.96</v>
      </c>
      <c r="DC107">
        <f>ROUND(ROUND(AT107*AG107,2),2)</f>
        <v>0</v>
      </c>
      <c r="DD107" t="s">
        <v>3</v>
      </c>
      <c r="DE107" t="s">
        <v>3</v>
      </c>
      <c r="DF107">
        <f t="shared" si="54"/>
        <v>2.87</v>
      </c>
      <c r="DG107">
        <f t="shared" si="55"/>
        <v>0</v>
      </c>
      <c r="DH107">
        <f t="shared" si="56"/>
        <v>0</v>
      </c>
      <c r="DI107">
        <f t="shared" si="57"/>
        <v>0</v>
      </c>
      <c r="DJ107">
        <f>DF107</f>
        <v>2.87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ROW(Source!A282)</f>
        <v>282</v>
      </c>
      <c r="B108">
        <v>64876332</v>
      </c>
      <c r="C108">
        <v>64877001</v>
      </c>
      <c r="D108">
        <v>46798928</v>
      </c>
      <c r="E108">
        <v>1</v>
      </c>
      <c r="F108">
        <v>1</v>
      </c>
      <c r="G108">
        <v>1</v>
      </c>
      <c r="H108">
        <v>3</v>
      </c>
      <c r="I108" t="s">
        <v>414</v>
      </c>
      <c r="J108" t="s">
        <v>415</v>
      </c>
      <c r="K108" t="s">
        <v>416</v>
      </c>
      <c r="L108">
        <v>1035</v>
      </c>
      <c r="N108">
        <v>1013</v>
      </c>
      <c r="O108" t="s">
        <v>417</v>
      </c>
      <c r="P108" t="s">
        <v>417</v>
      </c>
      <c r="Q108">
        <v>1</v>
      </c>
      <c r="W108">
        <v>0</v>
      </c>
      <c r="X108">
        <v>63208827</v>
      </c>
      <c r="Y108">
        <f>AT108</f>
        <v>2</v>
      </c>
      <c r="AA108">
        <v>25.53</v>
      </c>
      <c r="AB108">
        <v>0</v>
      </c>
      <c r="AC108">
        <v>0</v>
      </c>
      <c r="AD108">
        <v>0</v>
      </c>
      <c r="AE108">
        <v>25.53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3</v>
      </c>
      <c r="AT108">
        <v>2</v>
      </c>
      <c r="AU108" t="s">
        <v>3</v>
      </c>
      <c r="AV108">
        <v>0</v>
      </c>
      <c r="AW108">
        <v>2</v>
      </c>
      <c r="AX108">
        <v>64877023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ROUND(Y108*Source!I282,7)</f>
        <v>6</v>
      </c>
      <c r="CY108">
        <f>AA108</f>
        <v>25.53</v>
      </c>
      <c r="CZ108">
        <f>AE108</f>
        <v>25.53</v>
      </c>
      <c r="DA108">
        <f>AI108</f>
        <v>1</v>
      </c>
      <c r="DB108">
        <f>ROUND(ROUND(AT108*CZ108,2),2)</f>
        <v>51.06</v>
      </c>
      <c r="DC108">
        <f>ROUND(ROUND(AT108*AG108,2),2)</f>
        <v>0</v>
      </c>
      <c r="DD108" t="s">
        <v>3</v>
      </c>
      <c r="DE108" t="s">
        <v>3</v>
      </c>
      <c r="DF108">
        <f t="shared" si="54"/>
        <v>153.18</v>
      </c>
      <c r="DG108">
        <f t="shared" si="55"/>
        <v>0</v>
      </c>
      <c r="DH108">
        <f t="shared" si="56"/>
        <v>0</v>
      </c>
      <c r="DI108">
        <f t="shared" si="57"/>
        <v>0</v>
      </c>
      <c r="DJ108">
        <f>DF108</f>
        <v>153.18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ROW(Source!A282)</f>
        <v>282</v>
      </c>
      <c r="B109">
        <v>64876332</v>
      </c>
      <c r="C109">
        <v>64877001</v>
      </c>
      <c r="D109">
        <v>46800300</v>
      </c>
      <c r="E109">
        <v>1</v>
      </c>
      <c r="F109">
        <v>1</v>
      </c>
      <c r="G109">
        <v>1</v>
      </c>
      <c r="H109">
        <v>3</v>
      </c>
      <c r="I109" t="s">
        <v>418</v>
      </c>
      <c r="J109" t="s">
        <v>419</v>
      </c>
      <c r="K109" t="s">
        <v>420</v>
      </c>
      <c r="L109">
        <v>1358</v>
      </c>
      <c r="N109">
        <v>1010</v>
      </c>
      <c r="O109" t="s">
        <v>375</v>
      </c>
      <c r="P109" t="s">
        <v>375</v>
      </c>
      <c r="Q109">
        <v>10</v>
      </c>
      <c r="W109">
        <v>0</v>
      </c>
      <c r="X109">
        <v>429236009</v>
      </c>
      <c r="Y109">
        <f>AT109</f>
        <v>0.5</v>
      </c>
      <c r="AA109">
        <v>34.26</v>
      </c>
      <c r="AB109">
        <v>0</v>
      </c>
      <c r="AC109">
        <v>0</v>
      </c>
      <c r="AD109">
        <v>0</v>
      </c>
      <c r="AE109">
        <v>34.26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3</v>
      </c>
      <c r="AT109">
        <v>0.5</v>
      </c>
      <c r="AU109" t="s">
        <v>3</v>
      </c>
      <c r="AV109">
        <v>0</v>
      </c>
      <c r="AW109">
        <v>2</v>
      </c>
      <c r="AX109">
        <v>64877024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ROUND(Y109*Source!I282,7)</f>
        <v>1.5</v>
      </c>
      <c r="CY109">
        <f>AA109</f>
        <v>34.26</v>
      </c>
      <c r="CZ109">
        <f>AE109</f>
        <v>34.26</v>
      </c>
      <c r="DA109">
        <f>AI109</f>
        <v>1</v>
      </c>
      <c r="DB109">
        <f>ROUND(ROUND(AT109*CZ109,2),2)</f>
        <v>17.13</v>
      </c>
      <c r="DC109">
        <f>ROUND(ROUND(AT109*AG109,2),2)</f>
        <v>0</v>
      </c>
      <c r="DD109" t="s">
        <v>3</v>
      </c>
      <c r="DE109" t="s">
        <v>3</v>
      </c>
      <c r="DF109">
        <f t="shared" si="54"/>
        <v>51.39</v>
      </c>
      <c r="DG109">
        <f t="shared" si="55"/>
        <v>0</v>
      </c>
      <c r="DH109">
        <f t="shared" si="56"/>
        <v>0</v>
      </c>
      <c r="DI109">
        <f t="shared" si="57"/>
        <v>0</v>
      </c>
      <c r="DJ109">
        <f>DF109</f>
        <v>51.39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ROW(Source!A282)</f>
        <v>282</v>
      </c>
      <c r="B110">
        <v>64876332</v>
      </c>
      <c r="C110">
        <v>64877001</v>
      </c>
      <c r="D110">
        <v>46800345</v>
      </c>
      <c r="E110">
        <v>1</v>
      </c>
      <c r="F110">
        <v>1</v>
      </c>
      <c r="G110">
        <v>1</v>
      </c>
      <c r="H110">
        <v>3</v>
      </c>
      <c r="I110" t="s">
        <v>343</v>
      </c>
      <c r="J110" t="s">
        <v>399</v>
      </c>
      <c r="K110" t="s">
        <v>345</v>
      </c>
      <c r="L110">
        <v>1374</v>
      </c>
      <c r="N110">
        <v>1013</v>
      </c>
      <c r="O110" t="s">
        <v>346</v>
      </c>
      <c r="P110" t="s">
        <v>346</v>
      </c>
      <c r="Q110">
        <v>1</v>
      </c>
      <c r="W110">
        <v>0</v>
      </c>
      <c r="X110">
        <v>525657491</v>
      </c>
      <c r="Y110">
        <f>AT110</f>
        <v>1.3872</v>
      </c>
      <c r="AA110">
        <v>1</v>
      </c>
      <c r="AB110">
        <v>0</v>
      </c>
      <c r="AC110">
        <v>0</v>
      </c>
      <c r="AD110">
        <v>0</v>
      </c>
      <c r="AE110">
        <v>1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3</v>
      </c>
      <c r="AT110">
        <v>1.3872</v>
      </c>
      <c r="AU110" t="s">
        <v>3</v>
      </c>
      <c r="AV110">
        <v>0</v>
      </c>
      <c r="AW110">
        <v>2</v>
      </c>
      <c r="AX110">
        <v>64877025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ROUND(Y110*Source!I282,7)</f>
        <v>4.1616</v>
      </c>
      <c r="CY110">
        <f>AA110</f>
        <v>1</v>
      </c>
      <c r="CZ110">
        <f>AE110</f>
        <v>1</v>
      </c>
      <c r="DA110">
        <f>AI110</f>
        <v>1</v>
      </c>
      <c r="DB110">
        <f>ROUND(ROUND(AT110*CZ110,2),2)</f>
        <v>1.39</v>
      </c>
      <c r="DC110">
        <f>ROUND(ROUND(AT110*AG110,2),2)</f>
        <v>0</v>
      </c>
      <c r="DD110" t="s">
        <v>3</v>
      </c>
      <c r="DE110" t="s">
        <v>3</v>
      </c>
      <c r="DF110">
        <f t="shared" si="54"/>
        <v>4.16</v>
      </c>
      <c r="DG110">
        <f t="shared" si="55"/>
        <v>0</v>
      </c>
      <c r="DH110">
        <f t="shared" si="56"/>
        <v>0</v>
      </c>
      <c r="DI110">
        <f t="shared" si="57"/>
        <v>0</v>
      </c>
      <c r="DJ110">
        <f>DF110</f>
        <v>4.16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ROW(Source!A283)</f>
        <v>283</v>
      </c>
      <c r="B111">
        <v>64876330</v>
      </c>
      <c r="C111">
        <v>64877001</v>
      </c>
      <c r="D111">
        <v>41133206</v>
      </c>
      <c r="E111">
        <v>1</v>
      </c>
      <c r="F111">
        <v>1</v>
      </c>
      <c r="G111">
        <v>1</v>
      </c>
      <c r="H111">
        <v>1</v>
      </c>
      <c r="I111" t="s">
        <v>400</v>
      </c>
      <c r="J111" t="s">
        <v>3</v>
      </c>
      <c r="K111" t="s">
        <v>401</v>
      </c>
      <c r="L111">
        <v>1369</v>
      </c>
      <c r="N111">
        <v>1013</v>
      </c>
      <c r="O111" t="s">
        <v>310</v>
      </c>
      <c r="P111" t="s">
        <v>310</v>
      </c>
      <c r="Q111">
        <v>1</v>
      </c>
      <c r="W111">
        <v>0</v>
      </c>
      <c r="X111">
        <v>1732377429</v>
      </c>
      <c r="Y111">
        <f>(AT111*ROUND(1.2,7))</f>
        <v>8.6519999999999992</v>
      </c>
      <c r="AA111">
        <v>0</v>
      </c>
      <c r="AB111">
        <v>0</v>
      </c>
      <c r="AC111">
        <v>0</v>
      </c>
      <c r="AD111">
        <v>9.6199999999999992</v>
      </c>
      <c r="AE111">
        <v>0</v>
      </c>
      <c r="AF111">
        <v>0</v>
      </c>
      <c r="AG111">
        <v>0</v>
      </c>
      <c r="AH111">
        <v>9.6199999999999992</v>
      </c>
      <c r="AI111">
        <v>1</v>
      </c>
      <c r="AJ111">
        <v>1</v>
      </c>
      <c r="AK111">
        <v>1</v>
      </c>
      <c r="AL111">
        <v>1</v>
      </c>
      <c r="AM111">
        <v>5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7.21</v>
      </c>
      <c r="AU111" t="s">
        <v>96</v>
      </c>
      <c r="AV111">
        <v>1</v>
      </c>
      <c r="AW111">
        <v>2</v>
      </c>
      <c r="AX111">
        <v>64877016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U111">
        <f>ROUND(AT111*Source!I283*AH111*AL111,0)</f>
        <v>208</v>
      </c>
      <c r="CV111">
        <f>ROUND(Y111*Source!I283,7)</f>
        <v>25.956</v>
      </c>
      <c r="CW111">
        <v>0</v>
      </c>
      <c r="CX111">
        <f>ROUND(Y111*Source!I283,7)</f>
        <v>25.956</v>
      </c>
      <c r="CY111">
        <f>AD111</f>
        <v>9.6199999999999992</v>
      </c>
      <c r="CZ111">
        <f>AH111</f>
        <v>9.6199999999999992</v>
      </c>
      <c r="DA111">
        <f>AL111</f>
        <v>1</v>
      </c>
      <c r="DB111">
        <f>ROUND((ROUND(AT111*CZ111,2)*ROUND(1.2,7)),2)</f>
        <v>83.23</v>
      </c>
      <c r="DC111">
        <f>ROUND((ROUND(AT111*AG111,2)*ROUND(1.2,7)),2)</f>
        <v>0</v>
      </c>
      <c r="DD111" t="s">
        <v>3</v>
      </c>
      <c r="DE111" t="s">
        <v>3</v>
      </c>
      <c r="DF111">
        <f>ROUND(ROUND(AE111,0)*CX111,0)</f>
        <v>0</v>
      </c>
      <c r="DG111">
        <f>ROUND(ROUND(AF111,0)*CX111,0)</f>
        <v>0</v>
      </c>
      <c r="DH111">
        <f>ROUND(ROUND(AG111,0)*CX111,0)</f>
        <v>0</v>
      </c>
      <c r="DI111">
        <f t="shared" ref="DI111:DI120" si="58">ROUND(ROUND(AH111,0)*CX111,0)</f>
        <v>260</v>
      </c>
      <c r="DJ111">
        <f>DI111</f>
        <v>260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ROW(Source!A283)</f>
        <v>283</v>
      </c>
      <c r="B112">
        <v>64876330</v>
      </c>
      <c r="C112">
        <v>64877001</v>
      </c>
      <c r="D112">
        <v>121548</v>
      </c>
      <c r="E112">
        <v>1</v>
      </c>
      <c r="F112">
        <v>1</v>
      </c>
      <c r="G112">
        <v>1</v>
      </c>
      <c r="H112">
        <v>1</v>
      </c>
      <c r="I112" t="s">
        <v>90</v>
      </c>
      <c r="J112" t="s">
        <v>3</v>
      </c>
      <c r="K112" t="s">
        <v>311</v>
      </c>
      <c r="L112">
        <v>608254</v>
      </c>
      <c r="N112">
        <v>1013</v>
      </c>
      <c r="O112" t="s">
        <v>312</v>
      </c>
      <c r="P112" t="s">
        <v>312</v>
      </c>
      <c r="Q112">
        <v>1</v>
      </c>
      <c r="W112">
        <v>0</v>
      </c>
      <c r="X112">
        <v>-185737400</v>
      </c>
      <c r="Y112">
        <f>(AT112*ROUND(1.2,7))</f>
        <v>8.4000000000000005E-2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5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7.0000000000000007E-2</v>
      </c>
      <c r="AU112" t="s">
        <v>96</v>
      </c>
      <c r="AV112">
        <v>2</v>
      </c>
      <c r="AW112">
        <v>2</v>
      </c>
      <c r="AX112">
        <v>64877017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ROUND(Y112*Source!I283,7)</f>
        <v>0.252</v>
      </c>
      <c r="CY112">
        <f>AD112</f>
        <v>0</v>
      </c>
      <c r="CZ112">
        <f>AH112</f>
        <v>0</v>
      </c>
      <c r="DA112">
        <f>AL112</f>
        <v>1</v>
      </c>
      <c r="DB112">
        <f>ROUND((ROUND(AT112*CZ112,2)*ROUND(1.2,7)),2)</f>
        <v>0</v>
      </c>
      <c r="DC112">
        <f>ROUND((ROUND(AT112*AG112,2)*ROUND(1.2,7)),2)</f>
        <v>0</v>
      </c>
      <c r="DD112" t="s">
        <v>3</v>
      </c>
      <c r="DE112" t="s">
        <v>3</v>
      </c>
      <c r="DF112">
        <f>ROUND(ROUND(AE112,0)*CX112,0)</f>
        <v>0</v>
      </c>
      <c r="DG112">
        <f>ROUND(ROUND(AF112,0)*CX112,0)</f>
        <v>0</v>
      </c>
      <c r="DH112">
        <f>ROUND(ROUND(AG112,0)*CX112,0)</f>
        <v>0</v>
      </c>
      <c r="DI112">
        <f t="shared" si="58"/>
        <v>0</v>
      </c>
      <c r="DJ112">
        <f>DI112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ROW(Source!A283)</f>
        <v>283</v>
      </c>
      <c r="B113">
        <v>64876330</v>
      </c>
      <c r="C113">
        <v>64877001</v>
      </c>
      <c r="D113">
        <v>46800416</v>
      </c>
      <c r="E113">
        <v>1</v>
      </c>
      <c r="F113">
        <v>1</v>
      </c>
      <c r="G113">
        <v>1</v>
      </c>
      <c r="H113">
        <v>2</v>
      </c>
      <c r="I113" t="s">
        <v>402</v>
      </c>
      <c r="J113" t="s">
        <v>403</v>
      </c>
      <c r="K113" t="s">
        <v>404</v>
      </c>
      <c r="L113">
        <v>1368</v>
      </c>
      <c r="N113">
        <v>1011</v>
      </c>
      <c r="O113" t="s">
        <v>316</v>
      </c>
      <c r="P113" t="s">
        <v>316</v>
      </c>
      <c r="Q113">
        <v>1</v>
      </c>
      <c r="W113">
        <v>0</v>
      </c>
      <c r="X113">
        <v>1886976791</v>
      </c>
      <c r="Y113">
        <f>(AT113*ROUND(1.2,7))</f>
        <v>8.4000000000000005E-2</v>
      </c>
      <c r="AA113">
        <v>0</v>
      </c>
      <c r="AB113">
        <v>1344.39</v>
      </c>
      <c r="AC113">
        <v>687.56</v>
      </c>
      <c r="AD113">
        <v>0</v>
      </c>
      <c r="AE113">
        <v>0</v>
      </c>
      <c r="AF113">
        <v>131.16</v>
      </c>
      <c r="AG113">
        <v>13.5</v>
      </c>
      <c r="AH113">
        <v>0</v>
      </c>
      <c r="AI113">
        <v>1</v>
      </c>
      <c r="AJ113">
        <v>10.25</v>
      </c>
      <c r="AK113">
        <v>50.93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7.0000000000000007E-2</v>
      </c>
      <c r="AU113" t="s">
        <v>96</v>
      </c>
      <c r="AV113">
        <v>0</v>
      </c>
      <c r="AW113">
        <v>2</v>
      </c>
      <c r="AX113">
        <v>64877018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ROUND(Y113*Source!I283*DO113,7)</f>
        <v>0</v>
      </c>
      <c r="CX113">
        <f>ROUND(Y113*Source!I283,7)</f>
        <v>0.252</v>
      </c>
      <c r="CY113">
        <f>AB113</f>
        <v>1344.39</v>
      </c>
      <c r="CZ113">
        <f>AF113</f>
        <v>131.16</v>
      </c>
      <c r="DA113">
        <f>AJ113</f>
        <v>10.25</v>
      </c>
      <c r="DB113">
        <f>ROUND((ROUND(AT113*CZ113,2)*ROUND(1.2,7)),2)</f>
        <v>11.02</v>
      </c>
      <c r="DC113">
        <f>ROUND((ROUND(AT113*AG113,2)*ROUND(1.2,7)),2)</f>
        <v>1.1399999999999999</v>
      </c>
      <c r="DD113" t="s">
        <v>3</v>
      </c>
      <c r="DE113" t="s">
        <v>3</v>
      </c>
      <c r="DF113">
        <f>ROUND(ROUND(AE113,0)*CX113,0)</f>
        <v>0</v>
      </c>
      <c r="DG113">
        <f>ROUND(ROUND(AF113*AJ113,0)*CX113,0)</f>
        <v>339</v>
      </c>
      <c r="DH113">
        <f>ROUND(ROUND(AG113*AK113,0)*CX113,0)</f>
        <v>173</v>
      </c>
      <c r="DI113">
        <f t="shared" si="58"/>
        <v>0</v>
      </c>
      <c r="DJ113">
        <f>DG113</f>
        <v>339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ROW(Source!A283)</f>
        <v>283</v>
      </c>
      <c r="B114">
        <v>64876330</v>
      </c>
      <c r="C114">
        <v>64877001</v>
      </c>
      <c r="D114">
        <v>46800485</v>
      </c>
      <c r="E114">
        <v>1</v>
      </c>
      <c r="F114">
        <v>1</v>
      </c>
      <c r="G114">
        <v>1</v>
      </c>
      <c r="H114">
        <v>2</v>
      </c>
      <c r="I114" t="s">
        <v>317</v>
      </c>
      <c r="J114" t="s">
        <v>405</v>
      </c>
      <c r="K114" t="s">
        <v>406</v>
      </c>
      <c r="L114">
        <v>1368</v>
      </c>
      <c r="N114">
        <v>1011</v>
      </c>
      <c r="O114" t="s">
        <v>316</v>
      </c>
      <c r="P114" t="s">
        <v>316</v>
      </c>
      <c r="Q114">
        <v>1</v>
      </c>
      <c r="W114">
        <v>0</v>
      </c>
      <c r="X114">
        <v>-2074117025</v>
      </c>
      <c r="Y114">
        <f>(AT114*ROUND(1.2,7))</f>
        <v>0.64800000000000002</v>
      </c>
      <c r="AA114">
        <v>0</v>
      </c>
      <c r="AB114">
        <v>67.150000000000006</v>
      </c>
      <c r="AC114">
        <v>0</v>
      </c>
      <c r="AD114">
        <v>0</v>
      </c>
      <c r="AE114">
        <v>0</v>
      </c>
      <c r="AF114">
        <v>8.1</v>
      </c>
      <c r="AG114">
        <v>0</v>
      </c>
      <c r="AH114">
        <v>0</v>
      </c>
      <c r="AI114">
        <v>1</v>
      </c>
      <c r="AJ114">
        <v>8.2899999999999991</v>
      </c>
      <c r="AK114">
        <v>50.93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0.54</v>
      </c>
      <c r="AU114" t="s">
        <v>96</v>
      </c>
      <c r="AV114">
        <v>0</v>
      </c>
      <c r="AW114">
        <v>2</v>
      </c>
      <c r="AX114">
        <v>64877019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ROUND(Y114*Source!I283*DO114,7)</f>
        <v>0</v>
      </c>
      <c r="CX114">
        <f>ROUND(Y114*Source!I283,7)</f>
        <v>1.944</v>
      </c>
      <c r="CY114">
        <f>AB114</f>
        <v>67.150000000000006</v>
      </c>
      <c r="CZ114">
        <f>AF114</f>
        <v>8.1</v>
      </c>
      <c r="DA114">
        <f>AJ114</f>
        <v>8.2899999999999991</v>
      </c>
      <c r="DB114">
        <f>ROUND((ROUND(AT114*CZ114,2)*ROUND(1.2,7)),2)</f>
        <v>5.24</v>
      </c>
      <c r="DC114">
        <f>ROUND((ROUND(AT114*AG114,2)*ROUND(1.2,7)),2)</f>
        <v>0</v>
      </c>
      <c r="DD114" t="s">
        <v>3</v>
      </c>
      <c r="DE114" t="s">
        <v>3</v>
      </c>
      <c r="DF114">
        <f>ROUND(ROUND(AE114,0)*CX114,0)</f>
        <v>0</v>
      </c>
      <c r="DG114">
        <f>ROUND(ROUND(AF114*AJ114,0)*CX114,0)</f>
        <v>130</v>
      </c>
      <c r="DH114">
        <f>ROUND(ROUND(AG114*AK114,0)*CX114,0)</f>
        <v>0</v>
      </c>
      <c r="DI114">
        <f t="shared" si="58"/>
        <v>0</v>
      </c>
      <c r="DJ114">
        <f>DG114</f>
        <v>130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ROW(Source!A283)</f>
        <v>283</v>
      </c>
      <c r="B115">
        <v>64876330</v>
      </c>
      <c r="C115">
        <v>64877001</v>
      </c>
      <c r="D115">
        <v>46800778</v>
      </c>
      <c r="E115">
        <v>1</v>
      </c>
      <c r="F115">
        <v>1</v>
      </c>
      <c r="G115">
        <v>1</v>
      </c>
      <c r="H115">
        <v>2</v>
      </c>
      <c r="I115" t="s">
        <v>326</v>
      </c>
      <c r="J115" t="s">
        <v>407</v>
      </c>
      <c r="K115" t="s">
        <v>328</v>
      </c>
      <c r="L115">
        <v>1368</v>
      </c>
      <c r="N115">
        <v>1011</v>
      </c>
      <c r="O115" t="s">
        <v>316</v>
      </c>
      <c r="P115" t="s">
        <v>316</v>
      </c>
      <c r="Q115">
        <v>1</v>
      </c>
      <c r="W115">
        <v>0</v>
      </c>
      <c r="X115">
        <v>1051096962</v>
      </c>
      <c r="Y115">
        <f>(AT115*ROUND(1.2,7))</f>
        <v>8.4000000000000005E-2</v>
      </c>
      <c r="AA115">
        <v>0</v>
      </c>
      <c r="AB115">
        <v>2113</v>
      </c>
      <c r="AC115">
        <v>590.79</v>
      </c>
      <c r="AD115">
        <v>0</v>
      </c>
      <c r="AE115">
        <v>0</v>
      </c>
      <c r="AF115">
        <v>87.17</v>
      </c>
      <c r="AG115">
        <v>11.6</v>
      </c>
      <c r="AH115">
        <v>0</v>
      </c>
      <c r="AI115">
        <v>1</v>
      </c>
      <c r="AJ115">
        <v>24.24</v>
      </c>
      <c r="AK115">
        <v>50.93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7.0000000000000007E-2</v>
      </c>
      <c r="AU115" t="s">
        <v>96</v>
      </c>
      <c r="AV115">
        <v>0</v>
      </c>
      <c r="AW115">
        <v>2</v>
      </c>
      <c r="AX115">
        <v>64877020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ROUND(Y115*Source!I283*DO115,7)</f>
        <v>0</v>
      </c>
      <c r="CX115">
        <f>ROUND(Y115*Source!I283,7)</f>
        <v>0.252</v>
      </c>
      <c r="CY115">
        <f>AB115</f>
        <v>2113</v>
      </c>
      <c r="CZ115">
        <f>AF115</f>
        <v>87.17</v>
      </c>
      <c r="DA115">
        <f>AJ115</f>
        <v>24.24</v>
      </c>
      <c r="DB115">
        <f>ROUND((ROUND(AT115*CZ115,2)*ROUND(1.2,7)),2)</f>
        <v>7.32</v>
      </c>
      <c r="DC115">
        <f>ROUND((ROUND(AT115*AG115,2)*ROUND(1.2,7)),2)</f>
        <v>0.97</v>
      </c>
      <c r="DD115" t="s">
        <v>3</v>
      </c>
      <c r="DE115" t="s">
        <v>3</v>
      </c>
      <c r="DF115">
        <f>ROUND(ROUND(AE115,0)*CX115,0)</f>
        <v>0</v>
      </c>
      <c r="DG115">
        <f>ROUND(ROUND(AF115*AJ115,0)*CX115,0)</f>
        <v>532</v>
      </c>
      <c r="DH115">
        <f>ROUND(ROUND(AG115*AK115,0)*CX115,0)</f>
        <v>149</v>
      </c>
      <c r="DI115">
        <f t="shared" si="58"/>
        <v>0</v>
      </c>
      <c r="DJ115">
        <f>DG115</f>
        <v>532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ROW(Source!A283)</f>
        <v>283</v>
      </c>
      <c r="B116">
        <v>64876330</v>
      </c>
      <c r="C116">
        <v>64877001</v>
      </c>
      <c r="D116">
        <v>46798672</v>
      </c>
      <c r="E116">
        <v>1</v>
      </c>
      <c r="F116">
        <v>1</v>
      </c>
      <c r="G116">
        <v>1</v>
      </c>
      <c r="H116">
        <v>3</v>
      </c>
      <c r="I116" t="s">
        <v>408</v>
      </c>
      <c r="J116" t="s">
        <v>409</v>
      </c>
      <c r="K116" t="s">
        <v>410</v>
      </c>
      <c r="L116">
        <v>1348</v>
      </c>
      <c r="N116">
        <v>1009</v>
      </c>
      <c r="O116" t="s">
        <v>332</v>
      </c>
      <c r="P116" t="s">
        <v>332</v>
      </c>
      <c r="Q116">
        <v>1000</v>
      </c>
      <c r="W116">
        <v>0</v>
      </c>
      <c r="X116">
        <v>933882605</v>
      </c>
      <c r="Y116">
        <f>AT116</f>
        <v>2E-3</v>
      </c>
      <c r="AA116">
        <v>115316.5</v>
      </c>
      <c r="AB116">
        <v>0</v>
      </c>
      <c r="AC116">
        <v>0</v>
      </c>
      <c r="AD116">
        <v>0</v>
      </c>
      <c r="AE116">
        <v>14690</v>
      </c>
      <c r="AF116">
        <v>0</v>
      </c>
      <c r="AG116">
        <v>0</v>
      </c>
      <c r="AH116">
        <v>0</v>
      </c>
      <c r="AI116">
        <v>7.85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3</v>
      </c>
      <c r="AT116">
        <v>2E-3</v>
      </c>
      <c r="AU116" t="s">
        <v>3</v>
      </c>
      <c r="AV116">
        <v>0</v>
      </c>
      <c r="AW116">
        <v>2</v>
      </c>
      <c r="AX116">
        <v>64877021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ROUND(Y116*Source!I283,7)</f>
        <v>6.0000000000000001E-3</v>
      </c>
      <c r="CY116">
        <f>AA116</f>
        <v>115316.5</v>
      </c>
      <c r="CZ116">
        <f>AE116</f>
        <v>14690</v>
      </c>
      <c r="DA116">
        <f>AI116</f>
        <v>7.85</v>
      </c>
      <c r="DB116">
        <f>ROUND(ROUND(AT116*CZ116,2),2)</f>
        <v>29.38</v>
      </c>
      <c r="DC116">
        <f>ROUND(ROUND(AT116*AG116,2),2)</f>
        <v>0</v>
      </c>
      <c r="DD116" t="s">
        <v>3</v>
      </c>
      <c r="DE116" t="s">
        <v>3</v>
      </c>
      <c r="DF116">
        <f>ROUND(ROUND(AE116*AI116,0)*CX116,0)</f>
        <v>692</v>
      </c>
      <c r="DG116">
        <f>ROUND(ROUND(AF116,0)*CX116,0)</f>
        <v>0</v>
      </c>
      <c r="DH116">
        <f>ROUND(ROUND(AG116,0)*CX116,0)</f>
        <v>0</v>
      </c>
      <c r="DI116">
        <f t="shared" si="58"/>
        <v>0</v>
      </c>
      <c r="DJ116">
        <f>DF116</f>
        <v>692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ROW(Source!A283)</f>
        <v>283</v>
      </c>
      <c r="B117">
        <v>64876330</v>
      </c>
      <c r="C117">
        <v>64877001</v>
      </c>
      <c r="D117">
        <v>46798748</v>
      </c>
      <c r="E117">
        <v>1</v>
      </c>
      <c r="F117">
        <v>1</v>
      </c>
      <c r="G117">
        <v>1</v>
      </c>
      <c r="H117">
        <v>3</v>
      </c>
      <c r="I117" t="s">
        <v>411</v>
      </c>
      <c r="J117" t="s">
        <v>412</v>
      </c>
      <c r="K117" t="s">
        <v>413</v>
      </c>
      <c r="L117">
        <v>1348</v>
      </c>
      <c r="N117">
        <v>1009</v>
      </c>
      <c r="O117" t="s">
        <v>332</v>
      </c>
      <c r="P117" t="s">
        <v>332</v>
      </c>
      <c r="Q117">
        <v>1000</v>
      </c>
      <c r="W117">
        <v>0</v>
      </c>
      <c r="X117">
        <v>-917067798</v>
      </c>
      <c r="Y117">
        <f>AT117</f>
        <v>6.9999999999999994E-5</v>
      </c>
      <c r="AA117">
        <v>210290.74</v>
      </c>
      <c r="AB117">
        <v>0</v>
      </c>
      <c r="AC117">
        <v>0</v>
      </c>
      <c r="AD117">
        <v>0</v>
      </c>
      <c r="AE117">
        <v>13673</v>
      </c>
      <c r="AF117">
        <v>0</v>
      </c>
      <c r="AG117">
        <v>0</v>
      </c>
      <c r="AH117">
        <v>0</v>
      </c>
      <c r="AI117">
        <v>15.38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3</v>
      </c>
      <c r="AT117">
        <v>6.9999999999999994E-5</v>
      </c>
      <c r="AU117" t="s">
        <v>3</v>
      </c>
      <c r="AV117">
        <v>0</v>
      </c>
      <c r="AW117">
        <v>2</v>
      </c>
      <c r="AX117">
        <v>64877022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ROUND(Y117*Source!I283,7)</f>
        <v>2.1000000000000001E-4</v>
      </c>
      <c r="CY117">
        <f>AA117</f>
        <v>210290.74</v>
      </c>
      <c r="CZ117">
        <f>AE117</f>
        <v>13673</v>
      </c>
      <c r="DA117">
        <f>AI117</f>
        <v>15.38</v>
      </c>
      <c r="DB117">
        <f>ROUND(ROUND(AT117*CZ117,2),2)</f>
        <v>0.96</v>
      </c>
      <c r="DC117">
        <f>ROUND(ROUND(AT117*AG117,2),2)</f>
        <v>0</v>
      </c>
      <c r="DD117" t="s">
        <v>3</v>
      </c>
      <c r="DE117" t="s">
        <v>3</v>
      </c>
      <c r="DF117">
        <f>ROUND(ROUND(AE117*AI117,0)*CX117,0)</f>
        <v>44</v>
      </c>
      <c r="DG117">
        <f>ROUND(ROUND(AF117,0)*CX117,0)</f>
        <v>0</v>
      </c>
      <c r="DH117">
        <f>ROUND(ROUND(AG117,0)*CX117,0)</f>
        <v>0</v>
      </c>
      <c r="DI117">
        <f t="shared" si="58"/>
        <v>0</v>
      </c>
      <c r="DJ117">
        <f>DF117</f>
        <v>44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ROW(Source!A283)</f>
        <v>283</v>
      </c>
      <c r="B118">
        <v>64876330</v>
      </c>
      <c r="C118">
        <v>64877001</v>
      </c>
      <c r="D118">
        <v>46798928</v>
      </c>
      <c r="E118">
        <v>1</v>
      </c>
      <c r="F118">
        <v>1</v>
      </c>
      <c r="G118">
        <v>1</v>
      </c>
      <c r="H118">
        <v>3</v>
      </c>
      <c r="I118" t="s">
        <v>414</v>
      </c>
      <c r="J118" t="s">
        <v>415</v>
      </c>
      <c r="K118" t="s">
        <v>416</v>
      </c>
      <c r="L118">
        <v>1035</v>
      </c>
      <c r="N118">
        <v>1013</v>
      </c>
      <c r="O118" t="s">
        <v>417</v>
      </c>
      <c r="P118" t="s">
        <v>417</v>
      </c>
      <c r="Q118">
        <v>1</v>
      </c>
      <c r="W118">
        <v>0</v>
      </c>
      <c r="X118">
        <v>63208827</v>
      </c>
      <c r="Y118">
        <f>AT118</f>
        <v>2</v>
      </c>
      <c r="AA118">
        <v>57.95</v>
      </c>
      <c r="AB118">
        <v>0</v>
      </c>
      <c r="AC118">
        <v>0</v>
      </c>
      <c r="AD118">
        <v>0</v>
      </c>
      <c r="AE118">
        <v>25.53</v>
      </c>
      <c r="AF118">
        <v>0</v>
      </c>
      <c r="AG118">
        <v>0</v>
      </c>
      <c r="AH118">
        <v>0</v>
      </c>
      <c r="AI118">
        <v>2.27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3</v>
      </c>
      <c r="AT118">
        <v>2</v>
      </c>
      <c r="AU118" t="s">
        <v>3</v>
      </c>
      <c r="AV118">
        <v>0</v>
      </c>
      <c r="AW118">
        <v>2</v>
      </c>
      <c r="AX118">
        <v>64877023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ROUND(Y118*Source!I283,7)</f>
        <v>6</v>
      </c>
      <c r="CY118">
        <f>AA118</f>
        <v>57.95</v>
      </c>
      <c r="CZ118">
        <f>AE118</f>
        <v>25.53</v>
      </c>
      <c r="DA118">
        <f>AI118</f>
        <v>2.27</v>
      </c>
      <c r="DB118">
        <f>ROUND(ROUND(AT118*CZ118,2),2)</f>
        <v>51.06</v>
      </c>
      <c r="DC118">
        <f>ROUND(ROUND(AT118*AG118,2),2)</f>
        <v>0</v>
      </c>
      <c r="DD118" t="s">
        <v>3</v>
      </c>
      <c r="DE118" t="s">
        <v>3</v>
      </c>
      <c r="DF118">
        <f>ROUND(ROUND(AE118*AI118,0)*CX118,0)</f>
        <v>348</v>
      </c>
      <c r="DG118">
        <f>ROUND(ROUND(AF118,0)*CX118,0)</f>
        <v>0</v>
      </c>
      <c r="DH118">
        <f>ROUND(ROUND(AG118,0)*CX118,0)</f>
        <v>0</v>
      </c>
      <c r="DI118">
        <f t="shared" si="58"/>
        <v>0</v>
      </c>
      <c r="DJ118">
        <f>DF118</f>
        <v>348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ROW(Source!A283)</f>
        <v>283</v>
      </c>
      <c r="B119">
        <v>64876330</v>
      </c>
      <c r="C119">
        <v>64877001</v>
      </c>
      <c r="D119">
        <v>46800300</v>
      </c>
      <c r="E119">
        <v>1</v>
      </c>
      <c r="F119">
        <v>1</v>
      </c>
      <c r="G119">
        <v>1</v>
      </c>
      <c r="H119">
        <v>3</v>
      </c>
      <c r="I119" t="s">
        <v>418</v>
      </c>
      <c r="J119" t="s">
        <v>419</v>
      </c>
      <c r="K119" t="s">
        <v>420</v>
      </c>
      <c r="L119">
        <v>1358</v>
      </c>
      <c r="N119">
        <v>1010</v>
      </c>
      <c r="O119" t="s">
        <v>375</v>
      </c>
      <c r="P119" t="s">
        <v>375</v>
      </c>
      <c r="Q119">
        <v>10</v>
      </c>
      <c r="W119">
        <v>0</v>
      </c>
      <c r="X119">
        <v>429236009</v>
      </c>
      <c r="Y119">
        <f>AT119</f>
        <v>0.5</v>
      </c>
      <c r="AA119">
        <v>35.97</v>
      </c>
      <c r="AB119">
        <v>0</v>
      </c>
      <c r="AC119">
        <v>0</v>
      </c>
      <c r="AD119">
        <v>0</v>
      </c>
      <c r="AE119">
        <v>34.26</v>
      </c>
      <c r="AF119">
        <v>0</v>
      </c>
      <c r="AG119">
        <v>0</v>
      </c>
      <c r="AH119">
        <v>0</v>
      </c>
      <c r="AI119">
        <v>1.05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3</v>
      </c>
      <c r="AT119">
        <v>0.5</v>
      </c>
      <c r="AU119" t="s">
        <v>3</v>
      </c>
      <c r="AV119">
        <v>0</v>
      </c>
      <c r="AW119">
        <v>2</v>
      </c>
      <c r="AX119">
        <v>64877024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ROUND(Y119*Source!I283,7)</f>
        <v>1.5</v>
      </c>
      <c r="CY119">
        <f>AA119</f>
        <v>35.97</v>
      </c>
      <c r="CZ119">
        <f>AE119</f>
        <v>34.26</v>
      </c>
      <c r="DA119">
        <f>AI119</f>
        <v>1.05</v>
      </c>
      <c r="DB119">
        <f>ROUND(ROUND(AT119*CZ119,2),2)</f>
        <v>17.13</v>
      </c>
      <c r="DC119">
        <f>ROUND(ROUND(AT119*AG119,2),2)</f>
        <v>0</v>
      </c>
      <c r="DD119" t="s">
        <v>3</v>
      </c>
      <c r="DE119" t="s">
        <v>3</v>
      </c>
      <c r="DF119">
        <f>ROUND(ROUND(AE119*AI119,0)*CX119,0)</f>
        <v>54</v>
      </c>
      <c r="DG119">
        <f>ROUND(ROUND(AF119,0)*CX119,0)</f>
        <v>0</v>
      </c>
      <c r="DH119">
        <f>ROUND(ROUND(AG119,0)*CX119,0)</f>
        <v>0</v>
      </c>
      <c r="DI119">
        <f t="shared" si="58"/>
        <v>0</v>
      </c>
      <c r="DJ119">
        <f>DF119</f>
        <v>54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ROW(Source!A283)</f>
        <v>283</v>
      </c>
      <c r="B120">
        <v>64876330</v>
      </c>
      <c r="C120">
        <v>64877001</v>
      </c>
      <c r="D120">
        <v>46800345</v>
      </c>
      <c r="E120">
        <v>1</v>
      </c>
      <c r="F120">
        <v>1</v>
      </c>
      <c r="G120">
        <v>1</v>
      </c>
      <c r="H120">
        <v>3</v>
      </c>
      <c r="I120" t="s">
        <v>343</v>
      </c>
      <c r="J120" t="s">
        <v>399</v>
      </c>
      <c r="K120" t="s">
        <v>345</v>
      </c>
      <c r="L120">
        <v>1374</v>
      </c>
      <c r="N120">
        <v>1013</v>
      </c>
      <c r="O120" t="s">
        <v>346</v>
      </c>
      <c r="P120" t="s">
        <v>346</v>
      </c>
      <c r="Q120">
        <v>1</v>
      </c>
      <c r="W120">
        <v>0</v>
      </c>
      <c r="X120">
        <v>525657491</v>
      </c>
      <c r="Y120">
        <f>AT120</f>
        <v>1.3872</v>
      </c>
      <c r="AA120">
        <v>9.66</v>
      </c>
      <c r="AB120">
        <v>0</v>
      </c>
      <c r="AC120">
        <v>0</v>
      </c>
      <c r="AD120">
        <v>0</v>
      </c>
      <c r="AE120">
        <v>1</v>
      </c>
      <c r="AF120">
        <v>0</v>
      </c>
      <c r="AG120">
        <v>0</v>
      </c>
      <c r="AH120">
        <v>0</v>
      </c>
      <c r="AI120">
        <v>9.66</v>
      </c>
      <c r="AJ120">
        <v>1</v>
      </c>
      <c r="AK120">
        <v>1</v>
      </c>
      <c r="AL120">
        <v>1</v>
      </c>
      <c r="AM120">
        <v>5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3</v>
      </c>
      <c r="AT120">
        <v>1.3872</v>
      </c>
      <c r="AU120" t="s">
        <v>3</v>
      </c>
      <c r="AV120">
        <v>0</v>
      </c>
      <c r="AW120">
        <v>2</v>
      </c>
      <c r="AX120">
        <v>64877025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ROUND(Y120*Source!I283,7)</f>
        <v>4.1616</v>
      </c>
      <c r="CY120">
        <f>AA120</f>
        <v>9.66</v>
      </c>
      <c r="CZ120">
        <f>AE120</f>
        <v>1</v>
      </c>
      <c r="DA120">
        <f>AI120</f>
        <v>9.66</v>
      </c>
      <c r="DB120">
        <f>ROUND(ROUND(AT120*CZ120,2),2)</f>
        <v>1.39</v>
      </c>
      <c r="DC120">
        <f>ROUND(ROUND(AT120*AG120,2),2)</f>
        <v>0</v>
      </c>
      <c r="DD120" t="s">
        <v>3</v>
      </c>
      <c r="DE120" t="s">
        <v>3</v>
      </c>
      <c r="DF120">
        <f>ROUND(ROUND(AE120*AI120,0)*CX120,0)</f>
        <v>42</v>
      </c>
      <c r="DG120">
        <f>ROUND(ROUND(AF120,0)*CX120,0)</f>
        <v>0</v>
      </c>
      <c r="DH120">
        <f>ROUND(ROUND(AG120,0)*CX120,0)</f>
        <v>0</v>
      </c>
      <c r="DI120">
        <f t="shared" si="58"/>
        <v>0</v>
      </c>
      <c r="DJ120">
        <f>DF120</f>
        <v>42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ROW(Source!A284)</f>
        <v>284</v>
      </c>
      <c r="B121">
        <v>64876332</v>
      </c>
      <c r="C121">
        <v>64904366</v>
      </c>
      <c r="D121">
        <v>29362762</v>
      </c>
      <c r="E121">
        <v>1</v>
      </c>
      <c r="F121">
        <v>1</v>
      </c>
      <c r="G121">
        <v>1</v>
      </c>
      <c r="H121">
        <v>1</v>
      </c>
      <c r="I121" t="s">
        <v>347</v>
      </c>
      <c r="J121" t="s">
        <v>3</v>
      </c>
      <c r="K121" t="s">
        <v>348</v>
      </c>
      <c r="L121">
        <v>1369</v>
      </c>
      <c r="N121">
        <v>1013</v>
      </c>
      <c r="O121" t="s">
        <v>310</v>
      </c>
      <c r="P121" t="s">
        <v>310</v>
      </c>
      <c r="Q121">
        <v>1</v>
      </c>
      <c r="W121">
        <v>0</v>
      </c>
      <c r="X121">
        <v>604758886</v>
      </c>
      <c r="Y121">
        <f>(AT121*ROUND(1.2,7))</f>
        <v>1.3559999999999999</v>
      </c>
      <c r="AA121">
        <v>0</v>
      </c>
      <c r="AB121">
        <v>0</v>
      </c>
      <c r="AC121">
        <v>0</v>
      </c>
      <c r="AD121">
        <v>9.6199999999999992</v>
      </c>
      <c r="AE121">
        <v>0</v>
      </c>
      <c r="AF121">
        <v>0</v>
      </c>
      <c r="AG121">
        <v>0</v>
      </c>
      <c r="AH121">
        <v>9.6199999999999992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1.1299999999999999</v>
      </c>
      <c r="AU121" t="s">
        <v>96</v>
      </c>
      <c r="AV121">
        <v>1</v>
      </c>
      <c r="AW121">
        <v>2</v>
      </c>
      <c r="AX121">
        <v>64904373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U121">
        <f>ROUND(AT121*Source!I284*AH121*AL121,0)</f>
        <v>43</v>
      </c>
      <c r="CV121">
        <f>ROUND(Y121*Source!I284,7)</f>
        <v>5.4240000000000004</v>
      </c>
      <c r="CW121">
        <v>0</v>
      </c>
      <c r="CX121">
        <f>ROUND(Y121*Source!I284,7)</f>
        <v>5.4240000000000004</v>
      </c>
      <c r="CY121">
        <f>AD121</f>
        <v>9.6199999999999992</v>
      </c>
      <c r="CZ121">
        <f>AH121</f>
        <v>9.6199999999999992</v>
      </c>
      <c r="DA121">
        <f>AL121</f>
        <v>1</v>
      </c>
      <c r="DB121">
        <f>ROUND((ROUND(AT121*CZ121,2)*ROUND(1.2,7)),2)</f>
        <v>13.04</v>
      </c>
      <c r="DC121">
        <f>ROUND((ROUND(AT121*AG121,2)*ROUND(1.2,7)),2)</f>
        <v>0</v>
      </c>
      <c r="DD121" t="s">
        <v>3</v>
      </c>
      <c r="DE121" t="s">
        <v>3</v>
      </c>
      <c r="DF121">
        <f t="shared" ref="DF121:DF126" si="59">ROUND(ROUND(AE121,2)*CX121,2)</f>
        <v>0</v>
      </c>
      <c r="DG121">
        <f t="shared" ref="DG121:DG126" si="60">ROUND(ROUND(AF121,2)*CX121,2)</f>
        <v>0</v>
      </c>
      <c r="DH121">
        <f t="shared" ref="DH121:DH126" si="61">ROUND(ROUND(AG121,2)*CX121,2)</f>
        <v>0</v>
      </c>
      <c r="DI121">
        <f t="shared" ref="DI121:DI126" si="62">ROUND(ROUND(AH121,2)*CX121,2)</f>
        <v>52.18</v>
      </c>
      <c r="DJ121">
        <f>DI121</f>
        <v>52.18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ROW(Source!A284)</f>
        <v>284</v>
      </c>
      <c r="B122">
        <v>64876332</v>
      </c>
      <c r="C122">
        <v>64904366</v>
      </c>
      <c r="D122">
        <v>121548</v>
      </c>
      <c r="E122">
        <v>1</v>
      </c>
      <c r="F122">
        <v>1</v>
      </c>
      <c r="G122">
        <v>1</v>
      </c>
      <c r="H122">
        <v>1</v>
      </c>
      <c r="I122" t="s">
        <v>90</v>
      </c>
      <c r="J122" t="s">
        <v>3</v>
      </c>
      <c r="K122" t="s">
        <v>311</v>
      </c>
      <c r="L122">
        <v>608254</v>
      </c>
      <c r="N122">
        <v>1013</v>
      </c>
      <c r="O122" t="s">
        <v>312</v>
      </c>
      <c r="P122" t="s">
        <v>312</v>
      </c>
      <c r="Q122">
        <v>1</v>
      </c>
      <c r="W122">
        <v>0</v>
      </c>
      <c r="X122">
        <v>-185737400</v>
      </c>
      <c r="Y122">
        <f>(AT122*ROUND(1.2,7))</f>
        <v>4.8000000000000001E-2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0.04</v>
      </c>
      <c r="AU122" t="s">
        <v>96</v>
      </c>
      <c r="AV122">
        <v>2</v>
      </c>
      <c r="AW122">
        <v>2</v>
      </c>
      <c r="AX122">
        <v>64904374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ROUND(Y122*Source!I284,7)</f>
        <v>0.192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ROUND((ROUND(AT122*CZ122,2)*ROUND(1.2,7)),2)</f>
        <v>0</v>
      </c>
      <c r="DC122">
        <f>ROUND((ROUND(AT122*AG122,2)*ROUND(1.2,7)),2)</f>
        <v>0</v>
      </c>
      <c r="DD122" t="s">
        <v>3</v>
      </c>
      <c r="DE122" t="s">
        <v>3</v>
      </c>
      <c r="DF122">
        <f t="shared" si="59"/>
        <v>0</v>
      </c>
      <c r="DG122">
        <f t="shared" si="60"/>
        <v>0</v>
      </c>
      <c r="DH122">
        <f t="shared" si="61"/>
        <v>0</v>
      </c>
      <c r="DI122">
        <f t="shared" si="62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ROW(Source!A284)</f>
        <v>284</v>
      </c>
      <c r="B123">
        <v>64876332</v>
      </c>
      <c r="C123">
        <v>64904366</v>
      </c>
      <c r="D123">
        <v>29172362</v>
      </c>
      <c r="E123">
        <v>1</v>
      </c>
      <c r="F123">
        <v>1</v>
      </c>
      <c r="G123">
        <v>1</v>
      </c>
      <c r="H123">
        <v>2</v>
      </c>
      <c r="I123" t="s">
        <v>313</v>
      </c>
      <c r="J123" t="s">
        <v>314</v>
      </c>
      <c r="K123" t="s">
        <v>315</v>
      </c>
      <c r="L123">
        <v>1368</v>
      </c>
      <c r="N123">
        <v>1011</v>
      </c>
      <c r="O123" t="s">
        <v>316</v>
      </c>
      <c r="P123" t="s">
        <v>316</v>
      </c>
      <c r="Q123">
        <v>1</v>
      </c>
      <c r="W123">
        <v>0</v>
      </c>
      <c r="X123">
        <v>783836208</v>
      </c>
      <c r="Y123">
        <f>(AT123*ROUND(1.2,7))</f>
        <v>4.8000000000000001E-2</v>
      </c>
      <c r="AA123">
        <v>0</v>
      </c>
      <c r="AB123">
        <v>134.65</v>
      </c>
      <c r="AC123">
        <v>13.5</v>
      </c>
      <c r="AD123">
        <v>0</v>
      </c>
      <c r="AE123">
        <v>0</v>
      </c>
      <c r="AF123">
        <v>134.65</v>
      </c>
      <c r="AG123">
        <v>13.5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0.04</v>
      </c>
      <c r="AU123" t="s">
        <v>96</v>
      </c>
      <c r="AV123">
        <v>0</v>
      </c>
      <c r="AW123">
        <v>2</v>
      </c>
      <c r="AX123">
        <v>64904375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ROUND(Y123*Source!I284*DO123,7)</f>
        <v>0</v>
      </c>
      <c r="CX123">
        <f>ROUND(Y123*Source!I284,7)</f>
        <v>0.192</v>
      </c>
      <c r="CY123">
        <f>AB123</f>
        <v>134.65</v>
      </c>
      <c r="CZ123">
        <f>AF123</f>
        <v>134.65</v>
      </c>
      <c r="DA123">
        <f>AJ123</f>
        <v>1</v>
      </c>
      <c r="DB123">
        <f>ROUND((ROUND(AT123*CZ123,2)*ROUND(1.2,7)),2)</f>
        <v>6.47</v>
      </c>
      <c r="DC123">
        <f>ROUND((ROUND(AT123*AG123,2)*ROUND(1.2,7)),2)</f>
        <v>0.65</v>
      </c>
      <c r="DD123" t="s">
        <v>3</v>
      </c>
      <c r="DE123" t="s">
        <v>3</v>
      </c>
      <c r="DF123">
        <f t="shared" si="59"/>
        <v>0</v>
      </c>
      <c r="DG123">
        <f t="shared" si="60"/>
        <v>25.85</v>
      </c>
      <c r="DH123">
        <f t="shared" si="61"/>
        <v>2.59</v>
      </c>
      <c r="DI123">
        <f t="shared" si="62"/>
        <v>0</v>
      </c>
      <c r="DJ123">
        <f>DG123</f>
        <v>25.85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ROW(Source!A284)</f>
        <v>284</v>
      </c>
      <c r="B124">
        <v>64876332</v>
      </c>
      <c r="C124">
        <v>64904366</v>
      </c>
      <c r="D124">
        <v>29174913</v>
      </c>
      <c r="E124">
        <v>1</v>
      </c>
      <c r="F124">
        <v>1</v>
      </c>
      <c r="G124">
        <v>1</v>
      </c>
      <c r="H124">
        <v>2</v>
      </c>
      <c r="I124" t="s">
        <v>326</v>
      </c>
      <c r="J124" t="s">
        <v>327</v>
      </c>
      <c r="K124" t="s">
        <v>328</v>
      </c>
      <c r="L124">
        <v>1368</v>
      </c>
      <c r="N124">
        <v>1011</v>
      </c>
      <c r="O124" t="s">
        <v>316</v>
      </c>
      <c r="P124" t="s">
        <v>316</v>
      </c>
      <c r="Q124">
        <v>1</v>
      </c>
      <c r="W124">
        <v>0</v>
      </c>
      <c r="X124">
        <v>1230759911</v>
      </c>
      <c r="Y124">
        <f>(AT124*ROUND(1.2,7))</f>
        <v>4.8000000000000001E-2</v>
      </c>
      <c r="AA124">
        <v>0</v>
      </c>
      <c r="AB124">
        <v>87.17</v>
      </c>
      <c r="AC124">
        <v>11.6</v>
      </c>
      <c r="AD124">
        <v>0</v>
      </c>
      <c r="AE124">
        <v>0</v>
      </c>
      <c r="AF124">
        <v>87.17</v>
      </c>
      <c r="AG124">
        <v>11.6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0.04</v>
      </c>
      <c r="AU124" t="s">
        <v>96</v>
      </c>
      <c r="AV124">
        <v>0</v>
      </c>
      <c r="AW124">
        <v>2</v>
      </c>
      <c r="AX124">
        <v>64904376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ROUND(Y124*Source!I284*DO124,7)</f>
        <v>0</v>
      </c>
      <c r="CX124">
        <f>ROUND(Y124*Source!I284,7)</f>
        <v>0.192</v>
      </c>
      <c r="CY124">
        <f>AB124</f>
        <v>87.17</v>
      </c>
      <c r="CZ124">
        <f>AF124</f>
        <v>87.17</v>
      </c>
      <c r="DA124">
        <f>AJ124</f>
        <v>1</v>
      </c>
      <c r="DB124">
        <f>ROUND((ROUND(AT124*CZ124,2)*ROUND(1.2,7)),2)</f>
        <v>4.1900000000000004</v>
      </c>
      <c r="DC124">
        <f>ROUND((ROUND(AT124*AG124,2)*ROUND(1.2,7)),2)</f>
        <v>0.55000000000000004</v>
      </c>
      <c r="DD124" t="s">
        <v>3</v>
      </c>
      <c r="DE124" t="s">
        <v>3</v>
      </c>
      <c r="DF124">
        <f t="shared" si="59"/>
        <v>0</v>
      </c>
      <c r="DG124">
        <f t="shared" si="60"/>
        <v>16.739999999999998</v>
      </c>
      <c r="DH124">
        <f t="shared" si="61"/>
        <v>2.23</v>
      </c>
      <c r="DI124">
        <f t="shared" si="62"/>
        <v>0</v>
      </c>
      <c r="DJ124">
        <f>DG124</f>
        <v>16.739999999999998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ROW(Source!A284)</f>
        <v>284</v>
      </c>
      <c r="B125">
        <v>64876332</v>
      </c>
      <c r="C125">
        <v>64904366</v>
      </c>
      <c r="D125">
        <v>29114246</v>
      </c>
      <c r="E125">
        <v>1</v>
      </c>
      <c r="F125">
        <v>1</v>
      </c>
      <c r="G125">
        <v>1</v>
      </c>
      <c r="H125">
        <v>3</v>
      </c>
      <c r="I125" t="s">
        <v>337</v>
      </c>
      <c r="J125" t="s">
        <v>338</v>
      </c>
      <c r="K125" t="s">
        <v>339</v>
      </c>
      <c r="L125">
        <v>1346</v>
      </c>
      <c r="N125">
        <v>1009</v>
      </c>
      <c r="O125" t="s">
        <v>336</v>
      </c>
      <c r="P125" t="s">
        <v>336</v>
      </c>
      <c r="Q125">
        <v>1</v>
      </c>
      <c r="W125">
        <v>0</v>
      </c>
      <c r="X125">
        <v>30920770</v>
      </c>
      <c r="Y125">
        <f>AT125</f>
        <v>0.04</v>
      </c>
      <c r="AA125">
        <v>9.0399999999999991</v>
      </c>
      <c r="AB125">
        <v>0</v>
      </c>
      <c r="AC125">
        <v>0</v>
      </c>
      <c r="AD125">
        <v>0</v>
      </c>
      <c r="AE125">
        <v>9.0399999999999991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0.04</v>
      </c>
      <c r="AU125" t="s">
        <v>3</v>
      </c>
      <c r="AV125">
        <v>0</v>
      </c>
      <c r="AW125">
        <v>2</v>
      </c>
      <c r="AX125">
        <v>64904377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ROUND(Y125*Source!I284,7)</f>
        <v>0.16</v>
      </c>
      <c r="CY125">
        <f>AA125</f>
        <v>9.0399999999999991</v>
      </c>
      <c r="CZ125">
        <f>AE125</f>
        <v>9.0399999999999991</v>
      </c>
      <c r="DA125">
        <f>AI125</f>
        <v>1</v>
      </c>
      <c r="DB125">
        <f>ROUND(ROUND(AT125*CZ125,2),2)</f>
        <v>0.36</v>
      </c>
      <c r="DC125">
        <f>ROUND(ROUND(AT125*AG125,2),2)</f>
        <v>0</v>
      </c>
      <c r="DD125" t="s">
        <v>3</v>
      </c>
      <c r="DE125" t="s">
        <v>3</v>
      </c>
      <c r="DF125">
        <f t="shared" si="59"/>
        <v>1.45</v>
      </c>
      <c r="DG125">
        <f t="shared" si="60"/>
        <v>0</v>
      </c>
      <c r="DH125">
        <f t="shared" si="61"/>
        <v>0</v>
      </c>
      <c r="DI125">
        <f t="shared" si="62"/>
        <v>0</v>
      </c>
      <c r="DJ125">
        <f>DF125</f>
        <v>1.45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ROW(Source!A284)</f>
        <v>284</v>
      </c>
      <c r="B126">
        <v>64876332</v>
      </c>
      <c r="C126">
        <v>64904366</v>
      </c>
      <c r="D126">
        <v>29171808</v>
      </c>
      <c r="E126">
        <v>1</v>
      </c>
      <c r="F126">
        <v>1</v>
      </c>
      <c r="G126">
        <v>1</v>
      </c>
      <c r="H126">
        <v>3</v>
      </c>
      <c r="I126" t="s">
        <v>343</v>
      </c>
      <c r="J126" t="s">
        <v>344</v>
      </c>
      <c r="K126" t="s">
        <v>345</v>
      </c>
      <c r="L126">
        <v>1374</v>
      </c>
      <c r="N126">
        <v>1013</v>
      </c>
      <c r="O126" t="s">
        <v>346</v>
      </c>
      <c r="P126" t="s">
        <v>346</v>
      </c>
      <c r="Q126">
        <v>1</v>
      </c>
      <c r="W126">
        <v>0</v>
      </c>
      <c r="X126">
        <v>-915781824</v>
      </c>
      <c r="Y126">
        <f>AT126</f>
        <v>0.22</v>
      </c>
      <c r="AA126">
        <v>1</v>
      </c>
      <c r="AB126">
        <v>0</v>
      </c>
      <c r="AC126">
        <v>0</v>
      </c>
      <c r="AD126">
        <v>0</v>
      </c>
      <c r="AE126">
        <v>1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0.22</v>
      </c>
      <c r="AU126" t="s">
        <v>3</v>
      </c>
      <c r="AV126">
        <v>0</v>
      </c>
      <c r="AW126">
        <v>2</v>
      </c>
      <c r="AX126">
        <v>64904378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ROUND(Y126*Source!I284,7)</f>
        <v>0.88</v>
      </c>
      <c r="CY126">
        <f>AA126</f>
        <v>1</v>
      </c>
      <c r="CZ126">
        <f>AE126</f>
        <v>1</v>
      </c>
      <c r="DA126">
        <f>AI126</f>
        <v>1</v>
      </c>
      <c r="DB126">
        <f>ROUND(ROUND(AT126*CZ126,2),2)</f>
        <v>0.22</v>
      </c>
      <c r="DC126">
        <f>ROUND(ROUND(AT126*AG126,2),2)</f>
        <v>0</v>
      </c>
      <c r="DD126" t="s">
        <v>3</v>
      </c>
      <c r="DE126" t="s">
        <v>3</v>
      </c>
      <c r="DF126">
        <f t="shared" si="59"/>
        <v>0.88</v>
      </c>
      <c r="DG126">
        <f t="shared" si="60"/>
        <v>0</v>
      </c>
      <c r="DH126">
        <f t="shared" si="61"/>
        <v>0</v>
      </c>
      <c r="DI126">
        <f t="shared" si="62"/>
        <v>0</v>
      </c>
      <c r="DJ126">
        <f>DF126</f>
        <v>0.88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ROW(Source!A285)</f>
        <v>285</v>
      </c>
      <c r="B127">
        <v>64876330</v>
      </c>
      <c r="C127">
        <v>64904366</v>
      </c>
      <c r="D127">
        <v>29362762</v>
      </c>
      <c r="E127">
        <v>1</v>
      </c>
      <c r="F127">
        <v>1</v>
      </c>
      <c r="G127">
        <v>1</v>
      </c>
      <c r="H127">
        <v>1</v>
      </c>
      <c r="I127" t="s">
        <v>347</v>
      </c>
      <c r="J127" t="s">
        <v>3</v>
      </c>
      <c r="K127" t="s">
        <v>348</v>
      </c>
      <c r="L127">
        <v>1369</v>
      </c>
      <c r="N127">
        <v>1013</v>
      </c>
      <c r="O127" t="s">
        <v>310</v>
      </c>
      <c r="P127" t="s">
        <v>310</v>
      </c>
      <c r="Q127">
        <v>1</v>
      </c>
      <c r="W127">
        <v>0</v>
      </c>
      <c r="X127">
        <v>604758886</v>
      </c>
      <c r="Y127">
        <f>(AT127*ROUND(1.2,7))</f>
        <v>1.3559999999999999</v>
      </c>
      <c r="AA127">
        <v>0</v>
      </c>
      <c r="AB127">
        <v>0</v>
      </c>
      <c r="AC127">
        <v>0</v>
      </c>
      <c r="AD127">
        <v>9.6199999999999992</v>
      </c>
      <c r="AE127">
        <v>0</v>
      </c>
      <c r="AF127">
        <v>0</v>
      </c>
      <c r="AG127">
        <v>0</v>
      </c>
      <c r="AH127">
        <v>9.6199999999999992</v>
      </c>
      <c r="AI127">
        <v>1</v>
      </c>
      <c r="AJ127">
        <v>1</v>
      </c>
      <c r="AK127">
        <v>1</v>
      </c>
      <c r="AL127">
        <v>1</v>
      </c>
      <c r="AM127">
        <v>5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1.1299999999999999</v>
      </c>
      <c r="AU127" t="s">
        <v>96</v>
      </c>
      <c r="AV127">
        <v>1</v>
      </c>
      <c r="AW127">
        <v>2</v>
      </c>
      <c r="AX127">
        <v>64904373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U127">
        <f>ROUND(AT127*Source!I285*AH127*AL127,0)</f>
        <v>43</v>
      </c>
      <c r="CV127">
        <f>ROUND(Y127*Source!I285,7)</f>
        <v>5.4240000000000004</v>
      </c>
      <c r="CW127">
        <v>0</v>
      </c>
      <c r="CX127">
        <f>ROUND(Y127*Source!I285,7)</f>
        <v>5.4240000000000004</v>
      </c>
      <c r="CY127">
        <f>AD127</f>
        <v>9.6199999999999992</v>
      </c>
      <c r="CZ127">
        <f>AH127</f>
        <v>9.6199999999999992</v>
      </c>
      <c r="DA127">
        <f>AL127</f>
        <v>1</v>
      </c>
      <c r="DB127">
        <f>ROUND((ROUND(AT127*CZ127,2)*ROUND(1.2,7)),2)</f>
        <v>13.04</v>
      </c>
      <c r="DC127">
        <f>ROUND((ROUND(AT127*AG127,2)*ROUND(1.2,7)),2)</f>
        <v>0</v>
      </c>
      <c r="DD127" t="s">
        <v>3</v>
      </c>
      <c r="DE127" t="s">
        <v>3</v>
      </c>
      <c r="DF127">
        <f>ROUND(ROUND(AE127,0)*CX127,0)</f>
        <v>0</v>
      </c>
      <c r="DG127">
        <f>ROUND(ROUND(AF127,0)*CX127,0)</f>
        <v>0</v>
      </c>
      <c r="DH127">
        <f>ROUND(ROUND(AG127,0)*CX127,0)</f>
        <v>0</v>
      </c>
      <c r="DI127">
        <f t="shared" ref="DI127:DI132" si="63">ROUND(ROUND(AH127,0)*CX127,0)</f>
        <v>54</v>
      </c>
      <c r="DJ127">
        <f>DI127</f>
        <v>54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ROW(Source!A285)</f>
        <v>285</v>
      </c>
      <c r="B128">
        <v>64876330</v>
      </c>
      <c r="C128">
        <v>64904366</v>
      </c>
      <c r="D128">
        <v>121548</v>
      </c>
      <c r="E128">
        <v>1</v>
      </c>
      <c r="F128">
        <v>1</v>
      </c>
      <c r="G128">
        <v>1</v>
      </c>
      <c r="H128">
        <v>1</v>
      </c>
      <c r="I128" t="s">
        <v>90</v>
      </c>
      <c r="J128" t="s">
        <v>3</v>
      </c>
      <c r="K128" t="s">
        <v>311</v>
      </c>
      <c r="L128">
        <v>608254</v>
      </c>
      <c r="N128">
        <v>1013</v>
      </c>
      <c r="O128" t="s">
        <v>312</v>
      </c>
      <c r="P128" t="s">
        <v>312</v>
      </c>
      <c r="Q128">
        <v>1</v>
      </c>
      <c r="W128">
        <v>0</v>
      </c>
      <c r="X128">
        <v>-185737400</v>
      </c>
      <c r="Y128">
        <f>(AT128*ROUND(1.2,7))</f>
        <v>4.8000000000000001E-2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5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0.04</v>
      </c>
      <c r="AU128" t="s">
        <v>96</v>
      </c>
      <c r="AV128">
        <v>2</v>
      </c>
      <c r="AW128">
        <v>2</v>
      </c>
      <c r="AX128">
        <v>64904374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ROUND(Y128*Source!I285,7)</f>
        <v>0.192</v>
      </c>
      <c r="CY128">
        <f>AD128</f>
        <v>0</v>
      </c>
      <c r="CZ128">
        <f>AH128</f>
        <v>0</v>
      </c>
      <c r="DA128">
        <f>AL128</f>
        <v>1</v>
      </c>
      <c r="DB128">
        <f>ROUND((ROUND(AT128*CZ128,2)*ROUND(1.2,7)),2)</f>
        <v>0</v>
      </c>
      <c r="DC128">
        <f>ROUND((ROUND(AT128*AG128,2)*ROUND(1.2,7)),2)</f>
        <v>0</v>
      </c>
      <c r="DD128" t="s">
        <v>3</v>
      </c>
      <c r="DE128" t="s">
        <v>3</v>
      </c>
      <c r="DF128">
        <f>ROUND(ROUND(AE128,0)*CX128,0)</f>
        <v>0</v>
      </c>
      <c r="DG128">
        <f>ROUND(ROUND(AF128,0)*CX128,0)</f>
        <v>0</v>
      </c>
      <c r="DH128">
        <f>ROUND(ROUND(AG128,0)*CX128,0)</f>
        <v>0</v>
      </c>
      <c r="DI128">
        <f t="shared" si="63"/>
        <v>0</v>
      </c>
      <c r="DJ128">
        <f>DI128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ROW(Source!A285)</f>
        <v>285</v>
      </c>
      <c r="B129">
        <v>64876330</v>
      </c>
      <c r="C129">
        <v>64904366</v>
      </c>
      <c r="D129">
        <v>29172362</v>
      </c>
      <c r="E129">
        <v>1</v>
      </c>
      <c r="F129">
        <v>1</v>
      </c>
      <c r="G129">
        <v>1</v>
      </c>
      <c r="H129">
        <v>2</v>
      </c>
      <c r="I129" t="s">
        <v>313</v>
      </c>
      <c r="J129" t="s">
        <v>314</v>
      </c>
      <c r="K129" t="s">
        <v>315</v>
      </c>
      <c r="L129">
        <v>1368</v>
      </c>
      <c r="N129">
        <v>1011</v>
      </c>
      <c r="O129" t="s">
        <v>316</v>
      </c>
      <c r="P129" t="s">
        <v>316</v>
      </c>
      <c r="Q129">
        <v>1</v>
      </c>
      <c r="W129">
        <v>0</v>
      </c>
      <c r="X129">
        <v>783836208</v>
      </c>
      <c r="Y129">
        <f>(AT129*ROUND(1.2,7))</f>
        <v>4.8000000000000001E-2</v>
      </c>
      <c r="AA129">
        <v>0</v>
      </c>
      <c r="AB129">
        <v>1485.19</v>
      </c>
      <c r="AC129">
        <v>687.56</v>
      </c>
      <c r="AD129">
        <v>0</v>
      </c>
      <c r="AE129">
        <v>0</v>
      </c>
      <c r="AF129">
        <v>134.65</v>
      </c>
      <c r="AG129">
        <v>13.5</v>
      </c>
      <c r="AH129">
        <v>0</v>
      </c>
      <c r="AI129">
        <v>1</v>
      </c>
      <c r="AJ129">
        <v>11.03</v>
      </c>
      <c r="AK129">
        <v>50.93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0.04</v>
      </c>
      <c r="AU129" t="s">
        <v>96</v>
      </c>
      <c r="AV129">
        <v>0</v>
      </c>
      <c r="AW129">
        <v>2</v>
      </c>
      <c r="AX129">
        <v>64904375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f>ROUND(Y129*Source!I285*DO129,7)</f>
        <v>0</v>
      </c>
      <c r="CX129">
        <f>ROUND(Y129*Source!I285,7)</f>
        <v>0.192</v>
      </c>
      <c r="CY129">
        <f>AB129</f>
        <v>1485.19</v>
      </c>
      <c r="CZ129">
        <f>AF129</f>
        <v>134.65</v>
      </c>
      <c r="DA129">
        <f>AJ129</f>
        <v>11.03</v>
      </c>
      <c r="DB129">
        <f>ROUND((ROUND(AT129*CZ129,2)*ROUND(1.2,7)),2)</f>
        <v>6.47</v>
      </c>
      <c r="DC129">
        <f>ROUND((ROUND(AT129*AG129,2)*ROUND(1.2,7)),2)</f>
        <v>0.65</v>
      </c>
      <c r="DD129" t="s">
        <v>3</v>
      </c>
      <c r="DE129" t="s">
        <v>3</v>
      </c>
      <c r="DF129">
        <f>ROUND(ROUND(AE129,0)*CX129,0)</f>
        <v>0</v>
      </c>
      <c r="DG129">
        <f>ROUND(ROUND(AF129*AJ129,0)*CX129,0)</f>
        <v>285</v>
      </c>
      <c r="DH129">
        <f>ROUND(ROUND(AG129*AK129,0)*CX129,0)</f>
        <v>132</v>
      </c>
      <c r="DI129">
        <f t="shared" si="63"/>
        <v>0</v>
      </c>
      <c r="DJ129">
        <f>DG129</f>
        <v>285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ROW(Source!A285)</f>
        <v>285</v>
      </c>
      <c r="B130">
        <v>64876330</v>
      </c>
      <c r="C130">
        <v>64904366</v>
      </c>
      <c r="D130">
        <v>29174913</v>
      </c>
      <c r="E130">
        <v>1</v>
      </c>
      <c r="F130">
        <v>1</v>
      </c>
      <c r="G130">
        <v>1</v>
      </c>
      <c r="H130">
        <v>2</v>
      </c>
      <c r="I130" t="s">
        <v>326</v>
      </c>
      <c r="J130" t="s">
        <v>327</v>
      </c>
      <c r="K130" t="s">
        <v>328</v>
      </c>
      <c r="L130">
        <v>1368</v>
      </c>
      <c r="N130">
        <v>1011</v>
      </c>
      <c r="O130" t="s">
        <v>316</v>
      </c>
      <c r="P130" t="s">
        <v>316</v>
      </c>
      <c r="Q130">
        <v>1</v>
      </c>
      <c r="W130">
        <v>0</v>
      </c>
      <c r="X130">
        <v>1230759911</v>
      </c>
      <c r="Y130">
        <f>(AT130*ROUND(1.2,7))</f>
        <v>4.8000000000000001E-2</v>
      </c>
      <c r="AA130">
        <v>0</v>
      </c>
      <c r="AB130">
        <v>2113</v>
      </c>
      <c r="AC130">
        <v>590.79</v>
      </c>
      <c r="AD130">
        <v>0</v>
      </c>
      <c r="AE130">
        <v>0</v>
      </c>
      <c r="AF130">
        <v>87.17</v>
      </c>
      <c r="AG130">
        <v>11.6</v>
      </c>
      <c r="AH130">
        <v>0</v>
      </c>
      <c r="AI130">
        <v>1</v>
      </c>
      <c r="AJ130">
        <v>24.24</v>
      </c>
      <c r="AK130">
        <v>50.93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0.04</v>
      </c>
      <c r="AU130" t="s">
        <v>96</v>
      </c>
      <c r="AV130">
        <v>0</v>
      </c>
      <c r="AW130">
        <v>2</v>
      </c>
      <c r="AX130">
        <v>64904376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ROUND(Y130*Source!I285*DO130,7)</f>
        <v>0</v>
      </c>
      <c r="CX130">
        <f>ROUND(Y130*Source!I285,7)</f>
        <v>0.192</v>
      </c>
      <c r="CY130">
        <f>AB130</f>
        <v>2113</v>
      </c>
      <c r="CZ130">
        <f>AF130</f>
        <v>87.17</v>
      </c>
      <c r="DA130">
        <f>AJ130</f>
        <v>24.24</v>
      </c>
      <c r="DB130">
        <f>ROUND((ROUND(AT130*CZ130,2)*ROUND(1.2,7)),2)</f>
        <v>4.1900000000000004</v>
      </c>
      <c r="DC130">
        <f>ROUND((ROUND(AT130*AG130,2)*ROUND(1.2,7)),2)</f>
        <v>0.55000000000000004</v>
      </c>
      <c r="DD130" t="s">
        <v>3</v>
      </c>
      <c r="DE130" t="s">
        <v>3</v>
      </c>
      <c r="DF130">
        <f>ROUND(ROUND(AE130,0)*CX130,0)</f>
        <v>0</v>
      </c>
      <c r="DG130">
        <f>ROUND(ROUND(AF130*AJ130,0)*CX130,0)</f>
        <v>406</v>
      </c>
      <c r="DH130">
        <f>ROUND(ROUND(AG130*AK130,0)*CX130,0)</f>
        <v>113</v>
      </c>
      <c r="DI130">
        <f t="shared" si="63"/>
        <v>0</v>
      </c>
      <c r="DJ130">
        <f>DG130</f>
        <v>406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ROW(Source!A285)</f>
        <v>285</v>
      </c>
      <c r="B131">
        <v>64876330</v>
      </c>
      <c r="C131">
        <v>64904366</v>
      </c>
      <c r="D131">
        <v>29114246</v>
      </c>
      <c r="E131">
        <v>1</v>
      </c>
      <c r="F131">
        <v>1</v>
      </c>
      <c r="G131">
        <v>1</v>
      </c>
      <c r="H131">
        <v>3</v>
      </c>
      <c r="I131" t="s">
        <v>337</v>
      </c>
      <c r="J131" t="s">
        <v>338</v>
      </c>
      <c r="K131" t="s">
        <v>339</v>
      </c>
      <c r="L131">
        <v>1346</v>
      </c>
      <c r="N131">
        <v>1009</v>
      </c>
      <c r="O131" t="s">
        <v>336</v>
      </c>
      <c r="P131" t="s">
        <v>336</v>
      </c>
      <c r="Q131">
        <v>1</v>
      </c>
      <c r="W131">
        <v>0</v>
      </c>
      <c r="X131">
        <v>30920770</v>
      </c>
      <c r="Y131">
        <f>AT131</f>
        <v>0.04</v>
      </c>
      <c r="AA131">
        <v>151.87</v>
      </c>
      <c r="AB131">
        <v>0</v>
      </c>
      <c r="AC131">
        <v>0</v>
      </c>
      <c r="AD131">
        <v>0</v>
      </c>
      <c r="AE131">
        <v>9.0399999999999991</v>
      </c>
      <c r="AF131">
        <v>0</v>
      </c>
      <c r="AG131">
        <v>0</v>
      </c>
      <c r="AH131">
        <v>0</v>
      </c>
      <c r="AI131">
        <v>16.8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0.04</v>
      </c>
      <c r="AU131" t="s">
        <v>3</v>
      </c>
      <c r="AV131">
        <v>0</v>
      </c>
      <c r="AW131">
        <v>2</v>
      </c>
      <c r="AX131">
        <v>64904377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ROUND(Y131*Source!I285,7)</f>
        <v>0.16</v>
      </c>
      <c r="CY131">
        <f>AA131</f>
        <v>151.87</v>
      </c>
      <c r="CZ131">
        <f>AE131</f>
        <v>9.0399999999999991</v>
      </c>
      <c r="DA131">
        <f>AI131</f>
        <v>16.8</v>
      </c>
      <c r="DB131">
        <f>ROUND(ROUND(AT131*CZ131,2),2)</f>
        <v>0.36</v>
      </c>
      <c r="DC131">
        <f>ROUND(ROUND(AT131*AG131,2),2)</f>
        <v>0</v>
      </c>
      <c r="DD131" t="s">
        <v>3</v>
      </c>
      <c r="DE131" t="s">
        <v>3</v>
      </c>
      <c r="DF131">
        <f>ROUND(ROUND(AE131*AI131,0)*CX131,0)</f>
        <v>24</v>
      </c>
      <c r="DG131">
        <f>ROUND(ROUND(AF131,0)*CX131,0)</f>
        <v>0</v>
      </c>
      <c r="DH131">
        <f>ROUND(ROUND(AG131,0)*CX131,0)</f>
        <v>0</v>
      </c>
      <c r="DI131">
        <f t="shared" si="63"/>
        <v>0</v>
      </c>
      <c r="DJ131">
        <f>DF131</f>
        <v>24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ROW(Source!A285)</f>
        <v>285</v>
      </c>
      <c r="B132">
        <v>64876330</v>
      </c>
      <c r="C132">
        <v>64904366</v>
      </c>
      <c r="D132">
        <v>29171808</v>
      </c>
      <c r="E132">
        <v>1</v>
      </c>
      <c r="F132">
        <v>1</v>
      </c>
      <c r="G132">
        <v>1</v>
      </c>
      <c r="H132">
        <v>3</v>
      </c>
      <c r="I132" t="s">
        <v>343</v>
      </c>
      <c r="J132" t="s">
        <v>344</v>
      </c>
      <c r="K132" t="s">
        <v>345</v>
      </c>
      <c r="L132">
        <v>1374</v>
      </c>
      <c r="N132">
        <v>1013</v>
      </c>
      <c r="O132" t="s">
        <v>346</v>
      </c>
      <c r="P132" t="s">
        <v>346</v>
      </c>
      <c r="Q132">
        <v>1</v>
      </c>
      <c r="W132">
        <v>0</v>
      </c>
      <c r="X132">
        <v>-915781824</v>
      </c>
      <c r="Y132">
        <f>AT132</f>
        <v>0.22</v>
      </c>
      <c r="AA132">
        <v>9.66</v>
      </c>
      <c r="AB132">
        <v>0</v>
      </c>
      <c r="AC132">
        <v>0</v>
      </c>
      <c r="AD132">
        <v>0</v>
      </c>
      <c r="AE132">
        <v>1</v>
      </c>
      <c r="AF132">
        <v>0</v>
      </c>
      <c r="AG132">
        <v>0</v>
      </c>
      <c r="AH132">
        <v>0</v>
      </c>
      <c r="AI132">
        <v>9.66</v>
      </c>
      <c r="AJ132">
        <v>1</v>
      </c>
      <c r="AK132">
        <v>1</v>
      </c>
      <c r="AL132">
        <v>1</v>
      </c>
      <c r="AM132">
        <v>5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0.22</v>
      </c>
      <c r="AU132" t="s">
        <v>3</v>
      </c>
      <c r="AV132">
        <v>0</v>
      </c>
      <c r="AW132">
        <v>2</v>
      </c>
      <c r="AX132">
        <v>64904378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ROUND(Y132*Source!I285,7)</f>
        <v>0.88</v>
      </c>
      <c r="CY132">
        <f>AA132</f>
        <v>9.66</v>
      </c>
      <c r="CZ132">
        <f>AE132</f>
        <v>1</v>
      </c>
      <c r="DA132">
        <f>AI132</f>
        <v>9.66</v>
      </c>
      <c r="DB132">
        <f>ROUND(ROUND(AT132*CZ132,2),2)</f>
        <v>0.22</v>
      </c>
      <c r="DC132">
        <f>ROUND(ROUND(AT132*AG132,2),2)</f>
        <v>0</v>
      </c>
      <c r="DD132" t="s">
        <v>3</v>
      </c>
      <c r="DE132" t="s">
        <v>3</v>
      </c>
      <c r="DF132">
        <f>ROUND(ROUND(AE132*AI132,0)*CX132,0)</f>
        <v>9</v>
      </c>
      <c r="DG132">
        <f>ROUND(ROUND(AF132,0)*CX132,0)</f>
        <v>0</v>
      </c>
      <c r="DH132">
        <f>ROUND(ROUND(AG132,0)*CX132,0)</f>
        <v>0</v>
      </c>
      <c r="DI132">
        <f t="shared" si="63"/>
        <v>0</v>
      </c>
      <c r="DJ132">
        <f>DF132</f>
        <v>9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ROW(Source!A286)</f>
        <v>286</v>
      </c>
      <c r="B133">
        <v>64876332</v>
      </c>
      <c r="C133">
        <v>64877026</v>
      </c>
      <c r="D133">
        <v>29362762</v>
      </c>
      <c r="E133">
        <v>1</v>
      </c>
      <c r="F133">
        <v>1</v>
      </c>
      <c r="G133">
        <v>1</v>
      </c>
      <c r="H133">
        <v>1</v>
      </c>
      <c r="I133" t="s">
        <v>347</v>
      </c>
      <c r="J133" t="s">
        <v>3</v>
      </c>
      <c r="K133" t="s">
        <v>348</v>
      </c>
      <c r="L133">
        <v>1369</v>
      </c>
      <c r="N133">
        <v>1013</v>
      </c>
      <c r="O133" t="s">
        <v>310</v>
      </c>
      <c r="P133" t="s">
        <v>310</v>
      </c>
      <c r="Q133">
        <v>1</v>
      </c>
      <c r="W133">
        <v>0</v>
      </c>
      <c r="X133">
        <v>604758886</v>
      </c>
      <c r="Y133">
        <f>(AT133*ROUND(1.2,7))</f>
        <v>6.9119999999999999</v>
      </c>
      <c r="AA133">
        <v>0</v>
      </c>
      <c r="AB133">
        <v>0</v>
      </c>
      <c r="AC133">
        <v>0</v>
      </c>
      <c r="AD133">
        <v>9.6199999999999992</v>
      </c>
      <c r="AE133">
        <v>0</v>
      </c>
      <c r="AF133">
        <v>0</v>
      </c>
      <c r="AG133">
        <v>0</v>
      </c>
      <c r="AH133">
        <v>9.6199999999999992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5.76</v>
      </c>
      <c r="AU133" t="s">
        <v>96</v>
      </c>
      <c r="AV133">
        <v>1</v>
      </c>
      <c r="AW133">
        <v>2</v>
      </c>
      <c r="AX133">
        <v>64877036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U133">
        <f>ROUND(AT133*Source!I286*AH133*AL133,0)</f>
        <v>222</v>
      </c>
      <c r="CV133">
        <f>ROUND(Y133*Source!I286,7)</f>
        <v>27.648</v>
      </c>
      <c r="CW133">
        <v>0</v>
      </c>
      <c r="CX133">
        <f>ROUND(Y133*Source!I286,7)</f>
        <v>27.648</v>
      </c>
      <c r="CY133">
        <f>AD133</f>
        <v>9.6199999999999992</v>
      </c>
      <c r="CZ133">
        <f>AH133</f>
        <v>9.6199999999999992</v>
      </c>
      <c r="DA133">
        <f>AL133</f>
        <v>1</v>
      </c>
      <c r="DB133">
        <f>ROUND((ROUND(AT133*CZ133,2)*ROUND(1.2,7)),2)</f>
        <v>66.489999999999995</v>
      </c>
      <c r="DC133">
        <f>ROUND((ROUND(AT133*AG133,2)*ROUND(1.2,7)),2)</f>
        <v>0</v>
      </c>
      <c r="DD133" t="s">
        <v>3</v>
      </c>
      <c r="DE133" t="s">
        <v>3</v>
      </c>
      <c r="DF133">
        <f t="shared" ref="DF133:DF139" si="64">ROUND(ROUND(AE133,2)*CX133,2)</f>
        <v>0</v>
      </c>
      <c r="DG133">
        <f t="shared" ref="DG133:DG139" si="65">ROUND(ROUND(AF133,2)*CX133,2)</f>
        <v>0</v>
      </c>
      <c r="DH133">
        <f t="shared" ref="DH133:DH139" si="66">ROUND(ROUND(AG133,2)*CX133,2)</f>
        <v>0</v>
      </c>
      <c r="DI133">
        <f t="shared" ref="DI133:DI139" si="67">ROUND(ROUND(AH133,2)*CX133,2)</f>
        <v>265.97000000000003</v>
      </c>
      <c r="DJ133">
        <f>DI133</f>
        <v>265.97000000000003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ROW(Source!A286)</f>
        <v>286</v>
      </c>
      <c r="B134">
        <v>64876332</v>
      </c>
      <c r="C134">
        <v>64877026</v>
      </c>
      <c r="D134">
        <v>29174500</v>
      </c>
      <c r="E134">
        <v>1</v>
      </c>
      <c r="F134">
        <v>1</v>
      </c>
      <c r="G134">
        <v>1</v>
      </c>
      <c r="H134">
        <v>2</v>
      </c>
      <c r="I134" t="s">
        <v>351</v>
      </c>
      <c r="J134" t="s">
        <v>352</v>
      </c>
      <c r="K134" t="s">
        <v>353</v>
      </c>
      <c r="L134">
        <v>1368</v>
      </c>
      <c r="N134">
        <v>1011</v>
      </c>
      <c r="O134" t="s">
        <v>316</v>
      </c>
      <c r="P134" t="s">
        <v>316</v>
      </c>
      <c r="Q134">
        <v>1</v>
      </c>
      <c r="W134">
        <v>0</v>
      </c>
      <c r="X134">
        <v>-1867053656</v>
      </c>
      <c r="Y134">
        <f>(AT134*ROUND(1.2,7))</f>
        <v>0.156</v>
      </c>
      <c r="AA134">
        <v>0</v>
      </c>
      <c r="AB134">
        <v>1.95</v>
      </c>
      <c r="AC134">
        <v>0</v>
      </c>
      <c r="AD134">
        <v>0</v>
      </c>
      <c r="AE134">
        <v>0</v>
      </c>
      <c r="AF134">
        <v>1.95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0.13</v>
      </c>
      <c r="AU134" t="s">
        <v>96</v>
      </c>
      <c r="AV134">
        <v>0</v>
      </c>
      <c r="AW134">
        <v>2</v>
      </c>
      <c r="AX134">
        <v>64877037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ROUND(Y134*Source!I286*DO134,7)</f>
        <v>0</v>
      </c>
      <c r="CX134">
        <f>ROUND(Y134*Source!I286,7)</f>
        <v>0.624</v>
      </c>
      <c r="CY134">
        <f>AB134</f>
        <v>1.95</v>
      </c>
      <c r="CZ134">
        <f>AF134</f>
        <v>1.95</v>
      </c>
      <c r="DA134">
        <f>AJ134</f>
        <v>1</v>
      </c>
      <c r="DB134">
        <f>ROUND((ROUND(AT134*CZ134,2)*ROUND(1.2,7)),2)</f>
        <v>0.3</v>
      </c>
      <c r="DC134">
        <f>ROUND((ROUND(AT134*AG134,2)*ROUND(1.2,7)),2)</f>
        <v>0</v>
      </c>
      <c r="DD134" t="s">
        <v>3</v>
      </c>
      <c r="DE134" t="s">
        <v>3</v>
      </c>
      <c r="DF134">
        <f t="shared" si="64"/>
        <v>0</v>
      </c>
      <c r="DG134">
        <f t="shared" si="65"/>
        <v>1.22</v>
      </c>
      <c r="DH134">
        <f t="shared" si="66"/>
        <v>0</v>
      </c>
      <c r="DI134">
        <f t="shared" si="67"/>
        <v>0</v>
      </c>
      <c r="DJ134">
        <f>DG134</f>
        <v>1.22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ROW(Source!A286)</f>
        <v>286</v>
      </c>
      <c r="B135">
        <v>64876332</v>
      </c>
      <c r="C135">
        <v>64877026</v>
      </c>
      <c r="D135">
        <v>29107468</v>
      </c>
      <c r="E135">
        <v>1</v>
      </c>
      <c r="F135">
        <v>1</v>
      </c>
      <c r="G135">
        <v>1</v>
      </c>
      <c r="H135">
        <v>3</v>
      </c>
      <c r="I135" t="s">
        <v>421</v>
      </c>
      <c r="J135" t="s">
        <v>422</v>
      </c>
      <c r="K135" t="s">
        <v>423</v>
      </c>
      <c r="L135">
        <v>1346</v>
      </c>
      <c r="N135">
        <v>1009</v>
      </c>
      <c r="O135" t="s">
        <v>336</v>
      </c>
      <c r="P135" t="s">
        <v>336</v>
      </c>
      <c r="Q135">
        <v>1</v>
      </c>
      <c r="W135">
        <v>0</v>
      </c>
      <c r="X135">
        <v>-1457260288</v>
      </c>
      <c r="Y135">
        <f>AT135</f>
        <v>1.1999999999999999E-3</v>
      </c>
      <c r="AA135">
        <v>12.62</v>
      </c>
      <c r="AB135">
        <v>0</v>
      </c>
      <c r="AC135">
        <v>0</v>
      </c>
      <c r="AD135">
        <v>0</v>
      </c>
      <c r="AE135">
        <v>12.62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3</v>
      </c>
      <c r="AT135">
        <v>1.1999999999999999E-3</v>
      </c>
      <c r="AU135" t="s">
        <v>3</v>
      </c>
      <c r="AV135">
        <v>0</v>
      </c>
      <c r="AW135">
        <v>2</v>
      </c>
      <c r="AX135">
        <v>64877038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ROUND(Y135*Source!I286,7)</f>
        <v>4.7999999999999996E-3</v>
      </c>
      <c r="CY135">
        <f>AA135</f>
        <v>12.62</v>
      </c>
      <c r="CZ135">
        <f>AE135</f>
        <v>12.62</v>
      </c>
      <c r="DA135">
        <f>AI135</f>
        <v>1</v>
      </c>
      <c r="DB135">
        <f>ROUND(ROUND(AT135*CZ135,2),2)</f>
        <v>0.02</v>
      </c>
      <c r="DC135">
        <f>ROUND(ROUND(AT135*AG135,2),2)</f>
        <v>0</v>
      </c>
      <c r="DD135" t="s">
        <v>3</v>
      </c>
      <c r="DE135" t="s">
        <v>3</v>
      </c>
      <c r="DF135">
        <f t="shared" si="64"/>
        <v>0.06</v>
      </c>
      <c r="DG135">
        <f t="shared" si="65"/>
        <v>0</v>
      </c>
      <c r="DH135">
        <f t="shared" si="66"/>
        <v>0</v>
      </c>
      <c r="DI135">
        <f t="shared" si="67"/>
        <v>0</v>
      </c>
      <c r="DJ135">
        <f>DF135</f>
        <v>0.06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ROW(Source!A286)</f>
        <v>286</v>
      </c>
      <c r="B136">
        <v>64876332</v>
      </c>
      <c r="C136">
        <v>64877026</v>
      </c>
      <c r="D136">
        <v>29114480</v>
      </c>
      <c r="E136">
        <v>1</v>
      </c>
      <c r="F136">
        <v>1</v>
      </c>
      <c r="G136">
        <v>1</v>
      </c>
      <c r="H136">
        <v>3</v>
      </c>
      <c r="I136" t="s">
        <v>424</v>
      </c>
      <c r="J136" t="s">
        <v>425</v>
      </c>
      <c r="K136" t="s">
        <v>426</v>
      </c>
      <c r="L136">
        <v>1355</v>
      </c>
      <c r="N136">
        <v>1010</v>
      </c>
      <c r="O136" t="s">
        <v>149</v>
      </c>
      <c r="P136" t="s">
        <v>149</v>
      </c>
      <c r="Q136">
        <v>100</v>
      </c>
      <c r="W136">
        <v>0</v>
      </c>
      <c r="X136">
        <v>-1517924343</v>
      </c>
      <c r="Y136">
        <f>AT136</f>
        <v>0.03</v>
      </c>
      <c r="AA136">
        <v>83</v>
      </c>
      <c r="AB136">
        <v>0</v>
      </c>
      <c r="AC136">
        <v>0</v>
      </c>
      <c r="AD136">
        <v>0</v>
      </c>
      <c r="AE136">
        <v>83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3</v>
      </c>
      <c r="AT136">
        <v>0.03</v>
      </c>
      <c r="AU136" t="s">
        <v>3</v>
      </c>
      <c r="AV136">
        <v>0</v>
      </c>
      <c r="AW136">
        <v>2</v>
      </c>
      <c r="AX136">
        <v>64877039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ROUND(Y136*Source!I286,7)</f>
        <v>0.12</v>
      </c>
      <c r="CY136">
        <f>AA136</f>
        <v>83</v>
      </c>
      <c r="CZ136">
        <f>AE136</f>
        <v>83</v>
      </c>
      <c r="DA136">
        <f>AI136</f>
        <v>1</v>
      </c>
      <c r="DB136">
        <f>ROUND(ROUND(AT136*CZ136,2),2)</f>
        <v>2.4900000000000002</v>
      </c>
      <c r="DC136">
        <f>ROUND(ROUND(AT136*AG136,2),2)</f>
        <v>0</v>
      </c>
      <c r="DD136" t="s">
        <v>3</v>
      </c>
      <c r="DE136" t="s">
        <v>3</v>
      </c>
      <c r="DF136">
        <f t="shared" si="64"/>
        <v>9.9600000000000009</v>
      </c>
      <c r="DG136">
        <f t="shared" si="65"/>
        <v>0</v>
      </c>
      <c r="DH136">
        <f t="shared" si="66"/>
        <v>0</v>
      </c>
      <c r="DI136">
        <f t="shared" si="67"/>
        <v>0</v>
      </c>
      <c r="DJ136">
        <f>DF136</f>
        <v>9.9600000000000009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ROW(Source!A286)</f>
        <v>286</v>
      </c>
      <c r="B137">
        <v>64876332</v>
      </c>
      <c r="C137">
        <v>64877026</v>
      </c>
      <c r="D137">
        <v>29149204</v>
      </c>
      <c r="E137">
        <v>1</v>
      </c>
      <c r="F137">
        <v>1</v>
      </c>
      <c r="G137">
        <v>1</v>
      </c>
      <c r="H137">
        <v>3</v>
      </c>
      <c r="I137" t="s">
        <v>427</v>
      </c>
      <c r="J137" t="s">
        <v>428</v>
      </c>
      <c r="K137" t="s">
        <v>429</v>
      </c>
      <c r="L137">
        <v>1348</v>
      </c>
      <c r="N137">
        <v>1009</v>
      </c>
      <c r="O137" t="s">
        <v>332</v>
      </c>
      <c r="P137" t="s">
        <v>332</v>
      </c>
      <c r="Q137">
        <v>1000</v>
      </c>
      <c r="W137">
        <v>0</v>
      </c>
      <c r="X137">
        <v>-601557392</v>
      </c>
      <c r="Y137">
        <f>AT137</f>
        <v>2.0000000000000002E-5</v>
      </c>
      <c r="AA137">
        <v>729.98</v>
      </c>
      <c r="AB137">
        <v>0</v>
      </c>
      <c r="AC137">
        <v>0</v>
      </c>
      <c r="AD137">
        <v>0</v>
      </c>
      <c r="AE137">
        <v>729.98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3</v>
      </c>
      <c r="AT137">
        <v>2.0000000000000002E-5</v>
      </c>
      <c r="AU137" t="s">
        <v>3</v>
      </c>
      <c r="AV137">
        <v>0</v>
      </c>
      <c r="AW137">
        <v>2</v>
      </c>
      <c r="AX137">
        <v>64877040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ROUND(Y137*Source!I286,7)</f>
        <v>8.0000000000000007E-5</v>
      </c>
      <c r="CY137">
        <f>AA137</f>
        <v>729.98</v>
      </c>
      <c r="CZ137">
        <f>AE137</f>
        <v>729.98</v>
      </c>
      <c r="DA137">
        <f>AI137</f>
        <v>1</v>
      </c>
      <c r="DB137">
        <f>ROUND(ROUND(AT137*CZ137,2),2)</f>
        <v>0.01</v>
      </c>
      <c r="DC137">
        <f>ROUND(ROUND(AT137*AG137,2),2)</f>
        <v>0</v>
      </c>
      <c r="DD137" t="s">
        <v>3</v>
      </c>
      <c r="DE137" t="s">
        <v>3</v>
      </c>
      <c r="DF137">
        <f t="shared" si="64"/>
        <v>0.06</v>
      </c>
      <c r="DG137">
        <f t="shared" si="65"/>
        <v>0</v>
      </c>
      <c r="DH137">
        <f t="shared" si="66"/>
        <v>0</v>
      </c>
      <c r="DI137">
        <f t="shared" si="67"/>
        <v>0</v>
      </c>
      <c r="DJ137">
        <f>DF137</f>
        <v>0.06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ROW(Source!A286)</f>
        <v>286</v>
      </c>
      <c r="B138">
        <v>64876332</v>
      </c>
      <c r="C138">
        <v>64877026</v>
      </c>
      <c r="D138">
        <v>29158010</v>
      </c>
      <c r="E138">
        <v>1</v>
      </c>
      <c r="F138">
        <v>1</v>
      </c>
      <c r="G138">
        <v>1</v>
      </c>
      <c r="H138">
        <v>3</v>
      </c>
      <c r="I138" t="s">
        <v>430</v>
      </c>
      <c r="J138" t="s">
        <v>431</v>
      </c>
      <c r="K138" t="s">
        <v>432</v>
      </c>
      <c r="L138">
        <v>1346</v>
      </c>
      <c r="N138">
        <v>1009</v>
      </c>
      <c r="O138" t="s">
        <v>336</v>
      </c>
      <c r="P138" t="s">
        <v>336</v>
      </c>
      <c r="Q138">
        <v>1</v>
      </c>
      <c r="W138">
        <v>0</v>
      </c>
      <c r="X138">
        <v>-191194106</v>
      </c>
      <c r="Y138">
        <f>AT138</f>
        <v>1.2E-2</v>
      </c>
      <c r="AA138">
        <v>65.930000000000007</v>
      </c>
      <c r="AB138">
        <v>0</v>
      </c>
      <c r="AC138">
        <v>0</v>
      </c>
      <c r="AD138">
        <v>0</v>
      </c>
      <c r="AE138">
        <v>65.930000000000007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3</v>
      </c>
      <c r="AT138">
        <v>1.2E-2</v>
      </c>
      <c r="AU138" t="s">
        <v>3</v>
      </c>
      <c r="AV138">
        <v>0</v>
      </c>
      <c r="AW138">
        <v>2</v>
      </c>
      <c r="AX138">
        <v>64877041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ROUND(Y138*Source!I286,7)</f>
        <v>4.8000000000000001E-2</v>
      </c>
      <c r="CY138">
        <f>AA138</f>
        <v>65.930000000000007</v>
      </c>
      <c r="CZ138">
        <f>AE138</f>
        <v>65.930000000000007</v>
      </c>
      <c r="DA138">
        <f>AI138</f>
        <v>1</v>
      </c>
      <c r="DB138">
        <f>ROUND(ROUND(AT138*CZ138,2),2)</f>
        <v>0.79</v>
      </c>
      <c r="DC138">
        <f>ROUND(ROUND(AT138*AG138,2),2)</f>
        <v>0</v>
      </c>
      <c r="DD138" t="s">
        <v>3</v>
      </c>
      <c r="DE138" t="s">
        <v>3</v>
      </c>
      <c r="DF138">
        <f t="shared" si="64"/>
        <v>3.16</v>
      </c>
      <c r="DG138">
        <f t="shared" si="65"/>
        <v>0</v>
      </c>
      <c r="DH138">
        <f t="shared" si="66"/>
        <v>0</v>
      </c>
      <c r="DI138">
        <f t="shared" si="67"/>
        <v>0</v>
      </c>
      <c r="DJ138">
        <f>DF138</f>
        <v>3.16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ROW(Source!A286)</f>
        <v>286</v>
      </c>
      <c r="B139">
        <v>64876332</v>
      </c>
      <c r="C139">
        <v>64877026</v>
      </c>
      <c r="D139">
        <v>29171808</v>
      </c>
      <c r="E139">
        <v>1</v>
      </c>
      <c r="F139">
        <v>1</v>
      </c>
      <c r="G139">
        <v>1</v>
      </c>
      <c r="H139">
        <v>3</v>
      </c>
      <c r="I139" t="s">
        <v>343</v>
      </c>
      <c r="J139" t="s">
        <v>344</v>
      </c>
      <c r="K139" t="s">
        <v>345</v>
      </c>
      <c r="L139">
        <v>1374</v>
      </c>
      <c r="N139">
        <v>1013</v>
      </c>
      <c r="O139" t="s">
        <v>346</v>
      </c>
      <c r="P139" t="s">
        <v>346</v>
      </c>
      <c r="Q139">
        <v>1</v>
      </c>
      <c r="W139">
        <v>0</v>
      </c>
      <c r="X139">
        <v>-915781824</v>
      </c>
      <c r="Y139">
        <f>AT139</f>
        <v>1.1100000000000001</v>
      </c>
      <c r="AA139">
        <v>1</v>
      </c>
      <c r="AB139">
        <v>0</v>
      </c>
      <c r="AC139">
        <v>0</v>
      </c>
      <c r="AD139">
        <v>0</v>
      </c>
      <c r="AE139">
        <v>1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3</v>
      </c>
      <c r="AT139">
        <v>1.1100000000000001</v>
      </c>
      <c r="AU139" t="s">
        <v>3</v>
      </c>
      <c r="AV139">
        <v>0</v>
      </c>
      <c r="AW139">
        <v>2</v>
      </c>
      <c r="AX139">
        <v>64877042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ROUND(Y139*Source!I286,7)</f>
        <v>4.4400000000000004</v>
      </c>
      <c r="CY139">
        <f>AA139</f>
        <v>1</v>
      </c>
      <c r="CZ139">
        <f>AE139</f>
        <v>1</v>
      </c>
      <c r="DA139">
        <f>AI139</f>
        <v>1</v>
      </c>
      <c r="DB139">
        <f>ROUND(ROUND(AT139*CZ139,2),2)</f>
        <v>1.1100000000000001</v>
      </c>
      <c r="DC139">
        <f>ROUND(ROUND(AT139*AG139,2),2)</f>
        <v>0</v>
      </c>
      <c r="DD139" t="s">
        <v>3</v>
      </c>
      <c r="DE139" t="s">
        <v>3</v>
      </c>
      <c r="DF139">
        <f t="shared" si="64"/>
        <v>4.4400000000000004</v>
      </c>
      <c r="DG139">
        <f t="shared" si="65"/>
        <v>0</v>
      </c>
      <c r="DH139">
        <f t="shared" si="66"/>
        <v>0</v>
      </c>
      <c r="DI139">
        <f t="shared" si="67"/>
        <v>0</v>
      </c>
      <c r="DJ139">
        <f>DF139</f>
        <v>4.4400000000000004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ROW(Source!A287)</f>
        <v>287</v>
      </c>
      <c r="B140">
        <v>64876330</v>
      </c>
      <c r="C140">
        <v>64877026</v>
      </c>
      <c r="D140">
        <v>29362762</v>
      </c>
      <c r="E140">
        <v>1</v>
      </c>
      <c r="F140">
        <v>1</v>
      </c>
      <c r="G140">
        <v>1</v>
      </c>
      <c r="H140">
        <v>1</v>
      </c>
      <c r="I140" t="s">
        <v>347</v>
      </c>
      <c r="J140" t="s">
        <v>3</v>
      </c>
      <c r="K140" t="s">
        <v>348</v>
      </c>
      <c r="L140">
        <v>1369</v>
      </c>
      <c r="N140">
        <v>1013</v>
      </c>
      <c r="O140" t="s">
        <v>310</v>
      </c>
      <c r="P140" t="s">
        <v>310</v>
      </c>
      <c r="Q140">
        <v>1</v>
      </c>
      <c r="W140">
        <v>0</v>
      </c>
      <c r="X140">
        <v>604758886</v>
      </c>
      <c r="Y140">
        <f>(AT140*ROUND(1.2,7))</f>
        <v>6.9119999999999999</v>
      </c>
      <c r="AA140">
        <v>0</v>
      </c>
      <c r="AB140">
        <v>0</v>
      </c>
      <c r="AC140">
        <v>0</v>
      </c>
      <c r="AD140">
        <v>9.6199999999999992</v>
      </c>
      <c r="AE140">
        <v>0</v>
      </c>
      <c r="AF140">
        <v>0</v>
      </c>
      <c r="AG140">
        <v>0</v>
      </c>
      <c r="AH140">
        <v>9.6199999999999992</v>
      </c>
      <c r="AI140">
        <v>1</v>
      </c>
      <c r="AJ140">
        <v>1</v>
      </c>
      <c r="AK140">
        <v>1</v>
      </c>
      <c r="AL140">
        <v>1</v>
      </c>
      <c r="AM140">
        <v>5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5.76</v>
      </c>
      <c r="AU140" t="s">
        <v>96</v>
      </c>
      <c r="AV140">
        <v>1</v>
      </c>
      <c r="AW140">
        <v>2</v>
      </c>
      <c r="AX140">
        <v>64877036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U140">
        <f>ROUND(AT140*Source!I287*AH140*AL140,0)</f>
        <v>222</v>
      </c>
      <c r="CV140">
        <f>ROUND(Y140*Source!I287,7)</f>
        <v>27.648</v>
      </c>
      <c r="CW140">
        <v>0</v>
      </c>
      <c r="CX140">
        <f>ROUND(Y140*Source!I287,7)</f>
        <v>27.648</v>
      </c>
      <c r="CY140">
        <f>AD140</f>
        <v>9.6199999999999992</v>
      </c>
      <c r="CZ140">
        <f>AH140</f>
        <v>9.6199999999999992</v>
      </c>
      <c r="DA140">
        <f>AL140</f>
        <v>1</v>
      </c>
      <c r="DB140">
        <f>ROUND((ROUND(AT140*CZ140,2)*ROUND(1.2,7)),2)</f>
        <v>66.489999999999995</v>
      </c>
      <c r="DC140">
        <f>ROUND((ROUND(AT140*AG140,2)*ROUND(1.2,7)),2)</f>
        <v>0</v>
      </c>
      <c r="DD140" t="s">
        <v>3</v>
      </c>
      <c r="DE140" t="s">
        <v>3</v>
      </c>
      <c r="DF140">
        <f>ROUND(ROUND(AE140,0)*CX140,0)</f>
        <v>0</v>
      </c>
      <c r="DG140">
        <f>ROUND(ROUND(AF140,0)*CX140,0)</f>
        <v>0</v>
      </c>
      <c r="DH140">
        <f>ROUND(ROUND(AG140,0)*CX140,0)</f>
        <v>0</v>
      </c>
      <c r="DI140">
        <f t="shared" ref="DI140:DI146" si="68">ROUND(ROUND(AH140,0)*CX140,0)</f>
        <v>276</v>
      </c>
      <c r="DJ140">
        <f>DI140</f>
        <v>276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ROW(Source!A287)</f>
        <v>287</v>
      </c>
      <c r="B141">
        <v>64876330</v>
      </c>
      <c r="C141">
        <v>64877026</v>
      </c>
      <c r="D141">
        <v>29174500</v>
      </c>
      <c r="E141">
        <v>1</v>
      </c>
      <c r="F141">
        <v>1</v>
      </c>
      <c r="G141">
        <v>1</v>
      </c>
      <c r="H141">
        <v>2</v>
      </c>
      <c r="I141" t="s">
        <v>351</v>
      </c>
      <c r="J141" t="s">
        <v>352</v>
      </c>
      <c r="K141" t="s">
        <v>353</v>
      </c>
      <c r="L141">
        <v>1368</v>
      </c>
      <c r="N141">
        <v>1011</v>
      </c>
      <c r="O141" t="s">
        <v>316</v>
      </c>
      <c r="P141" t="s">
        <v>316</v>
      </c>
      <c r="Q141">
        <v>1</v>
      </c>
      <c r="W141">
        <v>0</v>
      </c>
      <c r="X141">
        <v>-1867053656</v>
      </c>
      <c r="Y141">
        <f>(AT141*ROUND(1.2,7))</f>
        <v>0.156</v>
      </c>
      <c r="AA141">
        <v>0</v>
      </c>
      <c r="AB141">
        <v>8.0299999999999994</v>
      </c>
      <c r="AC141">
        <v>0</v>
      </c>
      <c r="AD141">
        <v>0</v>
      </c>
      <c r="AE141">
        <v>0</v>
      </c>
      <c r="AF141">
        <v>1.95</v>
      </c>
      <c r="AG141">
        <v>0</v>
      </c>
      <c r="AH141">
        <v>0</v>
      </c>
      <c r="AI141">
        <v>1</v>
      </c>
      <c r="AJ141">
        <v>4.12</v>
      </c>
      <c r="AK141">
        <v>50.93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0.13</v>
      </c>
      <c r="AU141" t="s">
        <v>96</v>
      </c>
      <c r="AV141">
        <v>0</v>
      </c>
      <c r="AW141">
        <v>2</v>
      </c>
      <c r="AX141">
        <v>64877037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ROUND(Y141*Source!I287*DO141,7)</f>
        <v>0</v>
      </c>
      <c r="CX141">
        <f>ROUND(Y141*Source!I287,7)</f>
        <v>0.624</v>
      </c>
      <c r="CY141">
        <f>AB141</f>
        <v>8.0299999999999994</v>
      </c>
      <c r="CZ141">
        <f>AF141</f>
        <v>1.95</v>
      </c>
      <c r="DA141">
        <f>AJ141</f>
        <v>4.12</v>
      </c>
      <c r="DB141">
        <f>ROUND((ROUND(AT141*CZ141,2)*ROUND(1.2,7)),2)</f>
        <v>0.3</v>
      </c>
      <c r="DC141">
        <f>ROUND((ROUND(AT141*AG141,2)*ROUND(1.2,7)),2)</f>
        <v>0</v>
      </c>
      <c r="DD141" t="s">
        <v>3</v>
      </c>
      <c r="DE141" t="s">
        <v>3</v>
      </c>
      <c r="DF141">
        <f>ROUND(ROUND(AE141,0)*CX141,0)</f>
        <v>0</v>
      </c>
      <c r="DG141">
        <f>ROUND(ROUND(AF141*AJ141,0)*CX141,0)</f>
        <v>5</v>
      </c>
      <c r="DH141">
        <f>ROUND(ROUND(AG141*AK141,0)*CX141,0)</f>
        <v>0</v>
      </c>
      <c r="DI141">
        <f t="shared" si="68"/>
        <v>0</v>
      </c>
      <c r="DJ141">
        <f>DG141</f>
        <v>5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ROW(Source!A287)</f>
        <v>287</v>
      </c>
      <c r="B142">
        <v>64876330</v>
      </c>
      <c r="C142">
        <v>64877026</v>
      </c>
      <c r="D142">
        <v>29107468</v>
      </c>
      <c r="E142">
        <v>1</v>
      </c>
      <c r="F142">
        <v>1</v>
      </c>
      <c r="G142">
        <v>1</v>
      </c>
      <c r="H142">
        <v>3</v>
      </c>
      <c r="I142" t="s">
        <v>421</v>
      </c>
      <c r="J142" t="s">
        <v>422</v>
      </c>
      <c r="K142" t="s">
        <v>423</v>
      </c>
      <c r="L142">
        <v>1346</v>
      </c>
      <c r="N142">
        <v>1009</v>
      </c>
      <c r="O142" t="s">
        <v>336</v>
      </c>
      <c r="P142" t="s">
        <v>336</v>
      </c>
      <c r="Q142">
        <v>1</v>
      </c>
      <c r="W142">
        <v>0</v>
      </c>
      <c r="X142">
        <v>-1457260288</v>
      </c>
      <c r="Y142">
        <f>AT142</f>
        <v>1.1999999999999999E-3</v>
      </c>
      <c r="AA142">
        <v>296.32</v>
      </c>
      <c r="AB142">
        <v>0</v>
      </c>
      <c r="AC142">
        <v>0</v>
      </c>
      <c r="AD142">
        <v>0</v>
      </c>
      <c r="AE142">
        <v>12.62</v>
      </c>
      <c r="AF142">
        <v>0</v>
      </c>
      <c r="AG142">
        <v>0</v>
      </c>
      <c r="AH142">
        <v>0</v>
      </c>
      <c r="AI142">
        <v>23.48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3</v>
      </c>
      <c r="AT142">
        <v>1.1999999999999999E-3</v>
      </c>
      <c r="AU142" t="s">
        <v>3</v>
      </c>
      <c r="AV142">
        <v>0</v>
      </c>
      <c r="AW142">
        <v>2</v>
      </c>
      <c r="AX142">
        <v>64877038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ROUND(Y142*Source!I287,7)</f>
        <v>4.7999999999999996E-3</v>
      </c>
      <c r="CY142">
        <f>AA142</f>
        <v>296.32</v>
      </c>
      <c r="CZ142">
        <f>AE142</f>
        <v>12.62</v>
      </c>
      <c r="DA142">
        <f>AI142</f>
        <v>23.48</v>
      </c>
      <c r="DB142">
        <f>ROUND(ROUND(AT142*CZ142,2),2)</f>
        <v>0.02</v>
      </c>
      <c r="DC142">
        <f>ROUND(ROUND(AT142*AG142,2),2)</f>
        <v>0</v>
      </c>
      <c r="DD142" t="s">
        <v>3</v>
      </c>
      <c r="DE142" t="s">
        <v>3</v>
      </c>
      <c r="DF142">
        <f>ROUND(ROUND(AE142*AI142,0)*CX142,0)</f>
        <v>1</v>
      </c>
      <c r="DG142">
        <f>ROUND(ROUND(AF142,0)*CX142,0)</f>
        <v>0</v>
      </c>
      <c r="DH142">
        <f>ROUND(ROUND(AG142,0)*CX142,0)</f>
        <v>0</v>
      </c>
      <c r="DI142">
        <f t="shared" si="68"/>
        <v>0</v>
      </c>
      <c r="DJ142">
        <f>DF142</f>
        <v>1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ROW(Source!A287)</f>
        <v>287</v>
      </c>
      <c r="B143">
        <v>64876330</v>
      </c>
      <c r="C143">
        <v>64877026</v>
      </c>
      <c r="D143">
        <v>29114480</v>
      </c>
      <c r="E143">
        <v>1</v>
      </c>
      <c r="F143">
        <v>1</v>
      </c>
      <c r="G143">
        <v>1</v>
      </c>
      <c r="H143">
        <v>3</v>
      </c>
      <c r="I143" t="s">
        <v>424</v>
      </c>
      <c r="J143" t="s">
        <v>425</v>
      </c>
      <c r="K143" t="s">
        <v>426</v>
      </c>
      <c r="L143">
        <v>1355</v>
      </c>
      <c r="N143">
        <v>1010</v>
      </c>
      <c r="O143" t="s">
        <v>149</v>
      </c>
      <c r="P143" t="s">
        <v>149</v>
      </c>
      <c r="Q143">
        <v>100</v>
      </c>
      <c r="W143">
        <v>0</v>
      </c>
      <c r="X143">
        <v>-1517924343</v>
      </c>
      <c r="Y143">
        <f>AT143</f>
        <v>0.03</v>
      </c>
      <c r="AA143">
        <v>470.61</v>
      </c>
      <c r="AB143">
        <v>0</v>
      </c>
      <c r="AC143">
        <v>0</v>
      </c>
      <c r="AD143">
        <v>0</v>
      </c>
      <c r="AE143">
        <v>83</v>
      </c>
      <c r="AF143">
        <v>0</v>
      </c>
      <c r="AG143">
        <v>0</v>
      </c>
      <c r="AH143">
        <v>0</v>
      </c>
      <c r="AI143">
        <v>5.67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1</v>
      </c>
      <c r="AP143">
        <v>0</v>
      </c>
      <c r="AQ143">
        <v>0</v>
      </c>
      <c r="AR143">
        <v>0</v>
      </c>
      <c r="AS143" t="s">
        <v>3</v>
      </c>
      <c r="AT143">
        <v>0.03</v>
      </c>
      <c r="AU143" t="s">
        <v>3</v>
      </c>
      <c r="AV143">
        <v>0</v>
      </c>
      <c r="AW143">
        <v>2</v>
      </c>
      <c r="AX143">
        <v>64877039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ROUND(Y143*Source!I287,7)</f>
        <v>0.12</v>
      </c>
      <c r="CY143">
        <f>AA143</f>
        <v>470.61</v>
      </c>
      <c r="CZ143">
        <f>AE143</f>
        <v>83</v>
      </c>
      <c r="DA143">
        <f>AI143</f>
        <v>5.67</v>
      </c>
      <c r="DB143">
        <f>ROUND(ROUND(AT143*CZ143,2),2)</f>
        <v>2.4900000000000002</v>
      </c>
      <c r="DC143">
        <f>ROUND(ROUND(AT143*AG143,2),2)</f>
        <v>0</v>
      </c>
      <c r="DD143" t="s">
        <v>3</v>
      </c>
      <c r="DE143" t="s">
        <v>3</v>
      </c>
      <c r="DF143">
        <f>ROUND(ROUND(AE143*AI143,0)*CX143,0)</f>
        <v>57</v>
      </c>
      <c r="DG143">
        <f>ROUND(ROUND(AF143,0)*CX143,0)</f>
        <v>0</v>
      </c>
      <c r="DH143">
        <f>ROUND(ROUND(AG143,0)*CX143,0)</f>
        <v>0</v>
      </c>
      <c r="DI143">
        <f t="shared" si="68"/>
        <v>0</v>
      </c>
      <c r="DJ143">
        <f>DF143</f>
        <v>57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ROW(Source!A287)</f>
        <v>287</v>
      </c>
      <c r="B144">
        <v>64876330</v>
      </c>
      <c r="C144">
        <v>64877026</v>
      </c>
      <c r="D144">
        <v>29149204</v>
      </c>
      <c r="E144">
        <v>1</v>
      </c>
      <c r="F144">
        <v>1</v>
      </c>
      <c r="G144">
        <v>1</v>
      </c>
      <c r="H144">
        <v>3</v>
      </c>
      <c r="I144" t="s">
        <v>427</v>
      </c>
      <c r="J144" t="s">
        <v>428</v>
      </c>
      <c r="K144" t="s">
        <v>429</v>
      </c>
      <c r="L144">
        <v>1348</v>
      </c>
      <c r="N144">
        <v>1009</v>
      </c>
      <c r="O144" t="s">
        <v>332</v>
      </c>
      <c r="P144" t="s">
        <v>332</v>
      </c>
      <c r="Q144">
        <v>1000</v>
      </c>
      <c r="W144">
        <v>0</v>
      </c>
      <c r="X144">
        <v>-601557392</v>
      </c>
      <c r="Y144">
        <f>AT144</f>
        <v>2.0000000000000002E-5</v>
      </c>
      <c r="AA144">
        <v>5452.95</v>
      </c>
      <c r="AB144">
        <v>0</v>
      </c>
      <c r="AC144">
        <v>0</v>
      </c>
      <c r="AD144">
        <v>0</v>
      </c>
      <c r="AE144">
        <v>729.98</v>
      </c>
      <c r="AF144">
        <v>0</v>
      </c>
      <c r="AG144">
        <v>0</v>
      </c>
      <c r="AH144">
        <v>0</v>
      </c>
      <c r="AI144">
        <v>7.47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3</v>
      </c>
      <c r="AT144">
        <v>2.0000000000000002E-5</v>
      </c>
      <c r="AU144" t="s">
        <v>3</v>
      </c>
      <c r="AV144">
        <v>0</v>
      </c>
      <c r="AW144">
        <v>2</v>
      </c>
      <c r="AX144">
        <v>64877040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ROUND(Y144*Source!I287,7)</f>
        <v>8.0000000000000007E-5</v>
      </c>
      <c r="CY144">
        <f>AA144</f>
        <v>5452.95</v>
      </c>
      <c r="CZ144">
        <f>AE144</f>
        <v>729.98</v>
      </c>
      <c r="DA144">
        <f>AI144</f>
        <v>7.47</v>
      </c>
      <c r="DB144">
        <f>ROUND(ROUND(AT144*CZ144,2),2)</f>
        <v>0.01</v>
      </c>
      <c r="DC144">
        <f>ROUND(ROUND(AT144*AG144,2),2)</f>
        <v>0</v>
      </c>
      <c r="DD144" t="s">
        <v>3</v>
      </c>
      <c r="DE144" t="s">
        <v>3</v>
      </c>
      <c r="DF144">
        <f>ROUND(ROUND(AE144*AI144,0)*CX144,0)</f>
        <v>0</v>
      </c>
      <c r="DG144">
        <f>ROUND(ROUND(AF144,0)*CX144,0)</f>
        <v>0</v>
      </c>
      <c r="DH144">
        <f>ROUND(ROUND(AG144,0)*CX144,0)</f>
        <v>0</v>
      </c>
      <c r="DI144">
        <f t="shared" si="68"/>
        <v>0</v>
      </c>
      <c r="DJ144">
        <f>DF144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ROW(Source!A287)</f>
        <v>287</v>
      </c>
      <c r="B145">
        <v>64876330</v>
      </c>
      <c r="C145">
        <v>64877026</v>
      </c>
      <c r="D145">
        <v>29158010</v>
      </c>
      <c r="E145">
        <v>1</v>
      </c>
      <c r="F145">
        <v>1</v>
      </c>
      <c r="G145">
        <v>1</v>
      </c>
      <c r="H145">
        <v>3</v>
      </c>
      <c r="I145" t="s">
        <v>430</v>
      </c>
      <c r="J145" t="s">
        <v>431</v>
      </c>
      <c r="K145" t="s">
        <v>432</v>
      </c>
      <c r="L145">
        <v>1346</v>
      </c>
      <c r="N145">
        <v>1009</v>
      </c>
      <c r="O145" t="s">
        <v>336</v>
      </c>
      <c r="P145" t="s">
        <v>336</v>
      </c>
      <c r="Q145">
        <v>1</v>
      </c>
      <c r="W145">
        <v>0</v>
      </c>
      <c r="X145">
        <v>-191194106</v>
      </c>
      <c r="Y145">
        <f>AT145</f>
        <v>1.2E-2</v>
      </c>
      <c r="AA145">
        <v>897.97</v>
      </c>
      <c r="AB145">
        <v>0</v>
      </c>
      <c r="AC145">
        <v>0</v>
      </c>
      <c r="AD145">
        <v>0</v>
      </c>
      <c r="AE145">
        <v>65.930000000000007</v>
      </c>
      <c r="AF145">
        <v>0</v>
      </c>
      <c r="AG145">
        <v>0</v>
      </c>
      <c r="AH145">
        <v>0</v>
      </c>
      <c r="AI145">
        <v>13.62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3</v>
      </c>
      <c r="AT145">
        <v>1.2E-2</v>
      </c>
      <c r="AU145" t="s">
        <v>3</v>
      </c>
      <c r="AV145">
        <v>0</v>
      </c>
      <c r="AW145">
        <v>2</v>
      </c>
      <c r="AX145">
        <v>64877041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ROUND(Y145*Source!I287,7)</f>
        <v>4.8000000000000001E-2</v>
      </c>
      <c r="CY145">
        <f>AA145</f>
        <v>897.97</v>
      </c>
      <c r="CZ145">
        <f>AE145</f>
        <v>65.930000000000007</v>
      </c>
      <c r="DA145">
        <f>AI145</f>
        <v>13.62</v>
      </c>
      <c r="DB145">
        <f>ROUND(ROUND(AT145*CZ145,2),2)</f>
        <v>0.79</v>
      </c>
      <c r="DC145">
        <f>ROUND(ROUND(AT145*AG145,2),2)</f>
        <v>0</v>
      </c>
      <c r="DD145" t="s">
        <v>3</v>
      </c>
      <c r="DE145" t="s">
        <v>3</v>
      </c>
      <c r="DF145">
        <f>ROUND(ROUND(AE145*AI145,0)*CX145,0)</f>
        <v>43</v>
      </c>
      <c r="DG145">
        <f>ROUND(ROUND(AF145,0)*CX145,0)</f>
        <v>0</v>
      </c>
      <c r="DH145">
        <f>ROUND(ROUND(AG145,0)*CX145,0)</f>
        <v>0</v>
      </c>
      <c r="DI145">
        <f t="shared" si="68"/>
        <v>0</v>
      </c>
      <c r="DJ145">
        <f>DF145</f>
        <v>43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ROW(Source!A287)</f>
        <v>287</v>
      </c>
      <c r="B146">
        <v>64876330</v>
      </c>
      <c r="C146">
        <v>64877026</v>
      </c>
      <c r="D146">
        <v>29171808</v>
      </c>
      <c r="E146">
        <v>1</v>
      </c>
      <c r="F146">
        <v>1</v>
      </c>
      <c r="G146">
        <v>1</v>
      </c>
      <c r="H146">
        <v>3</v>
      </c>
      <c r="I146" t="s">
        <v>343</v>
      </c>
      <c r="J146" t="s">
        <v>344</v>
      </c>
      <c r="K146" t="s">
        <v>345</v>
      </c>
      <c r="L146">
        <v>1374</v>
      </c>
      <c r="N146">
        <v>1013</v>
      </c>
      <c r="O146" t="s">
        <v>346</v>
      </c>
      <c r="P146" t="s">
        <v>346</v>
      </c>
      <c r="Q146">
        <v>1</v>
      </c>
      <c r="W146">
        <v>0</v>
      </c>
      <c r="X146">
        <v>-915781824</v>
      </c>
      <c r="Y146">
        <f>AT146</f>
        <v>1.1100000000000001</v>
      </c>
      <c r="AA146">
        <v>9.66</v>
      </c>
      <c r="AB146">
        <v>0</v>
      </c>
      <c r="AC146">
        <v>0</v>
      </c>
      <c r="AD146">
        <v>0</v>
      </c>
      <c r="AE146">
        <v>1</v>
      </c>
      <c r="AF146">
        <v>0</v>
      </c>
      <c r="AG146">
        <v>0</v>
      </c>
      <c r="AH146">
        <v>0</v>
      </c>
      <c r="AI146">
        <v>9.66</v>
      </c>
      <c r="AJ146">
        <v>1</v>
      </c>
      <c r="AK146">
        <v>1</v>
      </c>
      <c r="AL146">
        <v>1</v>
      </c>
      <c r="AM146">
        <v>5</v>
      </c>
      <c r="AN146">
        <v>0</v>
      </c>
      <c r="AO146">
        <v>1</v>
      </c>
      <c r="AP146">
        <v>0</v>
      </c>
      <c r="AQ146">
        <v>0</v>
      </c>
      <c r="AR146">
        <v>0</v>
      </c>
      <c r="AS146" t="s">
        <v>3</v>
      </c>
      <c r="AT146">
        <v>1.1100000000000001</v>
      </c>
      <c r="AU146" t="s">
        <v>3</v>
      </c>
      <c r="AV146">
        <v>0</v>
      </c>
      <c r="AW146">
        <v>2</v>
      </c>
      <c r="AX146">
        <v>64877042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ROUND(Y146*Source!I287,7)</f>
        <v>4.4400000000000004</v>
      </c>
      <c r="CY146">
        <f>AA146</f>
        <v>9.66</v>
      </c>
      <c r="CZ146">
        <f>AE146</f>
        <v>1</v>
      </c>
      <c r="DA146">
        <f>AI146</f>
        <v>9.66</v>
      </c>
      <c r="DB146">
        <f>ROUND(ROUND(AT146*CZ146,2),2)</f>
        <v>1.1100000000000001</v>
      </c>
      <c r="DC146">
        <f>ROUND(ROUND(AT146*AG146,2),2)</f>
        <v>0</v>
      </c>
      <c r="DD146" t="s">
        <v>3</v>
      </c>
      <c r="DE146" t="s">
        <v>3</v>
      </c>
      <c r="DF146">
        <f>ROUND(ROUND(AE146*AI146,0)*CX146,0)</f>
        <v>44</v>
      </c>
      <c r="DG146">
        <f>ROUND(ROUND(AF146,0)*CX146,0)</f>
        <v>0</v>
      </c>
      <c r="DH146">
        <f>ROUND(ROUND(AG146,0)*CX146,0)</f>
        <v>0</v>
      </c>
      <c r="DI146">
        <f t="shared" si="68"/>
        <v>0</v>
      </c>
      <c r="DJ146">
        <f>DF146</f>
        <v>44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ROW(Source!A288)</f>
        <v>288</v>
      </c>
      <c r="B147">
        <v>64876332</v>
      </c>
      <c r="C147">
        <v>64877043</v>
      </c>
      <c r="D147">
        <v>29410471</v>
      </c>
      <c r="E147">
        <v>1</v>
      </c>
      <c r="F147">
        <v>1</v>
      </c>
      <c r="G147">
        <v>1</v>
      </c>
      <c r="H147">
        <v>1</v>
      </c>
      <c r="I147" t="s">
        <v>433</v>
      </c>
      <c r="J147" t="s">
        <v>3</v>
      </c>
      <c r="K147" t="s">
        <v>434</v>
      </c>
      <c r="L147">
        <v>1369</v>
      </c>
      <c r="N147">
        <v>1013</v>
      </c>
      <c r="O147" t="s">
        <v>310</v>
      </c>
      <c r="P147" t="s">
        <v>310</v>
      </c>
      <c r="Q147">
        <v>1</v>
      </c>
      <c r="W147">
        <v>0</v>
      </c>
      <c r="X147">
        <v>187740225</v>
      </c>
      <c r="Y147">
        <f>(AT147*ROUND(1.2,7))</f>
        <v>3.3239999999999998</v>
      </c>
      <c r="AA147">
        <v>0</v>
      </c>
      <c r="AB147">
        <v>0</v>
      </c>
      <c r="AC147">
        <v>0</v>
      </c>
      <c r="AD147">
        <v>12.92</v>
      </c>
      <c r="AE147">
        <v>0</v>
      </c>
      <c r="AF147">
        <v>0</v>
      </c>
      <c r="AG147">
        <v>0</v>
      </c>
      <c r="AH147">
        <v>12.92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2.77</v>
      </c>
      <c r="AU147" t="s">
        <v>96</v>
      </c>
      <c r="AV147">
        <v>1</v>
      </c>
      <c r="AW147">
        <v>2</v>
      </c>
      <c r="AX147">
        <v>64902193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ROUND(AT147*Source!I288*AH147*AL147,0)</f>
        <v>36</v>
      </c>
      <c r="CV147">
        <f>ROUND(Y147*Source!I288,7)</f>
        <v>3.3239999999999998</v>
      </c>
      <c r="CW147">
        <v>0</v>
      </c>
      <c r="CX147">
        <f>ROUND(Y147*Source!I288,7)</f>
        <v>3.3239999999999998</v>
      </c>
      <c r="CY147">
        <f>AD147</f>
        <v>12.92</v>
      </c>
      <c r="CZ147">
        <f>AH147</f>
        <v>12.92</v>
      </c>
      <c r="DA147">
        <f>AL147</f>
        <v>1</v>
      </c>
      <c r="DB147">
        <f>ROUND((ROUND(AT147*CZ147,2)*ROUND(1.2,7)),2)</f>
        <v>42.95</v>
      </c>
      <c r="DC147">
        <f>ROUND((ROUND(AT147*AG147,2)*ROUND(1.2,7)),2)</f>
        <v>0</v>
      </c>
      <c r="DD147" t="s">
        <v>3</v>
      </c>
      <c r="DE147" t="s">
        <v>3</v>
      </c>
      <c r="DF147">
        <f>ROUND(ROUND(AE147,2)*CX147,2)</f>
        <v>0</v>
      </c>
      <c r="DG147">
        <f>ROUND(ROUND(AF147,2)*CX147,2)</f>
        <v>0</v>
      </c>
      <c r="DH147">
        <f>ROUND(ROUND(AG147,2)*CX147,2)</f>
        <v>0</v>
      </c>
      <c r="DI147">
        <f>ROUND(ROUND(AH147,2)*CX147,2)</f>
        <v>42.95</v>
      </c>
      <c r="DJ147">
        <f>DI147</f>
        <v>42.95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ROW(Source!A288)</f>
        <v>288</v>
      </c>
      <c r="B148">
        <v>64876332</v>
      </c>
      <c r="C148">
        <v>64877043</v>
      </c>
      <c r="D148">
        <v>29174863</v>
      </c>
      <c r="E148">
        <v>1</v>
      </c>
      <c r="F148">
        <v>1</v>
      </c>
      <c r="G148">
        <v>1</v>
      </c>
      <c r="H148">
        <v>2</v>
      </c>
      <c r="I148" t="s">
        <v>435</v>
      </c>
      <c r="J148" t="s">
        <v>436</v>
      </c>
      <c r="K148" t="s">
        <v>437</v>
      </c>
      <c r="L148">
        <v>1368</v>
      </c>
      <c r="N148">
        <v>1011</v>
      </c>
      <c r="O148" t="s">
        <v>316</v>
      </c>
      <c r="P148" t="s">
        <v>316</v>
      </c>
      <c r="Q148">
        <v>1</v>
      </c>
      <c r="W148">
        <v>0</v>
      </c>
      <c r="X148">
        <v>1005174138</v>
      </c>
      <c r="Y148">
        <f>(AT148*ROUND(1.2,7))</f>
        <v>0.12</v>
      </c>
      <c r="AA148">
        <v>0</v>
      </c>
      <c r="AB148">
        <v>12.14</v>
      </c>
      <c r="AC148">
        <v>0</v>
      </c>
      <c r="AD148">
        <v>0</v>
      </c>
      <c r="AE148">
        <v>0</v>
      </c>
      <c r="AF148">
        <v>12.14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0.1</v>
      </c>
      <c r="AU148" t="s">
        <v>96</v>
      </c>
      <c r="AV148">
        <v>0</v>
      </c>
      <c r="AW148">
        <v>2</v>
      </c>
      <c r="AX148">
        <v>64902194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ROUND(Y148*Source!I288*DO148,7)</f>
        <v>0</v>
      </c>
      <c r="CX148">
        <f>ROUND(Y148*Source!I288,7)</f>
        <v>0.12</v>
      </c>
      <c r="CY148">
        <f>AB148</f>
        <v>12.14</v>
      </c>
      <c r="CZ148">
        <f>AF148</f>
        <v>12.14</v>
      </c>
      <c r="DA148">
        <f>AJ148</f>
        <v>1</v>
      </c>
      <c r="DB148">
        <f>ROUND((ROUND(AT148*CZ148,2)*ROUND(1.2,7)),2)</f>
        <v>1.45</v>
      </c>
      <c r="DC148">
        <f>ROUND((ROUND(AT148*AG148,2)*ROUND(1.2,7)),2)</f>
        <v>0</v>
      </c>
      <c r="DD148" t="s">
        <v>3</v>
      </c>
      <c r="DE148" t="s">
        <v>3</v>
      </c>
      <c r="DF148">
        <f>ROUND(ROUND(AE148,2)*CX148,2)</f>
        <v>0</v>
      </c>
      <c r="DG148">
        <f>ROUND(ROUND(AF148,2)*CX148,2)</f>
        <v>1.46</v>
      </c>
      <c r="DH148">
        <f>ROUND(ROUND(AG148,2)*CX148,2)</f>
        <v>0</v>
      </c>
      <c r="DI148">
        <f>ROUND(ROUND(AH148,2)*CX148,2)</f>
        <v>0</v>
      </c>
      <c r="DJ148">
        <f>DG148</f>
        <v>1.46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ROW(Source!A288)</f>
        <v>288</v>
      </c>
      <c r="B149">
        <v>64876332</v>
      </c>
      <c r="C149">
        <v>64877043</v>
      </c>
      <c r="D149">
        <v>29174908</v>
      </c>
      <c r="E149">
        <v>1</v>
      </c>
      <c r="F149">
        <v>1</v>
      </c>
      <c r="G149">
        <v>1</v>
      </c>
      <c r="H149">
        <v>2</v>
      </c>
      <c r="I149" t="s">
        <v>438</v>
      </c>
      <c r="J149" t="s">
        <v>439</v>
      </c>
      <c r="K149" t="s">
        <v>440</v>
      </c>
      <c r="L149">
        <v>1368</v>
      </c>
      <c r="N149">
        <v>1011</v>
      </c>
      <c r="O149" t="s">
        <v>316</v>
      </c>
      <c r="P149" t="s">
        <v>316</v>
      </c>
      <c r="Q149">
        <v>1</v>
      </c>
      <c r="W149">
        <v>0</v>
      </c>
      <c r="X149">
        <v>649387886</v>
      </c>
      <c r="Y149">
        <f>(AT149*ROUND(1.2,7))</f>
        <v>0.99599999999999989</v>
      </c>
      <c r="AA149">
        <v>0</v>
      </c>
      <c r="AB149">
        <v>10.62</v>
      </c>
      <c r="AC149">
        <v>0</v>
      </c>
      <c r="AD149">
        <v>0</v>
      </c>
      <c r="AE149">
        <v>0</v>
      </c>
      <c r="AF149">
        <v>10.62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0.83</v>
      </c>
      <c r="AU149" t="s">
        <v>96</v>
      </c>
      <c r="AV149">
        <v>0</v>
      </c>
      <c r="AW149">
        <v>2</v>
      </c>
      <c r="AX149">
        <v>64902195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f>ROUND(Y149*Source!I288*DO149,7)</f>
        <v>0</v>
      </c>
      <c r="CX149">
        <f>ROUND(Y149*Source!I288,7)</f>
        <v>0.996</v>
      </c>
      <c r="CY149">
        <f>AB149</f>
        <v>10.62</v>
      </c>
      <c r="CZ149">
        <f>AF149</f>
        <v>10.62</v>
      </c>
      <c r="DA149">
        <f>AJ149</f>
        <v>1</v>
      </c>
      <c r="DB149">
        <f>ROUND((ROUND(AT149*CZ149,2)*ROUND(1.2,7)),2)</f>
        <v>10.57</v>
      </c>
      <c r="DC149">
        <f>ROUND((ROUND(AT149*AG149,2)*ROUND(1.2,7)),2)</f>
        <v>0</v>
      </c>
      <c r="DD149" t="s">
        <v>3</v>
      </c>
      <c r="DE149" t="s">
        <v>3</v>
      </c>
      <c r="DF149">
        <f>ROUND(ROUND(AE149,2)*CX149,2)</f>
        <v>0</v>
      </c>
      <c r="DG149">
        <f>ROUND(ROUND(AF149,2)*CX149,2)</f>
        <v>10.58</v>
      </c>
      <c r="DH149">
        <f>ROUND(ROUND(AG149,2)*CX149,2)</f>
        <v>0</v>
      </c>
      <c r="DI149">
        <f>ROUND(ROUND(AH149,2)*CX149,2)</f>
        <v>0</v>
      </c>
      <c r="DJ149">
        <f>DG149</f>
        <v>10.58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ROW(Source!A288)</f>
        <v>288</v>
      </c>
      <c r="B150">
        <v>64876332</v>
      </c>
      <c r="C150">
        <v>64877043</v>
      </c>
      <c r="D150">
        <v>29107682</v>
      </c>
      <c r="E150">
        <v>1</v>
      </c>
      <c r="F150">
        <v>1</v>
      </c>
      <c r="G150">
        <v>1</v>
      </c>
      <c r="H150">
        <v>3</v>
      </c>
      <c r="I150" t="s">
        <v>441</v>
      </c>
      <c r="J150" t="s">
        <v>442</v>
      </c>
      <c r="K150" t="s">
        <v>443</v>
      </c>
      <c r="L150">
        <v>1346</v>
      </c>
      <c r="N150">
        <v>1009</v>
      </c>
      <c r="O150" t="s">
        <v>336</v>
      </c>
      <c r="P150" t="s">
        <v>336</v>
      </c>
      <c r="Q150">
        <v>1</v>
      </c>
      <c r="W150">
        <v>0</v>
      </c>
      <c r="X150">
        <v>1383810094</v>
      </c>
      <c r="Y150">
        <f>AT150</f>
        <v>0.04</v>
      </c>
      <c r="AA150">
        <v>38.89</v>
      </c>
      <c r="AB150">
        <v>0</v>
      </c>
      <c r="AC150">
        <v>0</v>
      </c>
      <c r="AD150">
        <v>0</v>
      </c>
      <c r="AE150">
        <v>38.89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0.04</v>
      </c>
      <c r="AU150" t="s">
        <v>3</v>
      </c>
      <c r="AV150">
        <v>0</v>
      </c>
      <c r="AW150">
        <v>2</v>
      </c>
      <c r="AX150">
        <v>64902196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ROUND(Y150*Source!I288,7)</f>
        <v>0.04</v>
      </c>
      <c r="CY150">
        <f>AA150</f>
        <v>38.89</v>
      </c>
      <c r="CZ150">
        <f>AE150</f>
        <v>38.89</v>
      </c>
      <c r="DA150">
        <f>AI150</f>
        <v>1</v>
      </c>
      <c r="DB150">
        <f>ROUND(ROUND(AT150*CZ150,2),2)</f>
        <v>1.56</v>
      </c>
      <c r="DC150">
        <f>ROUND(ROUND(AT150*AG150,2),2)</f>
        <v>0</v>
      </c>
      <c r="DD150" t="s">
        <v>3</v>
      </c>
      <c r="DE150" t="s">
        <v>3</v>
      </c>
      <c r="DF150">
        <f>ROUND(ROUND(AE150,2)*CX150,2)</f>
        <v>1.56</v>
      </c>
      <c r="DG150">
        <f>ROUND(ROUND(AF150,2)*CX150,2)</f>
        <v>0</v>
      </c>
      <c r="DH150">
        <f>ROUND(ROUND(AG150,2)*CX150,2)</f>
        <v>0</v>
      </c>
      <c r="DI150">
        <f>ROUND(ROUND(AH150,2)*CX150,2)</f>
        <v>0</v>
      </c>
      <c r="DJ150">
        <f>DF150</f>
        <v>1.56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ROW(Source!A288)</f>
        <v>288</v>
      </c>
      <c r="B151">
        <v>64876332</v>
      </c>
      <c r="C151">
        <v>64877043</v>
      </c>
      <c r="D151">
        <v>29171808</v>
      </c>
      <c r="E151">
        <v>1</v>
      </c>
      <c r="F151">
        <v>1</v>
      </c>
      <c r="G151">
        <v>1</v>
      </c>
      <c r="H151">
        <v>3</v>
      </c>
      <c r="I151" t="s">
        <v>343</v>
      </c>
      <c r="J151" t="s">
        <v>344</v>
      </c>
      <c r="K151" t="s">
        <v>345</v>
      </c>
      <c r="L151">
        <v>1374</v>
      </c>
      <c r="N151">
        <v>1013</v>
      </c>
      <c r="O151" t="s">
        <v>346</v>
      </c>
      <c r="P151" t="s">
        <v>346</v>
      </c>
      <c r="Q151">
        <v>1</v>
      </c>
      <c r="W151">
        <v>0</v>
      </c>
      <c r="X151">
        <v>-915781824</v>
      </c>
      <c r="Y151">
        <f>AT151</f>
        <v>0.72</v>
      </c>
      <c r="AA151">
        <v>1</v>
      </c>
      <c r="AB151">
        <v>0</v>
      </c>
      <c r="AC151">
        <v>0</v>
      </c>
      <c r="AD151">
        <v>0</v>
      </c>
      <c r="AE151">
        <v>1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0.72</v>
      </c>
      <c r="AU151" t="s">
        <v>3</v>
      </c>
      <c r="AV151">
        <v>0</v>
      </c>
      <c r="AW151">
        <v>2</v>
      </c>
      <c r="AX151">
        <v>64902197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ROUND(Y151*Source!I288,7)</f>
        <v>0.72</v>
      </c>
      <c r="CY151">
        <f>AA151</f>
        <v>1</v>
      </c>
      <c r="CZ151">
        <f>AE151</f>
        <v>1</v>
      </c>
      <c r="DA151">
        <f>AI151</f>
        <v>1</v>
      </c>
      <c r="DB151">
        <f>ROUND(ROUND(AT151*CZ151,2),2)</f>
        <v>0.72</v>
      </c>
      <c r="DC151">
        <f>ROUND(ROUND(AT151*AG151,2),2)</f>
        <v>0</v>
      </c>
      <c r="DD151" t="s">
        <v>3</v>
      </c>
      <c r="DE151" t="s">
        <v>3</v>
      </c>
      <c r="DF151">
        <f>ROUND(ROUND(AE151,2)*CX151,2)</f>
        <v>0.72</v>
      </c>
      <c r="DG151">
        <f>ROUND(ROUND(AF151,2)*CX151,2)</f>
        <v>0</v>
      </c>
      <c r="DH151">
        <f>ROUND(ROUND(AG151,2)*CX151,2)</f>
        <v>0</v>
      </c>
      <c r="DI151">
        <f>ROUND(ROUND(AH151,2)*CX151,2)</f>
        <v>0</v>
      </c>
      <c r="DJ151">
        <f>DF151</f>
        <v>0.72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ROW(Source!A289)</f>
        <v>289</v>
      </c>
      <c r="B152">
        <v>64876330</v>
      </c>
      <c r="C152">
        <v>64877043</v>
      </c>
      <c r="D152">
        <v>29410471</v>
      </c>
      <c r="E152">
        <v>1</v>
      </c>
      <c r="F152">
        <v>1</v>
      </c>
      <c r="G152">
        <v>1</v>
      </c>
      <c r="H152">
        <v>1</v>
      </c>
      <c r="I152" t="s">
        <v>433</v>
      </c>
      <c r="J152" t="s">
        <v>3</v>
      </c>
      <c r="K152" t="s">
        <v>434</v>
      </c>
      <c r="L152">
        <v>1369</v>
      </c>
      <c r="N152">
        <v>1013</v>
      </c>
      <c r="O152" t="s">
        <v>310</v>
      </c>
      <c r="P152" t="s">
        <v>310</v>
      </c>
      <c r="Q152">
        <v>1</v>
      </c>
      <c r="W152">
        <v>0</v>
      </c>
      <c r="X152">
        <v>187740225</v>
      </c>
      <c r="Y152">
        <f>(AT152*ROUND(1.2,7))</f>
        <v>3.3239999999999998</v>
      </c>
      <c r="AA152">
        <v>0</v>
      </c>
      <c r="AB152">
        <v>0</v>
      </c>
      <c r="AC152">
        <v>0</v>
      </c>
      <c r="AD152">
        <v>12.92</v>
      </c>
      <c r="AE152">
        <v>0</v>
      </c>
      <c r="AF152">
        <v>0</v>
      </c>
      <c r="AG152">
        <v>0</v>
      </c>
      <c r="AH152">
        <v>12.92</v>
      </c>
      <c r="AI152">
        <v>1</v>
      </c>
      <c r="AJ152">
        <v>1</v>
      </c>
      <c r="AK152">
        <v>1</v>
      </c>
      <c r="AL152">
        <v>1</v>
      </c>
      <c r="AM152">
        <v>5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2.77</v>
      </c>
      <c r="AU152" t="s">
        <v>96</v>
      </c>
      <c r="AV152">
        <v>1</v>
      </c>
      <c r="AW152">
        <v>2</v>
      </c>
      <c r="AX152">
        <v>64902193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U152">
        <f>ROUND(AT152*Source!I289*AH152*AL152,0)</f>
        <v>36</v>
      </c>
      <c r="CV152">
        <f>ROUND(Y152*Source!I289,7)</f>
        <v>3.3239999999999998</v>
      </c>
      <c r="CW152">
        <v>0</v>
      </c>
      <c r="CX152">
        <f>ROUND(Y152*Source!I289,7)</f>
        <v>3.3239999999999998</v>
      </c>
      <c r="CY152">
        <f>AD152</f>
        <v>12.92</v>
      </c>
      <c r="CZ152">
        <f>AH152</f>
        <v>12.92</v>
      </c>
      <c r="DA152">
        <f>AL152</f>
        <v>1</v>
      </c>
      <c r="DB152">
        <f>ROUND((ROUND(AT152*CZ152,2)*ROUND(1.2,7)),2)</f>
        <v>42.95</v>
      </c>
      <c r="DC152">
        <f>ROUND((ROUND(AT152*AG152,2)*ROUND(1.2,7)),2)</f>
        <v>0</v>
      </c>
      <c r="DD152" t="s">
        <v>3</v>
      </c>
      <c r="DE152" t="s">
        <v>3</v>
      </c>
      <c r="DF152">
        <f>ROUND(ROUND(AE152,0)*CX152,0)</f>
        <v>0</v>
      </c>
      <c r="DG152">
        <f>ROUND(ROUND(AF152,0)*CX152,0)</f>
        <v>0</v>
      </c>
      <c r="DH152">
        <f>ROUND(ROUND(AG152,0)*CX152,0)</f>
        <v>0</v>
      </c>
      <c r="DI152">
        <f>ROUND(ROUND(AH152,0)*CX152,0)</f>
        <v>43</v>
      </c>
      <c r="DJ152">
        <f>DI152</f>
        <v>43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ROW(Source!A289)</f>
        <v>289</v>
      </c>
      <c r="B153">
        <v>64876330</v>
      </c>
      <c r="C153">
        <v>64877043</v>
      </c>
      <c r="D153">
        <v>29174863</v>
      </c>
      <c r="E153">
        <v>1</v>
      </c>
      <c r="F153">
        <v>1</v>
      </c>
      <c r="G153">
        <v>1</v>
      </c>
      <c r="H153">
        <v>2</v>
      </c>
      <c r="I153" t="s">
        <v>435</v>
      </c>
      <c r="J153" t="s">
        <v>436</v>
      </c>
      <c r="K153" t="s">
        <v>437</v>
      </c>
      <c r="L153">
        <v>1368</v>
      </c>
      <c r="N153">
        <v>1011</v>
      </c>
      <c r="O153" t="s">
        <v>316</v>
      </c>
      <c r="P153" t="s">
        <v>316</v>
      </c>
      <c r="Q153">
        <v>1</v>
      </c>
      <c r="W153">
        <v>0</v>
      </c>
      <c r="X153">
        <v>1005174138</v>
      </c>
      <c r="Y153">
        <f>(AT153*ROUND(1.2,7))</f>
        <v>0.12</v>
      </c>
      <c r="AA153">
        <v>0</v>
      </c>
      <c r="AB153">
        <v>21.37</v>
      </c>
      <c r="AC153">
        <v>0</v>
      </c>
      <c r="AD153">
        <v>0</v>
      </c>
      <c r="AE153">
        <v>0</v>
      </c>
      <c r="AF153">
        <v>12.14</v>
      </c>
      <c r="AG153">
        <v>0</v>
      </c>
      <c r="AH153">
        <v>0</v>
      </c>
      <c r="AI153">
        <v>1</v>
      </c>
      <c r="AJ153">
        <v>1.76</v>
      </c>
      <c r="AK153">
        <v>50.93</v>
      </c>
      <c r="AL153">
        <v>1</v>
      </c>
      <c r="AM153">
        <v>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0.1</v>
      </c>
      <c r="AU153" t="s">
        <v>96</v>
      </c>
      <c r="AV153">
        <v>0</v>
      </c>
      <c r="AW153">
        <v>2</v>
      </c>
      <c r="AX153">
        <v>64902194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ROUND(Y153*Source!I289*DO153,7)</f>
        <v>0</v>
      </c>
      <c r="CX153">
        <f>ROUND(Y153*Source!I289,7)</f>
        <v>0.12</v>
      </c>
      <c r="CY153">
        <f>AB153</f>
        <v>21.37</v>
      </c>
      <c r="CZ153">
        <f>AF153</f>
        <v>12.14</v>
      </c>
      <c r="DA153">
        <f>AJ153</f>
        <v>1.76</v>
      </c>
      <c r="DB153">
        <f>ROUND((ROUND(AT153*CZ153,2)*ROUND(1.2,7)),2)</f>
        <v>1.45</v>
      </c>
      <c r="DC153">
        <f>ROUND((ROUND(AT153*AG153,2)*ROUND(1.2,7)),2)</f>
        <v>0</v>
      </c>
      <c r="DD153" t="s">
        <v>3</v>
      </c>
      <c r="DE153" t="s">
        <v>3</v>
      </c>
      <c r="DF153">
        <f>ROUND(ROUND(AE153,0)*CX153,0)</f>
        <v>0</v>
      </c>
      <c r="DG153">
        <f>ROUND(ROUND(AF153*AJ153,0)*CX153,0)</f>
        <v>3</v>
      </c>
      <c r="DH153">
        <f>ROUND(ROUND(AG153*AK153,0)*CX153,0)</f>
        <v>0</v>
      </c>
      <c r="DI153">
        <f>ROUND(ROUND(AH153,0)*CX153,0)</f>
        <v>0</v>
      </c>
      <c r="DJ153">
        <f>DG153</f>
        <v>3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ROW(Source!A289)</f>
        <v>289</v>
      </c>
      <c r="B154">
        <v>64876330</v>
      </c>
      <c r="C154">
        <v>64877043</v>
      </c>
      <c r="D154">
        <v>29174908</v>
      </c>
      <c r="E154">
        <v>1</v>
      </c>
      <c r="F154">
        <v>1</v>
      </c>
      <c r="G154">
        <v>1</v>
      </c>
      <c r="H154">
        <v>2</v>
      </c>
      <c r="I154" t="s">
        <v>438</v>
      </c>
      <c r="J154" t="s">
        <v>439</v>
      </c>
      <c r="K154" t="s">
        <v>440</v>
      </c>
      <c r="L154">
        <v>1368</v>
      </c>
      <c r="N154">
        <v>1011</v>
      </c>
      <c r="O154" t="s">
        <v>316</v>
      </c>
      <c r="P154" t="s">
        <v>316</v>
      </c>
      <c r="Q154">
        <v>1</v>
      </c>
      <c r="W154">
        <v>0</v>
      </c>
      <c r="X154">
        <v>649387886</v>
      </c>
      <c r="Y154">
        <f>(AT154*ROUND(1.2,7))</f>
        <v>0.99599999999999989</v>
      </c>
      <c r="AA154">
        <v>0</v>
      </c>
      <c r="AB154">
        <v>18.8</v>
      </c>
      <c r="AC154">
        <v>0</v>
      </c>
      <c r="AD154">
        <v>0</v>
      </c>
      <c r="AE154">
        <v>0</v>
      </c>
      <c r="AF154">
        <v>10.62</v>
      </c>
      <c r="AG154">
        <v>0</v>
      </c>
      <c r="AH154">
        <v>0</v>
      </c>
      <c r="AI154">
        <v>1</v>
      </c>
      <c r="AJ154">
        <v>1.77</v>
      </c>
      <c r="AK154">
        <v>50.93</v>
      </c>
      <c r="AL154">
        <v>1</v>
      </c>
      <c r="AM154">
        <v>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0.83</v>
      </c>
      <c r="AU154" t="s">
        <v>96</v>
      </c>
      <c r="AV154">
        <v>0</v>
      </c>
      <c r="AW154">
        <v>2</v>
      </c>
      <c r="AX154">
        <v>64902195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ROUND(Y154*Source!I289*DO154,7)</f>
        <v>0</v>
      </c>
      <c r="CX154">
        <f>ROUND(Y154*Source!I289,7)</f>
        <v>0.996</v>
      </c>
      <c r="CY154">
        <f>AB154</f>
        <v>18.8</v>
      </c>
      <c r="CZ154">
        <f>AF154</f>
        <v>10.62</v>
      </c>
      <c r="DA154">
        <f>AJ154</f>
        <v>1.77</v>
      </c>
      <c r="DB154">
        <f>ROUND((ROUND(AT154*CZ154,2)*ROUND(1.2,7)),2)</f>
        <v>10.57</v>
      </c>
      <c r="DC154">
        <f>ROUND((ROUND(AT154*AG154,2)*ROUND(1.2,7)),2)</f>
        <v>0</v>
      </c>
      <c r="DD154" t="s">
        <v>3</v>
      </c>
      <c r="DE154" t="s">
        <v>3</v>
      </c>
      <c r="DF154">
        <f>ROUND(ROUND(AE154,0)*CX154,0)</f>
        <v>0</v>
      </c>
      <c r="DG154">
        <f>ROUND(ROUND(AF154*AJ154,0)*CX154,0)</f>
        <v>19</v>
      </c>
      <c r="DH154">
        <f>ROUND(ROUND(AG154*AK154,0)*CX154,0)</f>
        <v>0</v>
      </c>
      <c r="DI154">
        <f>ROUND(ROUND(AH154,0)*CX154,0)</f>
        <v>0</v>
      </c>
      <c r="DJ154">
        <f>DG154</f>
        <v>19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ROW(Source!A289)</f>
        <v>289</v>
      </c>
      <c r="B155">
        <v>64876330</v>
      </c>
      <c r="C155">
        <v>64877043</v>
      </c>
      <c r="D155">
        <v>29107682</v>
      </c>
      <c r="E155">
        <v>1</v>
      </c>
      <c r="F155">
        <v>1</v>
      </c>
      <c r="G155">
        <v>1</v>
      </c>
      <c r="H155">
        <v>3</v>
      </c>
      <c r="I155" t="s">
        <v>441</v>
      </c>
      <c r="J155" t="s">
        <v>442</v>
      </c>
      <c r="K155" t="s">
        <v>443</v>
      </c>
      <c r="L155">
        <v>1346</v>
      </c>
      <c r="N155">
        <v>1009</v>
      </c>
      <c r="O155" t="s">
        <v>336</v>
      </c>
      <c r="P155" t="s">
        <v>336</v>
      </c>
      <c r="Q155">
        <v>1</v>
      </c>
      <c r="W155">
        <v>0</v>
      </c>
      <c r="X155">
        <v>1383810094</v>
      </c>
      <c r="Y155">
        <f>AT155</f>
        <v>0.04</v>
      </c>
      <c r="AA155">
        <v>328.62</v>
      </c>
      <c r="AB155">
        <v>0</v>
      </c>
      <c r="AC155">
        <v>0</v>
      </c>
      <c r="AD155">
        <v>0</v>
      </c>
      <c r="AE155">
        <v>38.89</v>
      </c>
      <c r="AF155">
        <v>0</v>
      </c>
      <c r="AG155">
        <v>0</v>
      </c>
      <c r="AH155">
        <v>0</v>
      </c>
      <c r="AI155">
        <v>8.4499999999999993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0.04</v>
      </c>
      <c r="AU155" t="s">
        <v>3</v>
      </c>
      <c r="AV155">
        <v>0</v>
      </c>
      <c r="AW155">
        <v>2</v>
      </c>
      <c r="AX155">
        <v>64902196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ROUND(Y155*Source!I289,7)</f>
        <v>0.04</v>
      </c>
      <c r="CY155">
        <f>AA155</f>
        <v>328.62</v>
      </c>
      <c r="CZ155">
        <f>AE155</f>
        <v>38.89</v>
      </c>
      <c r="DA155">
        <f>AI155</f>
        <v>8.4499999999999993</v>
      </c>
      <c r="DB155">
        <f>ROUND(ROUND(AT155*CZ155,2),2)</f>
        <v>1.56</v>
      </c>
      <c r="DC155">
        <f>ROUND(ROUND(AT155*AG155,2),2)</f>
        <v>0</v>
      </c>
      <c r="DD155" t="s">
        <v>3</v>
      </c>
      <c r="DE155" t="s">
        <v>3</v>
      </c>
      <c r="DF155">
        <f>ROUND(ROUND(AE155*AI155,0)*CX155,0)</f>
        <v>13</v>
      </c>
      <c r="DG155">
        <f>ROUND(ROUND(AF155,0)*CX155,0)</f>
        <v>0</v>
      </c>
      <c r="DH155">
        <f>ROUND(ROUND(AG155,0)*CX155,0)</f>
        <v>0</v>
      </c>
      <c r="DI155">
        <f>ROUND(ROUND(AH155,0)*CX155,0)</f>
        <v>0</v>
      </c>
      <c r="DJ155">
        <f>DF155</f>
        <v>13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ROW(Source!A289)</f>
        <v>289</v>
      </c>
      <c r="B156">
        <v>64876330</v>
      </c>
      <c r="C156">
        <v>64877043</v>
      </c>
      <c r="D156">
        <v>29171808</v>
      </c>
      <c r="E156">
        <v>1</v>
      </c>
      <c r="F156">
        <v>1</v>
      </c>
      <c r="G156">
        <v>1</v>
      </c>
      <c r="H156">
        <v>3</v>
      </c>
      <c r="I156" t="s">
        <v>343</v>
      </c>
      <c r="J156" t="s">
        <v>344</v>
      </c>
      <c r="K156" t="s">
        <v>345</v>
      </c>
      <c r="L156">
        <v>1374</v>
      </c>
      <c r="N156">
        <v>1013</v>
      </c>
      <c r="O156" t="s">
        <v>346</v>
      </c>
      <c r="P156" t="s">
        <v>346</v>
      </c>
      <c r="Q156">
        <v>1</v>
      </c>
      <c r="W156">
        <v>0</v>
      </c>
      <c r="X156">
        <v>-915781824</v>
      </c>
      <c r="Y156">
        <f>AT156</f>
        <v>0.72</v>
      </c>
      <c r="AA156">
        <v>9.66</v>
      </c>
      <c r="AB156">
        <v>0</v>
      </c>
      <c r="AC156">
        <v>0</v>
      </c>
      <c r="AD156">
        <v>0</v>
      </c>
      <c r="AE156">
        <v>1</v>
      </c>
      <c r="AF156">
        <v>0</v>
      </c>
      <c r="AG156">
        <v>0</v>
      </c>
      <c r="AH156">
        <v>0</v>
      </c>
      <c r="AI156">
        <v>9.66</v>
      </c>
      <c r="AJ156">
        <v>1</v>
      </c>
      <c r="AK156">
        <v>1</v>
      </c>
      <c r="AL156">
        <v>1</v>
      </c>
      <c r="AM156">
        <v>5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0.72</v>
      </c>
      <c r="AU156" t="s">
        <v>3</v>
      </c>
      <c r="AV156">
        <v>0</v>
      </c>
      <c r="AW156">
        <v>2</v>
      </c>
      <c r="AX156">
        <v>64902197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ROUND(Y156*Source!I289,7)</f>
        <v>0.72</v>
      </c>
      <c r="CY156">
        <f>AA156</f>
        <v>9.66</v>
      </c>
      <c r="CZ156">
        <f>AE156</f>
        <v>1</v>
      </c>
      <c r="DA156">
        <f>AI156</f>
        <v>9.66</v>
      </c>
      <c r="DB156">
        <f>ROUND(ROUND(AT156*CZ156,2),2)</f>
        <v>0.72</v>
      </c>
      <c r="DC156">
        <f>ROUND(ROUND(AT156*AG156,2),2)</f>
        <v>0</v>
      </c>
      <c r="DD156" t="s">
        <v>3</v>
      </c>
      <c r="DE156" t="s">
        <v>3</v>
      </c>
      <c r="DF156">
        <f>ROUND(ROUND(AE156*AI156,0)*CX156,0)</f>
        <v>7</v>
      </c>
      <c r="DG156">
        <f>ROUND(ROUND(AF156,0)*CX156,0)</f>
        <v>0</v>
      </c>
      <c r="DH156">
        <f>ROUND(ROUND(AG156,0)*CX156,0)</f>
        <v>0</v>
      </c>
      <c r="DI156">
        <f>ROUND(ROUND(AH156,0)*CX156,0)</f>
        <v>0</v>
      </c>
      <c r="DJ156">
        <f>DF156</f>
        <v>7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ROW(Source!A292)</f>
        <v>292</v>
      </c>
      <c r="B157">
        <v>64876332</v>
      </c>
      <c r="C157">
        <v>64877067</v>
      </c>
      <c r="D157">
        <v>29410471</v>
      </c>
      <c r="E157">
        <v>1</v>
      </c>
      <c r="F157">
        <v>1</v>
      </c>
      <c r="G157">
        <v>1</v>
      </c>
      <c r="H157">
        <v>1</v>
      </c>
      <c r="I157" t="s">
        <v>433</v>
      </c>
      <c r="J157" t="s">
        <v>3</v>
      </c>
      <c r="K157" t="s">
        <v>434</v>
      </c>
      <c r="L157">
        <v>1369</v>
      </c>
      <c r="N157">
        <v>1013</v>
      </c>
      <c r="O157" t="s">
        <v>310</v>
      </c>
      <c r="P157" t="s">
        <v>310</v>
      </c>
      <c r="Q157">
        <v>1</v>
      </c>
      <c r="W157">
        <v>0</v>
      </c>
      <c r="X157">
        <v>187740225</v>
      </c>
      <c r="Y157">
        <f>(AT157*ROUND(1.2,7))</f>
        <v>2.2320000000000002</v>
      </c>
      <c r="AA157">
        <v>0</v>
      </c>
      <c r="AB157">
        <v>0</v>
      </c>
      <c r="AC157">
        <v>0</v>
      </c>
      <c r="AD157">
        <v>12.92</v>
      </c>
      <c r="AE157">
        <v>0</v>
      </c>
      <c r="AF157">
        <v>0</v>
      </c>
      <c r="AG157">
        <v>0</v>
      </c>
      <c r="AH157">
        <v>12.92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1.86</v>
      </c>
      <c r="AU157" t="s">
        <v>96</v>
      </c>
      <c r="AV157">
        <v>1</v>
      </c>
      <c r="AW157">
        <v>2</v>
      </c>
      <c r="AX157">
        <v>64877073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U157">
        <f>ROUND(AT157*Source!I292*AH157*AL157,0)</f>
        <v>24</v>
      </c>
      <c r="CV157">
        <f>ROUND(Y157*Source!I292,7)</f>
        <v>2.2320000000000002</v>
      </c>
      <c r="CW157">
        <v>0</v>
      </c>
      <c r="CX157">
        <f>ROUND(Y157*Source!I292,7)</f>
        <v>2.2320000000000002</v>
      </c>
      <c r="CY157">
        <f>AD157</f>
        <v>12.92</v>
      </c>
      <c r="CZ157">
        <f>AH157</f>
        <v>12.92</v>
      </c>
      <c r="DA157">
        <f>AL157</f>
        <v>1</v>
      </c>
      <c r="DB157">
        <f>ROUND((ROUND(AT157*CZ157,2)*ROUND(1.2,7)),2)</f>
        <v>28.84</v>
      </c>
      <c r="DC157">
        <f>ROUND((ROUND(AT157*AG157,2)*ROUND(1.2,7)),2)</f>
        <v>0</v>
      </c>
      <c r="DD157" t="s">
        <v>3</v>
      </c>
      <c r="DE157" t="s">
        <v>3</v>
      </c>
      <c r="DF157">
        <f>ROUND(ROUND(AE157,2)*CX157,2)</f>
        <v>0</v>
      </c>
      <c r="DG157">
        <f>ROUND(ROUND(AF157,2)*CX157,2)</f>
        <v>0</v>
      </c>
      <c r="DH157">
        <f>ROUND(ROUND(AG157,2)*CX157,2)</f>
        <v>0</v>
      </c>
      <c r="DI157">
        <f>ROUND(ROUND(AH157,2)*CX157,2)</f>
        <v>28.84</v>
      </c>
      <c r="DJ157">
        <f>DI157</f>
        <v>28.84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ROW(Source!A292)</f>
        <v>292</v>
      </c>
      <c r="B158">
        <v>64876332</v>
      </c>
      <c r="C158">
        <v>64877067</v>
      </c>
      <c r="D158">
        <v>29174863</v>
      </c>
      <c r="E158">
        <v>1</v>
      </c>
      <c r="F158">
        <v>1</v>
      </c>
      <c r="G158">
        <v>1</v>
      </c>
      <c r="H158">
        <v>2</v>
      </c>
      <c r="I158" t="s">
        <v>435</v>
      </c>
      <c r="J158" t="s">
        <v>436</v>
      </c>
      <c r="K158" t="s">
        <v>437</v>
      </c>
      <c r="L158">
        <v>1368</v>
      </c>
      <c r="N158">
        <v>1011</v>
      </c>
      <c r="O158" t="s">
        <v>316</v>
      </c>
      <c r="P158" t="s">
        <v>316</v>
      </c>
      <c r="Q158">
        <v>1</v>
      </c>
      <c r="W158">
        <v>0</v>
      </c>
      <c r="X158">
        <v>1005174138</v>
      </c>
      <c r="Y158">
        <f>(AT158*ROUND(1.2,7))</f>
        <v>0.32400000000000001</v>
      </c>
      <c r="AA158">
        <v>0</v>
      </c>
      <c r="AB158">
        <v>12.14</v>
      </c>
      <c r="AC158">
        <v>0</v>
      </c>
      <c r="AD158">
        <v>0</v>
      </c>
      <c r="AE158">
        <v>0</v>
      </c>
      <c r="AF158">
        <v>12.14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0.27</v>
      </c>
      <c r="AU158" t="s">
        <v>96</v>
      </c>
      <c r="AV158">
        <v>0</v>
      </c>
      <c r="AW158">
        <v>2</v>
      </c>
      <c r="AX158">
        <v>64877074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f>ROUND(Y158*Source!I292*DO158,7)</f>
        <v>0</v>
      </c>
      <c r="CX158">
        <f>ROUND(Y158*Source!I292,7)</f>
        <v>0.32400000000000001</v>
      </c>
      <c r="CY158">
        <f>AB158</f>
        <v>12.14</v>
      </c>
      <c r="CZ158">
        <f>AF158</f>
        <v>12.14</v>
      </c>
      <c r="DA158">
        <f>AJ158</f>
        <v>1</v>
      </c>
      <c r="DB158">
        <f>ROUND((ROUND(AT158*CZ158,2)*ROUND(1.2,7)),2)</f>
        <v>3.94</v>
      </c>
      <c r="DC158">
        <f>ROUND((ROUND(AT158*AG158,2)*ROUND(1.2,7)),2)</f>
        <v>0</v>
      </c>
      <c r="DD158" t="s">
        <v>3</v>
      </c>
      <c r="DE158" t="s">
        <v>3</v>
      </c>
      <c r="DF158">
        <f>ROUND(ROUND(AE158,2)*CX158,2)</f>
        <v>0</v>
      </c>
      <c r="DG158">
        <f>ROUND(ROUND(AF158,2)*CX158,2)</f>
        <v>3.93</v>
      </c>
      <c r="DH158">
        <f>ROUND(ROUND(AG158,2)*CX158,2)</f>
        <v>0</v>
      </c>
      <c r="DI158">
        <f>ROUND(ROUND(AH158,2)*CX158,2)</f>
        <v>0</v>
      </c>
      <c r="DJ158">
        <f>DG158</f>
        <v>3.93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ROW(Source!A292)</f>
        <v>292</v>
      </c>
      <c r="B159">
        <v>64876332</v>
      </c>
      <c r="C159">
        <v>64877067</v>
      </c>
      <c r="D159">
        <v>29174908</v>
      </c>
      <c r="E159">
        <v>1</v>
      </c>
      <c r="F159">
        <v>1</v>
      </c>
      <c r="G159">
        <v>1</v>
      </c>
      <c r="H159">
        <v>2</v>
      </c>
      <c r="I159" t="s">
        <v>438</v>
      </c>
      <c r="J159" t="s">
        <v>439</v>
      </c>
      <c r="K159" t="s">
        <v>440</v>
      </c>
      <c r="L159">
        <v>1368</v>
      </c>
      <c r="N159">
        <v>1011</v>
      </c>
      <c r="O159" t="s">
        <v>316</v>
      </c>
      <c r="P159" t="s">
        <v>316</v>
      </c>
      <c r="Q159">
        <v>1</v>
      </c>
      <c r="W159">
        <v>0</v>
      </c>
      <c r="X159">
        <v>649387886</v>
      </c>
      <c r="Y159">
        <f>(AT159*ROUND(1.2,7))</f>
        <v>0.22799999999999998</v>
      </c>
      <c r="AA159">
        <v>0</v>
      </c>
      <c r="AB159">
        <v>10.62</v>
      </c>
      <c r="AC159">
        <v>0</v>
      </c>
      <c r="AD159">
        <v>0</v>
      </c>
      <c r="AE159">
        <v>0</v>
      </c>
      <c r="AF159">
        <v>10.62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0.19</v>
      </c>
      <c r="AU159" t="s">
        <v>96</v>
      </c>
      <c r="AV159">
        <v>0</v>
      </c>
      <c r="AW159">
        <v>2</v>
      </c>
      <c r="AX159">
        <v>64877075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f>ROUND(Y159*Source!I292*DO159,7)</f>
        <v>0</v>
      </c>
      <c r="CX159">
        <f>ROUND(Y159*Source!I292,7)</f>
        <v>0.22800000000000001</v>
      </c>
      <c r="CY159">
        <f>AB159</f>
        <v>10.62</v>
      </c>
      <c r="CZ159">
        <f>AF159</f>
        <v>10.62</v>
      </c>
      <c r="DA159">
        <f>AJ159</f>
        <v>1</v>
      </c>
      <c r="DB159">
        <f>ROUND((ROUND(AT159*CZ159,2)*ROUND(1.2,7)),2)</f>
        <v>2.42</v>
      </c>
      <c r="DC159">
        <f>ROUND((ROUND(AT159*AG159,2)*ROUND(1.2,7)),2)</f>
        <v>0</v>
      </c>
      <c r="DD159" t="s">
        <v>3</v>
      </c>
      <c r="DE159" t="s">
        <v>3</v>
      </c>
      <c r="DF159">
        <f>ROUND(ROUND(AE159,2)*CX159,2)</f>
        <v>0</v>
      </c>
      <c r="DG159">
        <f>ROUND(ROUND(AF159,2)*CX159,2)</f>
        <v>2.42</v>
      </c>
      <c r="DH159">
        <f>ROUND(ROUND(AG159,2)*CX159,2)</f>
        <v>0</v>
      </c>
      <c r="DI159">
        <f>ROUND(ROUND(AH159,2)*CX159,2)</f>
        <v>0</v>
      </c>
      <c r="DJ159">
        <f>DG159</f>
        <v>2.42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ROW(Source!A292)</f>
        <v>292</v>
      </c>
      <c r="B160">
        <v>64876332</v>
      </c>
      <c r="C160">
        <v>64877067</v>
      </c>
      <c r="D160">
        <v>29107682</v>
      </c>
      <c r="E160">
        <v>1</v>
      </c>
      <c r="F160">
        <v>1</v>
      </c>
      <c r="G160">
        <v>1</v>
      </c>
      <c r="H160">
        <v>3</v>
      </c>
      <c r="I160" t="s">
        <v>441</v>
      </c>
      <c r="J160" t="s">
        <v>442</v>
      </c>
      <c r="K160" t="s">
        <v>443</v>
      </c>
      <c r="L160">
        <v>1346</v>
      </c>
      <c r="N160">
        <v>1009</v>
      </c>
      <c r="O160" t="s">
        <v>336</v>
      </c>
      <c r="P160" t="s">
        <v>336</v>
      </c>
      <c r="Q160">
        <v>1</v>
      </c>
      <c r="W160">
        <v>0</v>
      </c>
      <c r="X160">
        <v>1383810094</v>
      </c>
      <c r="Y160">
        <f>AT160</f>
        <v>0.03</v>
      </c>
      <c r="AA160">
        <v>38.89</v>
      </c>
      <c r="AB160">
        <v>0</v>
      </c>
      <c r="AC160">
        <v>0</v>
      </c>
      <c r="AD160">
        <v>0</v>
      </c>
      <c r="AE160">
        <v>38.89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0.03</v>
      </c>
      <c r="AU160" t="s">
        <v>3</v>
      </c>
      <c r="AV160">
        <v>0</v>
      </c>
      <c r="AW160">
        <v>2</v>
      </c>
      <c r="AX160">
        <v>64877076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ROUND(Y160*Source!I292,7)</f>
        <v>0.03</v>
      </c>
      <c r="CY160">
        <f>AA160</f>
        <v>38.89</v>
      </c>
      <c r="CZ160">
        <f>AE160</f>
        <v>38.89</v>
      </c>
      <c r="DA160">
        <f>AI160</f>
        <v>1</v>
      </c>
      <c r="DB160">
        <f>ROUND(ROUND(AT160*CZ160,2),2)</f>
        <v>1.17</v>
      </c>
      <c r="DC160">
        <f>ROUND(ROUND(AT160*AG160,2),2)</f>
        <v>0</v>
      </c>
      <c r="DD160" t="s">
        <v>3</v>
      </c>
      <c r="DE160" t="s">
        <v>3</v>
      </c>
      <c r="DF160">
        <f>ROUND(ROUND(AE160,2)*CX160,2)</f>
        <v>1.17</v>
      </c>
      <c r="DG160">
        <f>ROUND(ROUND(AF160,2)*CX160,2)</f>
        <v>0</v>
      </c>
      <c r="DH160">
        <f>ROUND(ROUND(AG160,2)*CX160,2)</f>
        <v>0</v>
      </c>
      <c r="DI160">
        <f>ROUND(ROUND(AH160,2)*CX160,2)</f>
        <v>0</v>
      </c>
      <c r="DJ160">
        <f>DF160</f>
        <v>1.17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ROW(Source!A292)</f>
        <v>292</v>
      </c>
      <c r="B161">
        <v>64876332</v>
      </c>
      <c r="C161">
        <v>64877067</v>
      </c>
      <c r="D161">
        <v>29171808</v>
      </c>
      <c r="E161">
        <v>1</v>
      </c>
      <c r="F161">
        <v>1</v>
      </c>
      <c r="G161">
        <v>1</v>
      </c>
      <c r="H161">
        <v>3</v>
      </c>
      <c r="I161" t="s">
        <v>343</v>
      </c>
      <c r="J161" t="s">
        <v>344</v>
      </c>
      <c r="K161" t="s">
        <v>345</v>
      </c>
      <c r="L161">
        <v>1374</v>
      </c>
      <c r="N161">
        <v>1013</v>
      </c>
      <c r="O161" t="s">
        <v>346</v>
      </c>
      <c r="P161" t="s">
        <v>346</v>
      </c>
      <c r="Q161">
        <v>1</v>
      </c>
      <c r="W161">
        <v>0</v>
      </c>
      <c r="X161">
        <v>-915781824</v>
      </c>
      <c r="Y161">
        <f>AT161</f>
        <v>0.48</v>
      </c>
      <c r="AA161">
        <v>1</v>
      </c>
      <c r="AB161">
        <v>0</v>
      </c>
      <c r="AC161">
        <v>0</v>
      </c>
      <c r="AD161">
        <v>0</v>
      </c>
      <c r="AE161">
        <v>1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0.48</v>
      </c>
      <c r="AU161" t="s">
        <v>3</v>
      </c>
      <c r="AV161">
        <v>0</v>
      </c>
      <c r="AW161">
        <v>2</v>
      </c>
      <c r="AX161">
        <v>64877077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ROUND(Y161*Source!I292,7)</f>
        <v>0.48</v>
      </c>
      <c r="CY161">
        <f>AA161</f>
        <v>1</v>
      </c>
      <c r="CZ161">
        <f>AE161</f>
        <v>1</v>
      </c>
      <c r="DA161">
        <f>AI161</f>
        <v>1</v>
      </c>
      <c r="DB161">
        <f>ROUND(ROUND(AT161*CZ161,2),2)</f>
        <v>0.48</v>
      </c>
      <c r="DC161">
        <f>ROUND(ROUND(AT161*AG161,2),2)</f>
        <v>0</v>
      </c>
      <c r="DD161" t="s">
        <v>3</v>
      </c>
      <c r="DE161" t="s">
        <v>3</v>
      </c>
      <c r="DF161">
        <f>ROUND(ROUND(AE161,2)*CX161,2)</f>
        <v>0.48</v>
      </c>
      <c r="DG161">
        <f>ROUND(ROUND(AF161,2)*CX161,2)</f>
        <v>0</v>
      </c>
      <c r="DH161">
        <f>ROUND(ROUND(AG161,2)*CX161,2)</f>
        <v>0</v>
      </c>
      <c r="DI161">
        <f>ROUND(ROUND(AH161,2)*CX161,2)</f>
        <v>0</v>
      </c>
      <c r="DJ161">
        <f>DF161</f>
        <v>0.48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ROW(Source!A293)</f>
        <v>293</v>
      </c>
      <c r="B162">
        <v>64876330</v>
      </c>
      <c r="C162">
        <v>64877067</v>
      </c>
      <c r="D162">
        <v>29410471</v>
      </c>
      <c r="E162">
        <v>1</v>
      </c>
      <c r="F162">
        <v>1</v>
      </c>
      <c r="G162">
        <v>1</v>
      </c>
      <c r="H162">
        <v>1</v>
      </c>
      <c r="I162" t="s">
        <v>433</v>
      </c>
      <c r="J162" t="s">
        <v>3</v>
      </c>
      <c r="K162" t="s">
        <v>434</v>
      </c>
      <c r="L162">
        <v>1369</v>
      </c>
      <c r="N162">
        <v>1013</v>
      </c>
      <c r="O162" t="s">
        <v>310</v>
      </c>
      <c r="P162" t="s">
        <v>310</v>
      </c>
      <c r="Q162">
        <v>1</v>
      </c>
      <c r="W162">
        <v>0</v>
      </c>
      <c r="X162">
        <v>187740225</v>
      </c>
      <c r="Y162">
        <f>(AT162*ROUND(1.2,7))</f>
        <v>2.2320000000000002</v>
      </c>
      <c r="AA162">
        <v>0</v>
      </c>
      <c r="AB162">
        <v>0</v>
      </c>
      <c r="AC162">
        <v>0</v>
      </c>
      <c r="AD162">
        <v>12.92</v>
      </c>
      <c r="AE162">
        <v>0</v>
      </c>
      <c r="AF162">
        <v>0</v>
      </c>
      <c r="AG162">
        <v>0</v>
      </c>
      <c r="AH162">
        <v>12.92</v>
      </c>
      <c r="AI162">
        <v>1</v>
      </c>
      <c r="AJ162">
        <v>1</v>
      </c>
      <c r="AK162">
        <v>1</v>
      </c>
      <c r="AL162">
        <v>1</v>
      </c>
      <c r="AM162">
        <v>5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1.86</v>
      </c>
      <c r="AU162" t="s">
        <v>96</v>
      </c>
      <c r="AV162">
        <v>1</v>
      </c>
      <c r="AW162">
        <v>2</v>
      </c>
      <c r="AX162">
        <v>64877073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U162">
        <f>ROUND(AT162*Source!I293*AH162*AL162,0)</f>
        <v>24</v>
      </c>
      <c r="CV162">
        <f>ROUND(Y162*Source!I293,7)</f>
        <v>2.2320000000000002</v>
      </c>
      <c r="CW162">
        <v>0</v>
      </c>
      <c r="CX162">
        <f>ROUND(Y162*Source!I293,7)</f>
        <v>2.2320000000000002</v>
      </c>
      <c r="CY162">
        <f>AD162</f>
        <v>12.92</v>
      </c>
      <c r="CZ162">
        <f>AH162</f>
        <v>12.92</v>
      </c>
      <c r="DA162">
        <f>AL162</f>
        <v>1</v>
      </c>
      <c r="DB162">
        <f>ROUND((ROUND(AT162*CZ162,2)*ROUND(1.2,7)),2)</f>
        <v>28.84</v>
      </c>
      <c r="DC162">
        <f>ROUND((ROUND(AT162*AG162,2)*ROUND(1.2,7)),2)</f>
        <v>0</v>
      </c>
      <c r="DD162" t="s">
        <v>3</v>
      </c>
      <c r="DE162" t="s">
        <v>3</v>
      </c>
      <c r="DF162">
        <f>ROUND(ROUND(AE162,0)*CX162,0)</f>
        <v>0</v>
      </c>
      <c r="DG162">
        <f>ROUND(ROUND(AF162,0)*CX162,0)</f>
        <v>0</v>
      </c>
      <c r="DH162">
        <f>ROUND(ROUND(AG162,0)*CX162,0)</f>
        <v>0</v>
      </c>
      <c r="DI162">
        <f>ROUND(ROUND(AH162,0)*CX162,0)</f>
        <v>29</v>
      </c>
      <c r="DJ162">
        <f>DI162</f>
        <v>29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ROW(Source!A293)</f>
        <v>293</v>
      </c>
      <c r="B163">
        <v>64876330</v>
      </c>
      <c r="C163">
        <v>64877067</v>
      </c>
      <c r="D163">
        <v>29174863</v>
      </c>
      <c r="E163">
        <v>1</v>
      </c>
      <c r="F163">
        <v>1</v>
      </c>
      <c r="G163">
        <v>1</v>
      </c>
      <c r="H163">
        <v>2</v>
      </c>
      <c r="I163" t="s">
        <v>435</v>
      </c>
      <c r="J163" t="s">
        <v>436</v>
      </c>
      <c r="K163" t="s">
        <v>437</v>
      </c>
      <c r="L163">
        <v>1368</v>
      </c>
      <c r="N163">
        <v>1011</v>
      </c>
      <c r="O163" t="s">
        <v>316</v>
      </c>
      <c r="P163" t="s">
        <v>316</v>
      </c>
      <c r="Q163">
        <v>1</v>
      </c>
      <c r="W163">
        <v>0</v>
      </c>
      <c r="X163">
        <v>1005174138</v>
      </c>
      <c r="Y163">
        <f>(AT163*ROUND(1.2,7))</f>
        <v>0.32400000000000001</v>
      </c>
      <c r="AA163">
        <v>0</v>
      </c>
      <c r="AB163">
        <v>21.37</v>
      </c>
      <c r="AC163">
        <v>0</v>
      </c>
      <c r="AD163">
        <v>0</v>
      </c>
      <c r="AE163">
        <v>0</v>
      </c>
      <c r="AF163">
        <v>12.14</v>
      </c>
      <c r="AG163">
        <v>0</v>
      </c>
      <c r="AH163">
        <v>0</v>
      </c>
      <c r="AI163">
        <v>1</v>
      </c>
      <c r="AJ163">
        <v>1.76</v>
      </c>
      <c r="AK163">
        <v>50.93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0.27</v>
      </c>
      <c r="AU163" t="s">
        <v>96</v>
      </c>
      <c r="AV163">
        <v>0</v>
      </c>
      <c r="AW163">
        <v>2</v>
      </c>
      <c r="AX163">
        <v>64877074</v>
      </c>
      <c r="AY163">
        <v>1</v>
      </c>
      <c r="AZ163">
        <v>0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f>ROUND(Y163*Source!I293*DO163,7)</f>
        <v>0</v>
      </c>
      <c r="CX163">
        <f>ROUND(Y163*Source!I293,7)</f>
        <v>0.32400000000000001</v>
      </c>
      <c r="CY163">
        <f>AB163</f>
        <v>21.37</v>
      </c>
      <c r="CZ163">
        <f>AF163</f>
        <v>12.14</v>
      </c>
      <c r="DA163">
        <f>AJ163</f>
        <v>1.76</v>
      </c>
      <c r="DB163">
        <f>ROUND((ROUND(AT163*CZ163,2)*ROUND(1.2,7)),2)</f>
        <v>3.94</v>
      </c>
      <c r="DC163">
        <f>ROUND((ROUND(AT163*AG163,2)*ROUND(1.2,7)),2)</f>
        <v>0</v>
      </c>
      <c r="DD163" t="s">
        <v>3</v>
      </c>
      <c r="DE163" t="s">
        <v>3</v>
      </c>
      <c r="DF163">
        <f>ROUND(ROUND(AE163,0)*CX163,0)</f>
        <v>0</v>
      </c>
      <c r="DG163">
        <f>ROUND(ROUND(AF163*AJ163,0)*CX163,0)</f>
        <v>7</v>
      </c>
      <c r="DH163">
        <f>ROUND(ROUND(AG163*AK163,0)*CX163,0)</f>
        <v>0</v>
      </c>
      <c r="DI163">
        <f>ROUND(ROUND(AH163,0)*CX163,0)</f>
        <v>0</v>
      </c>
      <c r="DJ163">
        <f>DG163</f>
        <v>7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ROW(Source!A293)</f>
        <v>293</v>
      </c>
      <c r="B164">
        <v>64876330</v>
      </c>
      <c r="C164">
        <v>64877067</v>
      </c>
      <c r="D164">
        <v>29174908</v>
      </c>
      <c r="E164">
        <v>1</v>
      </c>
      <c r="F164">
        <v>1</v>
      </c>
      <c r="G164">
        <v>1</v>
      </c>
      <c r="H164">
        <v>2</v>
      </c>
      <c r="I164" t="s">
        <v>438</v>
      </c>
      <c r="J164" t="s">
        <v>439</v>
      </c>
      <c r="K164" t="s">
        <v>440</v>
      </c>
      <c r="L164">
        <v>1368</v>
      </c>
      <c r="N164">
        <v>1011</v>
      </c>
      <c r="O164" t="s">
        <v>316</v>
      </c>
      <c r="P164" t="s">
        <v>316</v>
      </c>
      <c r="Q164">
        <v>1</v>
      </c>
      <c r="W164">
        <v>0</v>
      </c>
      <c r="X164">
        <v>649387886</v>
      </c>
      <c r="Y164">
        <f>(AT164*ROUND(1.2,7))</f>
        <v>0.22799999999999998</v>
      </c>
      <c r="AA164">
        <v>0</v>
      </c>
      <c r="AB164">
        <v>18.8</v>
      </c>
      <c r="AC164">
        <v>0</v>
      </c>
      <c r="AD164">
        <v>0</v>
      </c>
      <c r="AE164">
        <v>0</v>
      </c>
      <c r="AF164">
        <v>10.62</v>
      </c>
      <c r="AG164">
        <v>0</v>
      </c>
      <c r="AH164">
        <v>0</v>
      </c>
      <c r="AI164">
        <v>1</v>
      </c>
      <c r="AJ164">
        <v>1.77</v>
      </c>
      <c r="AK164">
        <v>50.93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0.19</v>
      </c>
      <c r="AU164" t="s">
        <v>96</v>
      </c>
      <c r="AV164">
        <v>0</v>
      </c>
      <c r="AW164">
        <v>2</v>
      </c>
      <c r="AX164">
        <v>64877075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f>ROUND(Y164*Source!I293*DO164,7)</f>
        <v>0</v>
      </c>
      <c r="CX164">
        <f>ROUND(Y164*Source!I293,7)</f>
        <v>0.22800000000000001</v>
      </c>
      <c r="CY164">
        <f>AB164</f>
        <v>18.8</v>
      </c>
      <c r="CZ164">
        <f>AF164</f>
        <v>10.62</v>
      </c>
      <c r="DA164">
        <f>AJ164</f>
        <v>1.77</v>
      </c>
      <c r="DB164">
        <f>ROUND((ROUND(AT164*CZ164,2)*ROUND(1.2,7)),2)</f>
        <v>2.42</v>
      </c>
      <c r="DC164">
        <f>ROUND((ROUND(AT164*AG164,2)*ROUND(1.2,7)),2)</f>
        <v>0</v>
      </c>
      <c r="DD164" t="s">
        <v>3</v>
      </c>
      <c r="DE164" t="s">
        <v>3</v>
      </c>
      <c r="DF164">
        <f>ROUND(ROUND(AE164,0)*CX164,0)</f>
        <v>0</v>
      </c>
      <c r="DG164">
        <f>ROUND(ROUND(AF164*AJ164,0)*CX164,0)</f>
        <v>4</v>
      </c>
      <c r="DH164">
        <f>ROUND(ROUND(AG164*AK164,0)*CX164,0)</f>
        <v>0</v>
      </c>
      <c r="DI164">
        <f>ROUND(ROUND(AH164,0)*CX164,0)</f>
        <v>0</v>
      </c>
      <c r="DJ164">
        <f>DG164</f>
        <v>4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ROW(Source!A293)</f>
        <v>293</v>
      </c>
      <c r="B165">
        <v>64876330</v>
      </c>
      <c r="C165">
        <v>64877067</v>
      </c>
      <c r="D165">
        <v>29107682</v>
      </c>
      <c r="E165">
        <v>1</v>
      </c>
      <c r="F165">
        <v>1</v>
      </c>
      <c r="G165">
        <v>1</v>
      </c>
      <c r="H165">
        <v>3</v>
      </c>
      <c r="I165" t="s">
        <v>441</v>
      </c>
      <c r="J165" t="s">
        <v>442</v>
      </c>
      <c r="K165" t="s">
        <v>443</v>
      </c>
      <c r="L165">
        <v>1346</v>
      </c>
      <c r="N165">
        <v>1009</v>
      </c>
      <c r="O165" t="s">
        <v>336</v>
      </c>
      <c r="P165" t="s">
        <v>336</v>
      </c>
      <c r="Q165">
        <v>1</v>
      </c>
      <c r="W165">
        <v>0</v>
      </c>
      <c r="X165">
        <v>1383810094</v>
      </c>
      <c r="Y165">
        <f>AT165</f>
        <v>0.03</v>
      </c>
      <c r="AA165">
        <v>328.62</v>
      </c>
      <c r="AB165">
        <v>0</v>
      </c>
      <c r="AC165">
        <v>0</v>
      </c>
      <c r="AD165">
        <v>0</v>
      </c>
      <c r="AE165">
        <v>38.89</v>
      </c>
      <c r="AF165">
        <v>0</v>
      </c>
      <c r="AG165">
        <v>0</v>
      </c>
      <c r="AH165">
        <v>0</v>
      </c>
      <c r="AI165">
        <v>8.4499999999999993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0.03</v>
      </c>
      <c r="AU165" t="s">
        <v>3</v>
      </c>
      <c r="AV165">
        <v>0</v>
      </c>
      <c r="AW165">
        <v>2</v>
      </c>
      <c r="AX165">
        <v>64877076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ROUND(Y165*Source!I293,7)</f>
        <v>0.03</v>
      </c>
      <c r="CY165">
        <f>AA165</f>
        <v>328.62</v>
      </c>
      <c r="CZ165">
        <f>AE165</f>
        <v>38.89</v>
      </c>
      <c r="DA165">
        <f>AI165</f>
        <v>8.4499999999999993</v>
      </c>
      <c r="DB165">
        <f>ROUND(ROUND(AT165*CZ165,2),2)</f>
        <v>1.17</v>
      </c>
      <c r="DC165">
        <f>ROUND(ROUND(AT165*AG165,2),2)</f>
        <v>0</v>
      </c>
      <c r="DD165" t="s">
        <v>3</v>
      </c>
      <c r="DE165" t="s">
        <v>3</v>
      </c>
      <c r="DF165">
        <f>ROUND(ROUND(AE165*AI165,0)*CX165,0)</f>
        <v>10</v>
      </c>
      <c r="DG165">
        <f>ROUND(ROUND(AF165,0)*CX165,0)</f>
        <v>0</v>
      </c>
      <c r="DH165">
        <f>ROUND(ROUND(AG165,0)*CX165,0)</f>
        <v>0</v>
      </c>
      <c r="DI165">
        <f>ROUND(ROUND(AH165,0)*CX165,0)</f>
        <v>0</v>
      </c>
      <c r="DJ165">
        <f>DF165</f>
        <v>10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ROW(Source!A293)</f>
        <v>293</v>
      </c>
      <c r="B166">
        <v>64876330</v>
      </c>
      <c r="C166">
        <v>64877067</v>
      </c>
      <c r="D166">
        <v>29171808</v>
      </c>
      <c r="E166">
        <v>1</v>
      </c>
      <c r="F166">
        <v>1</v>
      </c>
      <c r="G166">
        <v>1</v>
      </c>
      <c r="H166">
        <v>3</v>
      </c>
      <c r="I166" t="s">
        <v>343</v>
      </c>
      <c r="J166" t="s">
        <v>344</v>
      </c>
      <c r="K166" t="s">
        <v>345</v>
      </c>
      <c r="L166">
        <v>1374</v>
      </c>
      <c r="N166">
        <v>1013</v>
      </c>
      <c r="O166" t="s">
        <v>346</v>
      </c>
      <c r="P166" t="s">
        <v>346</v>
      </c>
      <c r="Q166">
        <v>1</v>
      </c>
      <c r="W166">
        <v>0</v>
      </c>
      <c r="X166">
        <v>-915781824</v>
      </c>
      <c r="Y166">
        <f>AT166</f>
        <v>0.48</v>
      </c>
      <c r="AA166">
        <v>9.66</v>
      </c>
      <c r="AB166">
        <v>0</v>
      </c>
      <c r="AC166">
        <v>0</v>
      </c>
      <c r="AD166">
        <v>0</v>
      </c>
      <c r="AE166">
        <v>1</v>
      </c>
      <c r="AF166">
        <v>0</v>
      </c>
      <c r="AG166">
        <v>0</v>
      </c>
      <c r="AH166">
        <v>0</v>
      </c>
      <c r="AI166">
        <v>9.66</v>
      </c>
      <c r="AJ166">
        <v>1</v>
      </c>
      <c r="AK166">
        <v>1</v>
      </c>
      <c r="AL166">
        <v>1</v>
      </c>
      <c r="AM166">
        <v>5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0.48</v>
      </c>
      <c r="AU166" t="s">
        <v>3</v>
      </c>
      <c r="AV166">
        <v>0</v>
      </c>
      <c r="AW166">
        <v>2</v>
      </c>
      <c r="AX166">
        <v>64877077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ROUND(Y166*Source!I293,7)</f>
        <v>0.48</v>
      </c>
      <c r="CY166">
        <f>AA166</f>
        <v>9.66</v>
      </c>
      <c r="CZ166">
        <f>AE166</f>
        <v>1</v>
      </c>
      <c r="DA166">
        <f>AI166</f>
        <v>9.66</v>
      </c>
      <c r="DB166">
        <f>ROUND(ROUND(AT166*CZ166,2),2)</f>
        <v>0.48</v>
      </c>
      <c r="DC166">
        <f>ROUND(ROUND(AT166*AG166,2),2)</f>
        <v>0</v>
      </c>
      <c r="DD166" t="s">
        <v>3</v>
      </c>
      <c r="DE166" t="s">
        <v>3</v>
      </c>
      <c r="DF166">
        <f>ROUND(ROUND(AE166*AI166,0)*CX166,0)</f>
        <v>5</v>
      </c>
      <c r="DG166">
        <f>ROUND(ROUND(AF166,0)*CX166,0)</f>
        <v>0</v>
      </c>
      <c r="DH166">
        <f>ROUND(ROUND(AG166,0)*CX166,0)</f>
        <v>0</v>
      </c>
      <c r="DI166">
        <f>ROUND(ROUND(AH166,0)*CX166,0)</f>
        <v>0</v>
      </c>
      <c r="DJ166">
        <f>DF166</f>
        <v>5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ROW(Source!A296)</f>
        <v>296</v>
      </c>
      <c r="B167">
        <v>64876332</v>
      </c>
      <c r="C167">
        <v>64877079</v>
      </c>
      <c r="D167">
        <v>29369896</v>
      </c>
      <c r="E167">
        <v>1</v>
      </c>
      <c r="F167">
        <v>1</v>
      </c>
      <c r="G167">
        <v>1</v>
      </c>
      <c r="H167">
        <v>1</v>
      </c>
      <c r="I167" t="s">
        <v>444</v>
      </c>
      <c r="J167" t="s">
        <v>3</v>
      </c>
      <c r="K167" t="s">
        <v>445</v>
      </c>
      <c r="L167">
        <v>1369</v>
      </c>
      <c r="N167">
        <v>1013</v>
      </c>
      <c r="O167" t="s">
        <v>310</v>
      </c>
      <c r="P167" t="s">
        <v>310</v>
      </c>
      <c r="Q167">
        <v>1</v>
      </c>
      <c r="W167">
        <v>0</v>
      </c>
      <c r="X167">
        <v>1272183754</v>
      </c>
      <c r="Y167">
        <f t="shared" ref="Y167:Y175" si="69">(AT167*ROUND(1.2,7))</f>
        <v>0.624</v>
      </c>
      <c r="AA167">
        <v>0</v>
      </c>
      <c r="AB167">
        <v>0</v>
      </c>
      <c r="AC167">
        <v>0</v>
      </c>
      <c r="AD167">
        <v>8.74</v>
      </c>
      <c r="AE167">
        <v>0</v>
      </c>
      <c r="AF167">
        <v>0</v>
      </c>
      <c r="AG167">
        <v>0</v>
      </c>
      <c r="AH167">
        <v>8.74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0.52</v>
      </c>
      <c r="AU167" t="s">
        <v>96</v>
      </c>
      <c r="AV167">
        <v>1</v>
      </c>
      <c r="AW167">
        <v>2</v>
      </c>
      <c r="AX167">
        <v>64877102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U167">
        <f>ROUND(AT167*Source!I296*AH167*AL167,0)</f>
        <v>9</v>
      </c>
      <c r="CV167">
        <f>ROUND(Y167*Source!I296,7)</f>
        <v>1.248</v>
      </c>
      <c r="CW167">
        <v>0</v>
      </c>
      <c r="CX167">
        <f>ROUND(Y167*Source!I296,7)</f>
        <v>1.248</v>
      </c>
      <c r="CY167">
        <f>AD167</f>
        <v>8.74</v>
      </c>
      <c r="CZ167">
        <f>AH167</f>
        <v>8.74</v>
      </c>
      <c r="DA167">
        <f>AL167</f>
        <v>1</v>
      </c>
      <c r="DB167">
        <f t="shared" ref="DB167:DB175" si="70">ROUND((ROUND(AT167*CZ167,2)*ROUND(1.2,7)),2)</f>
        <v>5.45</v>
      </c>
      <c r="DC167">
        <f t="shared" ref="DC167:DC175" si="71">ROUND((ROUND(AT167*AG167,2)*ROUND(1.2,7)),2)</f>
        <v>0</v>
      </c>
      <c r="DD167" t="s">
        <v>3</v>
      </c>
      <c r="DE167" t="s">
        <v>3</v>
      </c>
      <c r="DF167">
        <f t="shared" ref="DF167:DF186" si="72">ROUND(ROUND(AE167,2)*CX167,2)</f>
        <v>0</v>
      </c>
      <c r="DG167">
        <f t="shared" ref="DG167:DG186" si="73">ROUND(ROUND(AF167,2)*CX167,2)</f>
        <v>0</v>
      </c>
      <c r="DH167">
        <f t="shared" ref="DH167:DH186" si="74">ROUND(ROUND(AG167,2)*CX167,2)</f>
        <v>0</v>
      </c>
      <c r="DI167">
        <f t="shared" ref="DI167:DI186" si="75">ROUND(ROUND(AH167,2)*CX167,2)</f>
        <v>10.91</v>
      </c>
      <c r="DJ167">
        <f>DI167</f>
        <v>10.91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ROW(Source!A296)</f>
        <v>296</v>
      </c>
      <c r="B168">
        <v>64876332</v>
      </c>
      <c r="C168">
        <v>64877079</v>
      </c>
      <c r="D168">
        <v>121548</v>
      </c>
      <c r="E168">
        <v>1</v>
      </c>
      <c r="F168">
        <v>1</v>
      </c>
      <c r="G168">
        <v>1</v>
      </c>
      <c r="H168">
        <v>1</v>
      </c>
      <c r="I168" t="s">
        <v>90</v>
      </c>
      <c r="J168" t="s">
        <v>3</v>
      </c>
      <c r="K168" t="s">
        <v>311</v>
      </c>
      <c r="L168">
        <v>608254</v>
      </c>
      <c r="N168">
        <v>1013</v>
      </c>
      <c r="O168" t="s">
        <v>312</v>
      </c>
      <c r="P168" t="s">
        <v>312</v>
      </c>
      <c r="Q168">
        <v>1</v>
      </c>
      <c r="W168">
        <v>0</v>
      </c>
      <c r="X168">
        <v>-185737400</v>
      </c>
      <c r="Y168">
        <f t="shared" si="69"/>
        <v>7.1999999999999995E-2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0.06</v>
      </c>
      <c r="AU168" t="s">
        <v>96</v>
      </c>
      <c r="AV168">
        <v>2</v>
      </c>
      <c r="AW168">
        <v>2</v>
      </c>
      <c r="AX168">
        <v>64877103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ROUND(Y168*Source!I296,7)</f>
        <v>0.14399999999999999</v>
      </c>
      <c r="CY168">
        <f>AD168</f>
        <v>0</v>
      </c>
      <c r="CZ168">
        <f>AH168</f>
        <v>0</v>
      </c>
      <c r="DA168">
        <f>AL168</f>
        <v>1</v>
      </c>
      <c r="DB168">
        <f t="shared" si="70"/>
        <v>0</v>
      </c>
      <c r="DC168">
        <f t="shared" si="71"/>
        <v>0</v>
      </c>
      <c r="DD168" t="s">
        <v>3</v>
      </c>
      <c r="DE168" t="s">
        <v>3</v>
      </c>
      <c r="DF168">
        <f t="shared" si="72"/>
        <v>0</v>
      </c>
      <c r="DG168">
        <f t="shared" si="73"/>
        <v>0</v>
      </c>
      <c r="DH168">
        <f t="shared" si="74"/>
        <v>0</v>
      </c>
      <c r="DI168">
        <f t="shared" si="75"/>
        <v>0</v>
      </c>
      <c r="DJ168">
        <f>DI168</f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ROW(Source!A296)</f>
        <v>296</v>
      </c>
      <c r="B169">
        <v>64876332</v>
      </c>
      <c r="C169">
        <v>64877079</v>
      </c>
      <c r="D169">
        <v>29172657</v>
      </c>
      <c r="E169">
        <v>1</v>
      </c>
      <c r="F169">
        <v>1</v>
      </c>
      <c r="G169">
        <v>1</v>
      </c>
      <c r="H169">
        <v>2</v>
      </c>
      <c r="I169" t="s">
        <v>317</v>
      </c>
      <c r="J169" t="s">
        <v>318</v>
      </c>
      <c r="K169" t="s">
        <v>319</v>
      </c>
      <c r="L169">
        <v>1368</v>
      </c>
      <c r="N169">
        <v>1011</v>
      </c>
      <c r="O169" t="s">
        <v>316</v>
      </c>
      <c r="P169" t="s">
        <v>316</v>
      </c>
      <c r="Q169">
        <v>1</v>
      </c>
      <c r="W169">
        <v>0</v>
      </c>
      <c r="X169">
        <v>1474986261</v>
      </c>
      <c r="Y169">
        <f t="shared" si="69"/>
        <v>0.108</v>
      </c>
      <c r="AA169">
        <v>0</v>
      </c>
      <c r="AB169">
        <v>8.1</v>
      </c>
      <c r="AC169">
        <v>0</v>
      </c>
      <c r="AD169">
        <v>0</v>
      </c>
      <c r="AE169">
        <v>0</v>
      </c>
      <c r="AF169">
        <v>8.1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0.09</v>
      </c>
      <c r="AU169" t="s">
        <v>96</v>
      </c>
      <c r="AV169">
        <v>0</v>
      </c>
      <c r="AW169">
        <v>2</v>
      </c>
      <c r="AX169">
        <v>64877104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f>ROUND(Y169*Source!I296*DO169,7)</f>
        <v>0</v>
      </c>
      <c r="CX169">
        <f>ROUND(Y169*Source!I296,7)</f>
        <v>0.216</v>
      </c>
      <c r="CY169">
        <f t="shared" ref="CY169:CY175" si="76">AB169</f>
        <v>8.1</v>
      </c>
      <c r="CZ169">
        <f t="shared" ref="CZ169:CZ175" si="77">AF169</f>
        <v>8.1</v>
      </c>
      <c r="DA169">
        <f t="shared" ref="DA169:DA175" si="78">AJ169</f>
        <v>1</v>
      </c>
      <c r="DB169">
        <f t="shared" si="70"/>
        <v>0.88</v>
      </c>
      <c r="DC169">
        <f t="shared" si="71"/>
        <v>0</v>
      </c>
      <c r="DD169" t="s">
        <v>3</v>
      </c>
      <c r="DE169" t="s">
        <v>3</v>
      </c>
      <c r="DF169">
        <f t="shared" si="72"/>
        <v>0</v>
      </c>
      <c r="DG169">
        <f t="shared" si="73"/>
        <v>1.75</v>
      </c>
      <c r="DH169">
        <f t="shared" si="74"/>
        <v>0</v>
      </c>
      <c r="DI169">
        <f t="shared" si="75"/>
        <v>0</v>
      </c>
      <c r="DJ169">
        <f t="shared" ref="DJ169:DJ175" si="79">DG169</f>
        <v>1.75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ROW(Source!A296)</f>
        <v>296</v>
      </c>
      <c r="B170">
        <v>64876332</v>
      </c>
      <c r="C170">
        <v>64877079</v>
      </c>
      <c r="D170">
        <v>29174537</v>
      </c>
      <c r="E170">
        <v>1</v>
      </c>
      <c r="F170">
        <v>1</v>
      </c>
      <c r="G170">
        <v>1</v>
      </c>
      <c r="H170">
        <v>2</v>
      </c>
      <c r="I170" t="s">
        <v>446</v>
      </c>
      <c r="J170" t="s">
        <v>447</v>
      </c>
      <c r="K170" t="s">
        <v>448</v>
      </c>
      <c r="L170">
        <v>1368</v>
      </c>
      <c r="N170">
        <v>1011</v>
      </c>
      <c r="O170" t="s">
        <v>316</v>
      </c>
      <c r="P170" t="s">
        <v>316</v>
      </c>
      <c r="Q170">
        <v>1</v>
      </c>
      <c r="W170">
        <v>0</v>
      </c>
      <c r="X170">
        <v>-1059468030</v>
      </c>
      <c r="Y170">
        <f t="shared" si="69"/>
        <v>3.5999999999999997E-2</v>
      </c>
      <c r="AA170">
        <v>0</v>
      </c>
      <c r="AB170">
        <v>40</v>
      </c>
      <c r="AC170">
        <v>0</v>
      </c>
      <c r="AD170">
        <v>0</v>
      </c>
      <c r="AE170">
        <v>0</v>
      </c>
      <c r="AF170">
        <v>40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0.03</v>
      </c>
      <c r="AU170" t="s">
        <v>96</v>
      </c>
      <c r="AV170">
        <v>0</v>
      </c>
      <c r="AW170">
        <v>2</v>
      </c>
      <c r="AX170">
        <v>64877105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f>ROUND(Y170*Source!I296*DO170,7)</f>
        <v>0</v>
      </c>
      <c r="CX170">
        <f>ROUND(Y170*Source!I296,7)</f>
        <v>7.1999999999999995E-2</v>
      </c>
      <c r="CY170">
        <f t="shared" si="76"/>
        <v>40</v>
      </c>
      <c r="CZ170">
        <f t="shared" si="77"/>
        <v>40</v>
      </c>
      <c r="DA170">
        <f t="shared" si="78"/>
        <v>1</v>
      </c>
      <c r="DB170">
        <f t="shared" si="70"/>
        <v>1.44</v>
      </c>
      <c r="DC170">
        <f t="shared" si="71"/>
        <v>0</v>
      </c>
      <c r="DD170" t="s">
        <v>3</v>
      </c>
      <c r="DE170" t="s">
        <v>3</v>
      </c>
      <c r="DF170">
        <f t="shared" si="72"/>
        <v>0</v>
      </c>
      <c r="DG170">
        <f t="shared" si="73"/>
        <v>2.88</v>
      </c>
      <c r="DH170">
        <f t="shared" si="74"/>
        <v>0</v>
      </c>
      <c r="DI170">
        <f t="shared" si="75"/>
        <v>0</v>
      </c>
      <c r="DJ170">
        <f t="shared" si="79"/>
        <v>2.88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ROW(Source!A296)</f>
        <v>296</v>
      </c>
      <c r="B171">
        <v>64876332</v>
      </c>
      <c r="C171">
        <v>64877079</v>
      </c>
      <c r="D171">
        <v>29174542</v>
      </c>
      <c r="E171">
        <v>1</v>
      </c>
      <c r="F171">
        <v>1</v>
      </c>
      <c r="G171">
        <v>1</v>
      </c>
      <c r="H171">
        <v>2</v>
      </c>
      <c r="I171" t="s">
        <v>449</v>
      </c>
      <c r="J171" t="s">
        <v>450</v>
      </c>
      <c r="K171" t="s">
        <v>451</v>
      </c>
      <c r="L171">
        <v>1368</v>
      </c>
      <c r="N171">
        <v>1011</v>
      </c>
      <c r="O171" t="s">
        <v>316</v>
      </c>
      <c r="P171" t="s">
        <v>316</v>
      </c>
      <c r="Q171">
        <v>1</v>
      </c>
      <c r="W171">
        <v>0</v>
      </c>
      <c r="X171">
        <v>-1392695357</v>
      </c>
      <c r="Y171">
        <f t="shared" si="69"/>
        <v>3.5999999999999997E-2</v>
      </c>
      <c r="AA171">
        <v>0</v>
      </c>
      <c r="AB171">
        <v>13.96</v>
      </c>
      <c r="AC171">
        <v>0</v>
      </c>
      <c r="AD171">
        <v>0</v>
      </c>
      <c r="AE171">
        <v>0</v>
      </c>
      <c r="AF171">
        <v>13.96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0.03</v>
      </c>
      <c r="AU171" t="s">
        <v>96</v>
      </c>
      <c r="AV171">
        <v>0</v>
      </c>
      <c r="AW171">
        <v>2</v>
      </c>
      <c r="AX171">
        <v>64877106</v>
      </c>
      <c r="AY171">
        <v>1</v>
      </c>
      <c r="AZ171">
        <v>0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ROUND(Y171*Source!I296*DO171,7)</f>
        <v>0</v>
      </c>
      <c r="CX171">
        <f>ROUND(Y171*Source!I296,7)</f>
        <v>7.1999999999999995E-2</v>
      </c>
      <c r="CY171">
        <f t="shared" si="76"/>
        <v>13.96</v>
      </c>
      <c r="CZ171">
        <f t="shared" si="77"/>
        <v>13.96</v>
      </c>
      <c r="DA171">
        <f t="shared" si="78"/>
        <v>1</v>
      </c>
      <c r="DB171">
        <f t="shared" si="70"/>
        <v>0.5</v>
      </c>
      <c r="DC171">
        <f t="shared" si="71"/>
        <v>0</v>
      </c>
      <c r="DD171" t="s">
        <v>3</v>
      </c>
      <c r="DE171" t="s">
        <v>3</v>
      </c>
      <c r="DF171">
        <f t="shared" si="72"/>
        <v>0</v>
      </c>
      <c r="DG171">
        <f t="shared" si="73"/>
        <v>1.01</v>
      </c>
      <c r="DH171">
        <f t="shared" si="74"/>
        <v>0</v>
      </c>
      <c r="DI171">
        <f t="shared" si="75"/>
        <v>0</v>
      </c>
      <c r="DJ171">
        <f t="shared" si="79"/>
        <v>1.01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ROW(Source!A296)</f>
        <v>296</v>
      </c>
      <c r="B172">
        <v>64876332</v>
      </c>
      <c r="C172">
        <v>64877079</v>
      </c>
      <c r="D172">
        <v>29174580</v>
      </c>
      <c r="E172">
        <v>1</v>
      </c>
      <c r="F172">
        <v>1</v>
      </c>
      <c r="G172">
        <v>1</v>
      </c>
      <c r="H172">
        <v>2</v>
      </c>
      <c r="I172" t="s">
        <v>452</v>
      </c>
      <c r="J172" t="s">
        <v>453</v>
      </c>
      <c r="K172" t="s">
        <v>454</v>
      </c>
      <c r="L172">
        <v>1368</v>
      </c>
      <c r="N172">
        <v>1011</v>
      </c>
      <c r="O172" t="s">
        <v>316</v>
      </c>
      <c r="P172" t="s">
        <v>316</v>
      </c>
      <c r="Q172">
        <v>1</v>
      </c>
      <c r="W172">
        <v>0</v>
      </c>
      <c r="X172">
        <v>-991672839</v>
      </c>
      <c r="Y172">
        <f t="shared" si="69"/>
        <v>0.84</v>
      </c>
      <c r="AA172">
        <v>0</v>
      </c>
      <c r="AB172">
        <v>2.08</v>
      </c>
      <c r="AC172">
        <v>0</v>
      </c>
      <c r="AD172">
        <v>0</v>
      </c>
      <c r="AE172">
        <v>0</v>
      </c>
      <c r="AF172">
        <v>2.08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0.7</v>
      </c>
      <c r="AU172" t="s">
        <v>96</v>
      </c>
      <c r="AV172">
        <v>0</v>
      </c>
      <c r="AW172">
        <v>2</v>
      </c>
      <c r="AX172">
        <v>64877107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ROUND(Y172*Source!I296*DO172,7)</f>
        <v>0</v>
      </c>
      <c r="CX172">
        <f>ROUND(Y172*Source!I296,7)</f>
        <v>1.68</v>
      </c>
      <c r="CY172">
        <f t="shared" si="76"/>
        <v>2.08</v>
      </c>
      <c r="CZ172">
        <f t="shared" si="77"/>
        <v>2.08</v>
      </c>
      <c r="DA172">
        <f t="shared" si="78"/>
        <v>1</v>
      </c>
      <c r="DB172">
        <f t="shared" si="70"/>
        <v>1.75</v>
      </c>
      <c r="DC172">
        <f t="shared" si="71"/>
        <v>0</v>
      </c>
      <c r="DD172" t="s">
        <v>3</v>
      </c>
      <c r="DE172" t="s">
        <v>3</v>
      </c>
      <c r="DF172">
        <f t="shared" si="72"/>
        <v>0</v>
      </c>
      <c r="DG172">
        <f t="shared" si="73"/>
        <v>3.49</v>
      </c>
      <c r="DH172">
        <f t="shared" si="74"/>
        <v>0</v>
      </c>
      <c r="DI172">
        <f t="shared" si="75"/>
        <v>0</v>
      </c>
      <c r="DJ172">
        <f t="shared" si="79"/>
        <v>3.49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ROW(Source!A296)</f>
        <v>296</v>
      </c>
      <c r="B173">
        <v>64876332</v>
      </c>
      <c r="C173">
        <v>64877079</v>
      </c>
      <c r="D173">
        <v>29174653</v>
      </c>
      <c r="E173">
        <v>1</v>
      </c>
      <c r="F173">
        <v>1</v>
      </c>
      <c r="G173">
        <v>1</v>
      </c>
      <c r="H173">
        <v>2</v>
      </c>
      <c r="I173" t="s">
        <v>455</v>
      </c>
      <c r="J173" t="s">
        <v>456</v>
      </c>
      <c r="K173" t="s">
        <v>457</v>
      </c>
      <c r="L173">
        <v>1368</v>
      </c>
      <c r="N173">
        <v>1011</v>
      </c>
      <c r="O173" t="s">
        <v>316</v>
      </c>
      <c r="P173" t="s">
        <v>316</v>
      </c>
      <c r="Q173">
        <v>1</v>
      </c>
      <c r="W173">
        <v>0</v>
      </c>
      <c r="X173">
        <v>2094841884</v>
      </c>
      <c r="Y173">
        <f t="shared" si="69"/>
        <v>4.8000000000000001E-2</v>
      </c>
      <c r="AA173">
        <v>0</v>
      </c>
      <c r="AB173">
        <v>6.82</v>
      </c>
      <c r="AC173">
        <v>0</v>
      </c>
      <c r="AD173">
        <v>0</v>
      </c>
      <c r="AE173">
        <v>0</v>
      </c>
      <c r="AF173">
        <v>6.82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0.04</v>
      </c>
      <c r="AU173" t="s">
        <v>96</v>
      </c>
      <c r="AV173">
        <v>0</v>
      </c>
      <c r="AW173">
        <v>2</v>
      </c>
      <c r="AX173">
        <v>64877108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f>ROUND(Y173*Source!I296*DO173,7)</f>
        <v>0</v>
      </c>
      <c r="CX173">
        <f>ROUND(Y173*Source!I296,7)</f>
        <v>9.6000000000000002E-2</v>
      </c>
      <c r="CY173">
        <f t="shared" si="76"/>
        <v>6.82</v>
      </c>
      <c r="CZ173">
        <f t="shared" si="77"/>
        <v>6.82</v>
      </c>
      <c r="DA173">
        <f t="shared" si="78"/>
        <v>1</v>
      </c>
      <c r="DB173">
        <f t="shared" si="70"/>
        <v>0.32</v>
      </c>
      <c r="DC173">
        <f t="shared" si="71"/>
        <v>0</v>
      </c>
      <c r="DD173" t="s">
        <v>3</v>
      </c>
      <c r="DE173" t="s">
        <v>3</v>
      </c>
      <c r="DF173">
        <f t="shared" si="72"/>
        <v>0</v>
      </c>
      <c r="DG173">
        <f t="shared" si="73"/>
        <v>0.65</v>
      </c>
      <c r="DH173">
        <f t="shared" si="74"/>
        <v>0</v>
      </c>
      <c r="DI173">
        <f t="shared" si="75"/>
        <v>0</v>
      </c>
      <c r="DJ173">
        <f t="shared" si="79"/>
        <v>0.65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ROW(Source!A296)</f>
        <v>296</v>
      </c>
      <c r="B174">
        <v>64876332</v>
      </c>
      <c r="C174">
        <v>64877079</v>
      </c>
      <c r="D174">
        <v>29174690</v>
      </c>
      <c r="E174">
        <v>1</v>
      </c>
      <c r="F174">
        <v>1</v>
      </c>
      <c r="G174">
        <v>1</v>
      </c>
      <c r="H174">
        <v>2</v>
      </c>
      <c r="I174" t="s">
        <v>458</v>
      </c>
      <c r="J174" t="s">
        <v>459</v>
      </c>
      <c r="K174" t="s">
        <v>460</v>
      </c>
      <c r="L174">
        <v>1368</v>
      </c>
      <c r="N174">
        <v>1011</v>
      </c>
      <c r="O174" t="s">
        <v>316</v>
      </c>
      <c r="P174" t="s">
        <v>316</v>
      </c>
      <c r="Q174">
        <v>1</v>
      </c>
      <c r="W174">
        <v>0</v>
      </c>
      <c r="X174">
        <v>-442414364</v>
      </c>
      <c r="Y174">
        <f t="shared" si="69"/>
        <v>3.5999999999999997E-2</v>
      </c>
      <c r="AA174">
        <v>0</v>
      </c>
      <c r="AB174">
        <v>16.920000000000002</v>
      </c>
      <c r="AC174">
        <v>10.06</v>
      </c>
      <c r="AD174">
        <v>0</v>
      </c>
      <c r="AE174">
        <v>0</v>
      </c>
      <c r="AF174">
        <v>16.920000000000002</v>
      </c>
      <c r="AG174">
        <v>10.06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0.03</v>
      </c>
      <c r="AU174" t="s">
        <v>96</v>
      </c>
      <c r="AV174">
        <v>0</v>
      </c>
      <c r="AW174">
        <v>2</v>
      </c>
      <c r="AX174">
        <v>64877109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ROUND(Y174*Source!I296*DO174,7)</f>
        <v>0</v>
      </c>
      <c r="CX174">
        <f>ROUND(Y174*Source!I296,7)</f>
        <v>7.1999999999999995E-2</v>
      </c>
      <c r="CY174">
        <f t="shared" si="76"/>
        <v>16.920000000000002</v>
      </c>
      <c r="CZ174">
        <f t="shared" si="77"/>
        <v>16.920000000000002</v>
      </c>
      <c r="DA174">
        <f t="shared" si="78"/>
        <v>1</v>
      </c>
      <c r="DB174">
        <f t="shared" si="70"/>
        <v>0.61</v>
      </c>
      <c r="DC174">
        <f t="shared" si="71"/>
        <v>0.36</v>
      </c>
      <c r="DD174" t="s">
        <v>3</v>
      </c>
      <c r="DE174" t="s">
        <v>3</v>
      </c>
      <c r="DF174">
        <f t="shared" si="72"/>
        <v>0</v>
      </c>
      <c r="DG174">
        <f t="shared" si="73"/>
        <v>1.22</v>
      </c>
      <c r="DH174">
        <f t="shared" si="74"/>
        <v>0.72</v>
      </c>
      <c r="DI174">
        <f t="shared" si="75"/>
        <v>0</v>
      </c>
      <c r="DJ174">
        <f t="shared" si="79"/>
        <v>1.22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ROW(Source!A296)</f>
        <v>296</v>
      </c>
      <c r="B175">
        <v>64876332</v>
      </c>
      <c r="C175">
        <v>64877079</v>
      </c>
      <c r="D175">
        <v>29174691</v>
      </c>
      <c r="E175">
        <v>1</v>
      </c>
      <c r="F175">
        <v>1</v>
      </c>
      <c r="G175">
        <v>1</v>
      </c>
      <c r="H175">
        <v>2</v>
      </c>
      <c r="I175" t="s">
        <v>461</v>
      </c>
      <c r="J175" t="s">
        <v>462</v>
      </c>
      <c r="K175" t="s">
        <v>463</v>
      </c>
      <c r="L175">
        <v>1368</v>
      </c>
      <c r="N175">
        <v>1011</v>
      </c>
      <c r="O175" t="s">
        <v>316</v>
      </c>
      <c r="P175" t="s">
        <v>316</v>
      </c>
      <c r="Q175">
        <v>1</v>
      </c>
      <c r="W175">
        <v>0</v>
      </c>
      <c r="X175">
        <v>2133644846</v>
      </c>
      <c r="Y175">
        <f t="shared" si="69"/>
        <v>3.5999999999999997E-2</v>
      </c>
      <c r="AA175">
        <v>0</v>
      </c>
      <c r="AB175">
        <v>56.24</v>
      </c>
      <c r="AC175">
        <v>10.06</v>
      </c>
      <c r="AD175">
        <v>0</v>
      </c>
      <c r="AE175">
        <v>0</v>
      </c>
      <c r="AF175">
        <v>56.24</v>
      </c>
      <c r="AG175">
        <v>10.06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0.03</v>
      </c>
      <c r="AU175" t="s">
        <v>96</v>
      </c>
      <c r="AV175">
        <v>0</v>
      </c>
      <c r="AW175">
        <v>2</v>
      </c>
      <c r="AX175">
        <v>64877110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f>ROUND(Y175*Source!I296*DO175,7)</f>
        <v>0</v>
      </c>
      <c r="CX175">
        <f>ROUND(Y175*Source!I296,7)</f>
        <v>7.1999999999999995E-2</v>
      </c>
      <c r="CY175">
        <f t="shared" si="76"/>
        <v>56.24</v>
      </c>
      <c r="CZ175">
        <f t="shared" si="77"/>
        <v>56.24</v>
      </c>
      <c r="DA175">
        <f t="shared" si="78"/>
        <v>1</v>
      </c>
      <c r="DB175">
        <f t="shared" si="70"/>
        <v>2.0299999999999998</v>
      </c>
      <c r="DC175">
        <f t="shared" si="71"/>
        <v>0.36</v>
      </c>
      <c r="DD175" t="s">
        <v>3</v>
      </c>
      <c r="DE175" t="s">
        <v>3</v>
      </c>
      <c r="DF175">
        <f t="shared" si="72"/>
        <v>0</v>
      </c>
      <c r="DG175">
        <f t="shared" si="73"/>
        <v>4.05</v>
      </c>
      <c r="DH175">
        <f t="shared" si="74"/>
        <v>0.72</v>
      </c>
      <c r="DI175">
        <f t="shared" si="75"/>
        <v>0</v>
      </c>
      <c r="DJ175">
        <f t="shared" si="79"/>
        <v>4.05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ROW(Source!A296)</f>
        <v>296</v>
      </c>
      <c r="B176">
        <v>64876332</v>
      </c>
      <c r="C176">
        <v>64877079</v>
      </c>
      <c r="D176">
        <v>29107700</v>
      </c>
      <c r="E176">
        <v>1</v>
      </c>
      <c r="F176">
        <v>1</v>
      </c>
      <c r="G176">
        <v>1</v>
      </c>
      <c r="H176">
        <v>3</v>
      </c>
      <c r="I176" t="s">
        <v>464</v>
      </c>
      <c r="J176" t="s">
        <v>465</v>
      </c>
      <c r="K176" t="s">
        <v>466</v>
      </c>
      <c r="L176">
        <v>1348</v>
      </c>
      <c r="N176">
        <v>1009</v>
      </c>
      <c r="O176" t="s">
        <v>332</v>
      </c>
      <c r="P176" t="s">
        <v>332</v>
      </c>
      <c r="Q176">
        <v>1000</v>
      </c>
      <c r="W176">
        <v>0</v>
      </c>
      <c r="X176">
        <v>1694202031</v>
      </c>
      <c r="Y176">
        <f t="shared" ref="Y176:Y186" si="80">AT176</f>
        <v>1.0000000000000001E-5</v>
      </c>
      <c r="AA176">
        <v>6667.01</v>
      </c>
      <c r="AB176">
        <v>0</v>
      </c>
      <c r="AC176">
        <v>0</v>
      </c>
      <c r="AD176">
        <v>0</v>
      </c>
      <c r="AE176">
        <v>6667.01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0</v>
      </c>
      <c r="AQ176">
        <v>0</v>
      </c>
      <c r="AR176">
        <v>0</v>
      </c>
      <c r="AS176" t="s">
        <v>3</v>
      </c>
      <c r="AT176">
        <v>1.0000000000000001E-5</v>
      </c>
      <c r="AU176" t="s">
        <v>3</v>
      </c>
      <c r="AV176">
        <v>0</v>
      </c>
      <c r="AW176">
        <v>2</v>
      </c>
      <c r="AX176">
        <v>64877111</v>
      </c>
      <c r="AY176">
        <v>1</v>
      </c>
      <c r="AZ176">
        <v>0</v>
      </c>
      <c r="BA176">
        <v>176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ROUND(Y176*Source!I296,7)</f>
        <v>2.0000000000000002E-5</v>
      </c>
      <c r="CY176">
        <f t="shared" ref="CY176:CY186" si="81">AA176</f>
        <v>6667.01</v>
      </c>
      <c r="CZ176">
        <f t="shared" ref="CZ176:CZ186" si="82">AE176</f>
        <v>6667.01</v>
      </c>
      <c r="DA176">
        <f t="shared" ref="DA176:DA186" si="83">AI176</f>
        <v>1</v>
      </c>
      <c r="DB176">
        <f t="shared" ref="DB176:DB186" si="84">ROUND(ROUND(AT176*CZ176,2),2)</f>
        <v>7.0000000000000007E-2</v>
      </c>
      <c r="DC176">
        <f t="shared" ref="DC176:DC186" si="85">ROUND(ROUND(AT176*AG176,2),2)</f>
        <v>0</v>
      </c>
      <c r="DD176" t="s">
        <v>3</v>
      </c>
      <c r="DE176" t="s">
        <v>3</v>
      </c>
      <c r="DF176">
        <f t="shared" si="72"/>
        <v>0.13</v>
      </c>
      <c r="DG176">
        <f t="shared" si="73"/>
        <v>0</v>
      </c>
      <c r="DH176">
        <f t="shared" si="74"/>
        <v>0</v>
      </c>
      <c r="DI176">
        <f t="shared" si="75"/>
        <v>0</v>
      </c>
      <c r="DJ176">
        <f t="shared" ref="DJ176:DJ186" si="86">DF176</f>
        <v>0.13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ROW(Source!A296)</f>
        <v>296</v>
      </c>
      <c r="B177">
        <v>64876332</v>
      </c>
      <c r="C177">
        <v>64877079</v>
      </c>
      <c r="D177">
        <v>29113979</v>
      </c>
      <c r="E177">
        <v>1</v>
      </c>
      <c r="F177">
        <v>1</v>
      </c>
      <c r="G177">
        <v>1</v>
      </c>
      <c r="H177">
        <v>3</v>
      </c>
      <c r="I177" t="s">
        <v>467</v>
      </c>
      <c r="J177" t="s">
        <v>468</v>
      </c>
      <c r="K177" t="s">
        <v>469</v>
      </c>
      <c r="L177">
        <v>1348</v>
      </c>
      <c r="N177">
        <v>1009</v>
      </c>
      <c r="O177" t="s">
        <v>332</v>
      </c>
      <c r="P177" t="s">
        <v>332</v>
      </c>
      <c r="Q177">
        <v>1000</v>
      </c>
      <c r="W177">
        <v>0</v>
      </c>
      <c r="X177">
        <v>-1319080431</v>
      </c>
      <c r="Y177">
        <f t="shared" si="80"/>
        <v>8.0000000000000007E-5</v>
      </c>
      <c r="AA177">
        <v>9749.99</v>
      </c>
      <c r="AB177">
        <v>0</v>
      </c>
      <c r="AC177">
        <v>0</v>
      </c>
      <c r="AD177">
        <v>0</v>
      </c>
      <c r="AE177">
        <v>9749.99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0</v>
      </c>
      <c r="AQ177">
        <v>0</v>
      </c>
      <c r="AR177">
        <v>0</v>
      </c>
      <c r="AS177" t="s">
        <v>3</v>
      </c>
      <c r="AT177">
        <v>8.0000000000000007E-5</v>
      </c>
      <c r="AU177" t="s">
        <v>3</v>
      </c>
      <c r="AV177">
        <v>0</v>
      </c>
      <c r="AW177">
        <v>2</v>
      </c>
      <c r="AX177">
        <v>64877112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ROUND(Y177*Source!I296,7)</f>
        <v>1.6000000000000001E-4</v>
      </c>
      <c r="CY177">
        <f t="shared" si="81"/>
        <v>9749.99</v>
      </c>
      <c r="CZ177">
        <f t="shared" si="82"/>
        <v>9749.99</v>
      </c>
      <c r="DA177">
        <f t="shared" si="83"/>
        <v>1</v>
      </c>
      <c r="DB177">
        <f t="shared" si="84"/>
        <v>0.78</v>
      </c>
      <c r="DC177">
        <f t="shared" si="85"/>
        <v>0</v>
      </c>
      <c r="DD177" t="s">
        <v>3</v>
      </c>
      <c r="DE177" t="s">
        <v>3</v>
      </c>
      <c r="DF177">
        <f t="shared" si="72"/>
        <v>1.56</v>
      </c>
      <c r="DG177">
        <f t="shared" si="73"/>
        <v>0</v>
      </c>
      <c r="DH177">
        <f t="shared" si="74"/>
        <v>0</v>
      </c>
      <c r="DI177">
        <f t="shared" si="75"/>
        <v>0</v>
      </c>
      <c r="DJ177">
        <f t="shared" si="86"/>
        <v>1.56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ROW(Source!A296)</f>
        <v>296</v>
      </c>
      <c r="B178">
        <v>64876332</v>
      </c>
      <c r="C178">
        <v>64877079</v>
      </c>
      <c r="D178">
        <v>29114248</v>
      </c>
      <c r="E178">
        <v>1</v>
      </c>
      <c r="F178">
        <v>1</v>
      </c>
      <c r="G178">
        <v>1</v>
      </c>
      <c r="H178">
        <v>3</v>
      </c>
      <c r="I178" t="s">
        <v>470</v>
      </c>
      <c r="J178" t="s">
        <v>471</v>
      </c>
      <c r="K178" t="s">
        <v>472</v>
      </c>
      <c r="L178">
        <v>1346</v>
      </c>
      <c r="N178">
        <v>1009</v>
      </c>
      <c r="O178" t="s">
        <v>336</v>
      </c>
      <c r="P178" t="s">
        <v>336</v>
      </c>
      <c r="Q178">
        <v>1</v>
      </c>
      <c r="W178">
        <v>0</v>
      </c>
      <c r="X178">
        <v>432912396</v>
      </c>
      <c r="Y178">
        <f t="shared" si="80"/>
        <v>0.01</v>
      </c>
      <c r="AA178">
        <v>22.55</v>
      </c>
      <c r="AB178">
        <v>0</v>
      </c>
      <c r="AC178">
        <v>0</v>
      </c>
      <c r="AD178">
        <v>0</v>
      </c>
      <c r="AE178">
        <v>22.55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0</v>
      </c>
      <c r="AQ178">
        <v>0</v>
      </c>
      <c r="AR178">
        <v>0</v>
      </c>
      <c r="AS178" t="s">
        <v>3</v>
      </c>
      <c r="AT178">
        <v>0.01</v>
      </c>
      <c r="AU178" t="s">
        <v>3</v>
      </c>
      <c r="AV178">
        <v>0</v>
      </c>
      <c r="AW178">
        <v>2</v>
      </c>
      <c r="AX178">
        <v>64877113</v>
      </c>
      <c r="AY178">
        <v>1</v>
      </c>
      <c r="AZ178">
        <v>0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ROUND(Y178*Source!I296,7)</f>
        <v>0.02</v>
      </c>
      <c r="CY178">
        <f t="shared" si="81"/>
        <v>22.55</v>
      </c>
      <c r="CZ178">
        <f t="shared" si="82"/>
        <v>22.55</v>
      </c>
      <c r="DA178">
        <f t="shared" si="83"/>
        <v>1</v>
      </c>
      <c r="DB178">
        <f t="shared" si="84"/>
        <v>0.23</v>
      </c>
      <c r="DC178">
        <f t="shared" si="85"/>
        <v>0</v>
      </c>
      <c r="DD178" t="s">
        <v>3</v>
      </c>
      <c r="DE178" t="s">
        <v>3</v>
      </c>
      <c r="DF178">
        <f t="shared" si="72"/>
        <v>0.45</v>
      </c>
      <c r="DG178">
        <f t="shared" si="73"/>
        <v>0</v>
      </c>
      <c r="DH178">
        <f t="shared" si="74"/>
        <v>0</v>
      </c>
      <c r="DI178">
        <f t="shared" si="75"/>
        <v>0</v>
      </c>
      <c r="DJ178">
        <f t="shared" si="86"/>
        <v>0.45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ROW(Source!A296)</f>
        <v>296</v>
      </c>
      <c r="B179">
        <v>64876332</v>
      </c>
      <c r="C179">
        <v>64877079</v>
      </c>
      <c r="D179">
        <v>29114481</v>
      </c>
      <c r="E179">
        <v>1</v>
      </c>
      <c r="F179">
        <v>1</v>
      </c>
      <c r="G179">
        <v>1</v>
      </c>
      <c r="H179">
        <v>3</v>
      </c>
      <c r="I179" t="s">
        <v>473</v>
      </c>
      <c r="J179" t="s">
        <v>474</v>
      </c>
      <c r="K179" t="s">
        <v>475</v>
      </c>
      <c r="L179">
        <v>1355</v>
      </c>
      <c r="N179">
        <v>1010</v>
      </c>
      <c r="O179" t="s">
        <v>149</v>
      </c>
      <c r="P179" t="s">
        <v>149</v>
      </c>
      <c r="Q179">
        <v>100</v>
      </c>
      <c r="W179">
        <v>0</v>
      </c>
      <c r="X179">
        <v>420056013</v>
      </c>
      <c r="Y179">
        <f t="shared" si="80"/>
        <v>0.03</v>
      </c>
      <c r="AA179">
        <v>26.6</v>
      </c>
      <c r="AB179">
        <v>0</v>
      </c>
      <c r="AC179">
        <v>0</v>
      </c>
      <c r="AD179">
        <v>0</v>
      </c>
      <c r="AE179">
        <v>26.6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0</v>
      </c>
      <c r="AQ179">
        <v>0</v>
      </c>
      <c r="AR179">
        <v>0</v>
      </c>
      <c r="AS179" t="s">
        <v>3</v>
      </c>
      <c r="AT179">
        <v>0.03</v>
      </c>
      <c r="AU179" t="s">
        <v>3</v>
      </c>
      <c r="AV179">
        <v>0</v>
      </c>
      <c r="AW179">
        <v>2</v>
      </c>
      <c r="AX179">
        <v>64877114</v>
      </c>
      <c r="AY179">
        <v>1</v>
      </c>
      <c r="AZ179">
        <v>0</v>
      </c>
      <c r="BA179">
        <v>179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ROUND(Y179*Source!I296,7)</f>
        <v>0.06</v>
      </c>
      <c r="CY179">
        <f t="shared" si="81"/>
        <v>26.6</v>
      </c>
      <c r="CZ179">
        <f t="shared" si="82"/>
        <v>26.6</v>
      </c>
      <c r="DA179">
        <f t="shared" si="83"/>
        <v>1</v>
      </c>
      <c r="DB179">
        <f t="shared" si="84"/>
        <v>0.8</v>
      </c>
      <c r="DC179">
        <f t="shared" si="85"/>
        <v>0</v>
      </c>
      <c r="DD179" t="s">
        <v>3</v>
      </c>
      <c r="DE179" t="s">
        <v>3</v>
      </c>
      <c r="DF179">
        <f t="shared" si="72"/>
        <v>1.6</v>
      </c>
      <c r="DG179">
        <f t="shared" si="73"/>
        <v>0</v>
      </c>
      <c r="DH179">
        <f t="shared" si="74"/>
        <v>0</v>
      </c>
      <c r="DI179">
        <f t="shared" si="75"/>
        <v>0</v>
      </c>
      <c r="DJ179">
        <f t="shared" si="86"/>
        <v>1.6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ROW(Source!A296)</f>
        <v>296</v>
      </c>
      <c r="B180">
        <v>64876332</v>
      </c>
      <c r="C180">
        <v>64877079</v>
      </c>
      <c r="D180">
        <v>29113103</v>
      </c>
      <c r="E180">
        <v>1</v>
      </c>
      <c r="F180">
        <v>1</v>
      </c>
      <c r="G180">
        <v>1</v>
      </c>
      <c r="H180">
        <v>3</v>
      </c>
      <c r="I180" t="s">
        <v>476</v>
      </c>
      <c r="J180" t="s">
        <v>477</v>
      </c>
      <c r="K180" t="s">
        <v>478</v>
      </c>
      <c r="L180">
        <v>1348</v>
      </c>
      <c r="N180">
        <v>1009</v>
      </c>
      <c r="O180" t="s">
        <v>332</v>
      </c>
      <c r="P180" t="s">
        <v>332</v>
      </c>
      <c r="Q180">
        <v>1000</v>
      </c>
      <c r="W180">
        <v>0</v>
      </c>
      <c r="X180">
        <v>271900905</v>
      </c>
      <c r="Y180">
        <f t="shared" si="80"/>
        <v>1E-3</v>
      </c>
      <c r="AA180">
        <v>4951.58</v>
      </c>
      <c r="AB180">
        <v>0</v>
      </c>
      <c r="AC180">
        <v>0</v>
      </c>
      <c r="AD180">
        <v>0</v>
      </c>
      <c r="AE180">
        <v>4951.58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0</v>
      </c>
      <c r="AQ180">
        <v>0</v>
      </c>
      <c r="AR180">
        <v>0</v>
      </c>
      <c r="AS180" t="s">
        <v>3</v>
      </c>
      <c r="AT180">
        <v>1E-3</v>
      </c>
      <c r="AU180" t="s">
        <v>3</v>
      </c>
      <c r="AV180">
        <v>0</v>
      </c>
      <c r="AW180">
        <v>2</v>
      </c>
      <c r="AX180">
        <v>64877115</v>
      </c>
      <c r="AY180">
        <v>1</v>
      </c>
      <c r="AZ180">
        <v>0</v>
      </c>
      <c r="BA180">
        <v>180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ROUND(Y180*Source!I296,7)</f>
        <v>2E-3</v>
      </c>
      <c r="CY180">
        <f t="shared" si="81"/>
        <v>4951.58</v>
      </c>
      <c r="CZ180">
        <f t="shared" si="82"/>
        <v>4951.58</v>
      </c>
      <c r="DA180">
        <f t="shared" si="83"/>
        <v>1</v>
      </c>
      <c r="DB180">
        <f t="shared" si="84"/>
        <v>4.95</v>
      </c>
      <c r="DC180">
        <f t="shared" si="85"/>
        <v>0</v>
      </c>
      <c r="DD180" t="s">
        <v>3</v>
      </c>
      <c r="DE180" t="s">
        <v>3</v>
      </c>
      <c r="DF180">
        <f t="shared" si="72"/>
        <v>9.9</v>
      </c>
      <c r="DG180">
        <f t="shared" si="73"/>
        <v>0</v>
      </c>
      <c r="DH180">
        <f t="shared" si="74"/>
        <v>0</v>
      </c>
      <c r="DI180">
        <f t="shared" si="75"/>
        <v>0</v>
      </c>
      <c r="DJ180">
        <f t="shared" si="86"/>
        <v>9.9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ROW(Source!A296)</f>
        <v>296</v>
      </c>
      <c r="B181">
        <v>64876332</v>
      </c>
      <c r="C181">
        <v>64877079</v>
      </c>
      <c r="D181">
        <v>29113389</v>
      </c>
      <c r="E181">
        <v>1</v>
      </c>
      <c r="F181">
        <v>1</v>
      </c>
      <c r="G181">
        <v>1</v>
      </c>
      <c r="H181">
        <v>3</v>
      </c>
      <c r="I181" t="s">
        <v>479</v>
      </c>
      <c r="J181" t="s">
        <v>480</v>
      </c>
      <c r="K181" t="s">
        <v>481</v>
      </c>
      <c r="L181">
        <v>1301</v>
      </c>
      <c r="N181">
        <v>1003</v>
      </c>
      <c r="O181" t="s">
        <v>238</v>
      </c>
      <c r="P181" t="s">
        <v>238</v>
      </c>
      <c r="Q181">
        <v>1</v>
      </c>
      <c r="W181">
        <v>0</v>
      </c>
      <c r="X181">
        <v>2125722406</v>
      </c>
      <c r="Y181">
        <f t="shared" si="80"/>
        <v>0.53</v>
      </c>
      <c r="AA181">
        <v>12.9</v>
      </c>
      <c r="AB181">
        <v>0</v>
      </c>
      <c r="AC181">
        <v>0</v>
      </c>
      <c r="AD181">
        <v>0</v>
      </c>
      <c r="AE181">
        <v>12.9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0</v>
      </c>
      <c r="AQ181">
        <v>0</v>
      </c>
      <c r="AR181">
        <v>0</v>
      </c>
      <c r="AS181" t="s">
        <v>3</v>
      </c>
      <c r="AT181">
        <v>0.53</v>
      </c>
      <c r="AU181" t="s">
        <v>3</v>
      </c>
      <c r="AV181">
        <v>0</v>
      </c>
      <c r="AW181">
        <v>2</v>
      </c>
      <c r="AX181">
        <v>64877116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ROUND(Y181*Source!I296,7)</f>
        <v>1.06</v>
      </c>
      <c r="CY181">
        <f t="shared" si="81"/>
        <v>12.9</v>
      </c>
      <c r="CZ181">
        <f t="shared" si="82"/>
        <v>12.9</v>
      </c>
      <c r="DA181">
        <f t="shared" si="83"/>
        <v>1</v>
      </c>
      <c r="DB181">
        <f t="shared" si="84"/>
        <v>6.84</v>
      </c>
      <c r="DC181">
        <f t="shared" si="85"/>
        <v>0</v>
      </c>
      <c r="DD181" t="s">
        <v>3</v>
      </c>
      <c r="DE181" t="s">
        <v>3</v>
      </c>
      <c r="DF181">
        <f t="shared" si="72"/>
        <v>13.67</v>
      </c>
      <c r="DG181">
        <f t="shared" si="73"/>
        <v>0</v>
      </c>
      <c r="DH181">
        <f t="shared" si="74"/>
        <v>0</v>
      </c>
      <c r="DI181">
        <f t="shared" si="75"/>
        <v>0</v>
      </c>
      <c r="DJ181">
        <f t="shared" si="86"/>
        <v>13.67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ROW(Source!A296)</f>
        <v>296</v>
      </c>
      <c r="B182">
        <v>64876332</v>
      </c>
      <c r="C182">
        <v>64877079</v>
      </c>
      <c r="D182">
        <v>29113349</v>
      </c>
      <c r="E182">
        <v>1</v>
      </c>
      <c r="F182">
        <v>1</v>
      </c>
      <c r="G182">
        <v>1</v>
      </c>
      <c r="H182">
        <v>3</v>
      </c>
      <c r="I182" t="s">
        <v>482</v>
      </c>
      <c r="J182" t="s">
        <v>483</v>
      </c>
      <c r="K182" t="s">
        <v>484</v>
      </c>
      <c r="L182">
        <v>1301</v>
      </c>
      <c r="N182">
        <v>1003</v>
      </c>
      <c r="O182" t="s">
        <v>238</v>
      </c>
      <c r="P182" t="s">
        <v>238</v>
      </c>
      <c r="Q182">
        <v>1</v>
      </c>
      <c r="W182">
        <v>0</v>
      </c>
      <c r="X182">
        <v>-126980001</v>
      </c>
      <c r="Y182">
        <f t="shared" si="80"/>
        <v>0.95</v>
      </c>
      <c r="AA182">
        <v>15.12</v>
      </c>
      <c r="AB182">
        <v>0</v>
      </c>
      <c r="AC182">
        <v>0</v>
      </c>
      <c r="AD182">
        <v>0</v>
      </c>
      <c r="AE182">
        <v>15.12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0</v>
      </c>
      <c r="AQ182">
        <v>0</v>
      </c>
      <c r="AR182">
        <v>0</v>
      </c>
      <c r="AS182" t="s">
        <v>3</v>
      </c>
      <c r="AT182">
        <v>0.95</v>
      </c>
      <c r="AU182" t="s">
        <v>3</v>
      </c>
      <c r="AV182">
        <v>0</v>
      </c>
      <c r="AW182">
        <v>2</v>
      </c>
      <c r="AX182">
        <v>64877117</v>
      </c>
      <c r="AY182">
        <v>1</v>
      </c>
      <c r="AZ182">
        <v>0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ROUND(Y182*Source!I296,7)</f>
        <v>1.9</v>
      </c>
      <c r="CY182">
        <f t="shared" si="81"/>
        <v>15.12</v>
      </c>
      <c r="CZ182">
        <f t="shared" si="82"/>
        <v>15.12</v>
      </c>
      <c r="DA182">
        <f t="shared" si="83"/>
        <v>1</v>
      </c>
      <c r="DB182">
        <f t="shared" si="84"/>
        <v>14.36</v>
      </c>
      <c r="DC182">
        <f t="shared" si="85"/>
        <v>0</v>
      </c>
      <c r="DD182" t="s">
        <v>3</v>
      </c>
      <c r="DE182" t="s">
        <v>3</v>
      </c>
      <c r="DF182">
        <f t="shared" si="72"/>
        <v>28.73</v>
      </c>
      <c r="DG182">
        <f t="shared" si="73"/>
        <v>0</v>
      </c>
      <c r="DH182">
        <f t="shared" si="74"/>
        <v>0</v>
      </c>
      <c r="DI182">
        <f t="shared" si="75"/>
        <v>0</v>
      </c>
      <c r="DJ182">
        <f t="shared" si="86"/>
        <v>28.73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ROW(Source!A296)</f>
        <v>296</v>
      </c>
      <c r="B183">
        <v>64876332</v>
      </c>
      <c r="C183">
        <v>64877079</v>
      </c>
      <c r="D183">
        <v>29110606</v>
      </c>
      <c r="E183">
        <v>1</v>
      </c>
      <c r="F183">
        <v>1</v>
      </c>
      <c r="G183">
        <v>1</v>
      </c>
      <c r="H183">
        <v>3</v>
      </c>
      <c r="I183" t="s">
        <v>485</v>
      </c>
      <c r="J183" t="s">
        <v>486</v>
      </c>
      <c r="K183" t="s">
        <v>487</v>
      </c>
      <c r="L183">
        <v>1348</v>
      </c>
      <c r="N183">
        <v>1009</v>
      </c>
      <c r="O183" t="s">
        <v>332</v>
      </c>
      <c r="P183" t="s">
        <v>332</v>
      </c>
      <c r="Q183">
        <v>1000</v>
      </c>
      <c r="W183">
        <v>0</v>
      </c>
      <c r="X183">
        <v>1170503714</v>
      </c>
      <c r="Y183">
        <f t="shared" si="80"/>
        <v>3.0000000000000001E-5</v>
      </c>
      <c r="AA183">
        <v>9420</v>
      </c>
      <c r="AB183">
        <v>0</v>
      </c>
      <c r="AC183">
        <v>0</v>
      </c>
      <c r="AD183">
        <v>0</v>
      </c>
      <c r="AE183">
        <v>9420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1</v>
      </c>
      <c r="AP183">
        <v>0</v>
      </c>
      <c r="AQ183">
        <v>0</v>
      </c>
      <c r="AR183">
        <v>0</v>
      </c>
      <c r="AS183" t="s">
        <v>3</v>
      </c>
      <c r="AT183">
        <v>3.0000000000000001E-5</v>
      </c>
      <c r="AU183" t="s">
        <v>3</v>
      </c>
      <c r="AV183">
        <v>0</v>
      </c>
      <c r="AW183">
        <v>2</v>
      </c>
      <c r="AX183">
        <v>64877118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ROUND(Y183*Source!I296,7)</f>
        <v>6.0000000000000002E-5</v>
      </c>
      <c r="CY183">
        <f t="shared" si="81"/>
        <v>9420</v>
      </c>
      <c r="CZ183">
        <f t="shared" si="82"/>
        <v>9420</v>
      </c>
      <c r="DA183">
        <f t="shared" si="83"/>
        <v>1</v>
      </c>
      <c r="DB183">
        <f t="shared" si="84"/>
        <v>0.28000000000000003</v>
      </c>
      <c r="DC183">
        <f t="shared" si="85"/>
        <v>0</v>
      </c>
      <c r="DD183" t="s">
        <v>3</v>
      </c>
      <c r="DE183" t="s">
        <v>3</v>
      </c>
      <c r="DF183">
        <f t="shared" si="72"/>
        <v>0.56999999999999995</v>
      </c>
      <c r="DG183">
        <f t="shared" si="73"/>
        <v>0</v>
      </c>
      <c r="DH183">
        <f t="shared" si="74"/>
        <v>0</v>
      </c>
      <c r="DI183">
        <f t="shared" si="75"/>
        <v>0</v>
      </c>
      <c r="DJ183">
        <f t="shared" si="86"/>
        <v>0.56999999999999995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ROW(Source!A296)</f>
        <v>296</v>
      </c>
      <c r="B184">
        <v>64876332</v>
      </c>
      <c r="C184">
        <v>64877079</v>
      </c>
      <c r="D184">
        <v>29122102</v>
      </c>
      <c r="E184">
        <v>1</v>
      </c>
      <c r="F184">
        <v>1</v>
      </c>
      <c r="G184">
        <v>1</v>
      </c>
      <c r="H184">
        <v>3</v>
      </c>
      <c r="I184" t="s">
        <v>488</v>
      </c>
      <c r="J184" t="s">
        <v>489</v>
      </c>
      <c r="K184" t="s">
        <v>490</v>
      </c>
      <c r="L184">
        <v>1348</v>
      </c>
      <c r="N184">
        <v>1009</v>
      </c>
      <c r="O184" t="s">
        <v>332</v>
      </c>
      <c r="P184" t="s">
        <v>332</v>
      </c>
      <c r="Q184">
        <v>1000</v>
      </c>
      <c r="W184">
        <v>0</v>
      </c>
      <c r="X184">
        <v>-1142562182</v>
      </c>
      <c r="Y184">
        <f t="shared" si="80"/>
        <v>4.0000000000000003E-5</v>
      </c>
      <c r="AA184">
        <v>15620</v>
      </c>
      <c r="AB184">
        <v>0</v>
      </c>
      <c r="AC184">
        <v>0</v>
      </c>
      <c r="AD184">
        <v>0</v>
      </c>
      <c r="AE184">
        <v>15620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1</v>
      </c>
      <c r="AP184">
        <v>0</v>
      </c>
      <c r="AQ184">
        <v>0</v>
      </c>
      <c r="AR184">
        <v>0</v>
      </c>
      <c r="AS184" t="s">
        <v>3</v>
      </c>
      <c r="AT184">
        <v>4.0000000000000003E-5</v>
      </c>
      <c r="AU184" t="s">
        <v>3</v>
      </c>
      <c r="AV184">
        <v>0</v>
      </c>
      <c r="AW184">
        <v>2</v>
      </c>
      <c r="AX184">
        <v>64877119</v>
      </c>
      <c r="AY184">
        <v>1</v>
      </c>
      <c r="AZ184">
        <v>0</v>
      </c>
      <c r="BA184">
        <v>184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ROUND(Y184*Source!I296,7)</f>
        <v>8.0000000000000007E-5</v>
      </c>
      <c r="CY184">
        <f t="shared" si="81"/>
        <v>15620</v>
      </c>
      <c r="CZ184">
        <f t="shared" si="82"/>
        <v>15620</v>
      </c>
      <c r="DA184">
        <f t="shared" si="83"/>
        <v>1</v>
      </c>
      <c r="DB184">
        <f t="shared" si="84"/>
        <v>0.62</v>
      </c>
      <c r="DC184">
        <f t="shared" si="85"/>
        <v>0</v>
      </c>
      <c r="DD184" t="s">
        <v>3</v>
      </c>
      <c r="DE184" t="s">
        <v>3</v>
      </c>
      <c r="DF184">
        <f t="shared" si="72"/>
        <v>1.25</v>
      </c>
      <c r="DG184">
        <f t="shared" si="73"/>
        <v>0</v>
      </c>
      <c r="DH184">
        <f t="shared" si="74"/>
        <v>0</v>
      </c>
      <c r="DI184">
        <f t="shared" si="75"/>
        <v>0</v>
      </c>
      <c r="DJ184">
        <f t="shared" si="86"/>
        <v>1.25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ROW(Source!A296)</f>
        <v>296</v>
      </c>
      <c r="B185">
        <v>64876332</v>
      </c>
      <c r="C185">
        <v>64877079</v>
      </c>
      <c r="D185">
        <v>29122949</v>
      </c>
      <c r="E185">
        <v>1</v>
      </c>
      <c r="F185">
        <v>1</v>
      </c>
      <c r="G185">
        <v>1</v>
      </c>
      <c r="H185">
        <v>3</v>
      </c>
      <c r="I185" t="s">
        <v>491</v>
      </c>
      <c r="J185" t="s">
        <v>492</v>
      </c>
      <c r="K185" t="s">
        <v>493</v>
      </c>
      <c r="L185">
        <v>1348</v>
      </c>
      <c r="N185">
        <v>1009</v>
      </c>
      <c r="O185" t="s">
        <v>332</v>
      </c>
      <c r="P185" t="s">
        <v>332</v>
      </c>
      <c r="Q185">
        <v>1000</v>
      </c>
      <c r="W185">
        <v>0</v>
      </c>
      <c r="X185">
        <v>-1810764937</v>
      </c>
      <c r="Y185">
        <f t="shared" si="80"/>
        <v>5.0000000000000002E-5</v>
      </c>
      <c r="AA185">
        <v>21353.57</v>
      </c>
      <c r="AB185">
        <v>0</v>
      </c>
      <c r="AC185">
        <v>0</v>
      </c>
      <c r="AD185">
        <v>0</v>
      </c>
      <c r="AE185">
        <v>21353.57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1</v>
      </c>
      <c r="AP185">
        <v>0</v>
      </c>
      <c r="AQ185">
        <v>0</v>
      </c>
      <c r="AR185">
        <v>0</v>
      </c>
      <c r="AS185" t="s">
        <v>3</v>
      </c>
      <c r="AT185">
        <v>5.0000000000000002E-5</v>
      </c>
      <c r="AU185" t="s">
        <v>3</v>
      </c>
      <c r="AV185">
        <v>0</v>
      </c>
      <c r="AW185">
        <v>2</v>
      </c>
      <c r="AX185">
        <v>64877120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ROUND(Y185*Source!I296,7)</f>
        <v>1E-4</v>
      </c>
      <c r="CY185">
        <f t="shared" si="81"/>
        <v>21353.57</v>
      </c>
      <c r="CZ185">
        <f t="shared" si="82"/>
        <v>21353.57</v>
      </c>
      <c r="DA185">
        <f t="shared" si="83"/>
        <v>1</v>
      </c>
      <c r="DB185">
        <f t="shared" si="84"/>
        <v>1.07</v>
      </c>
      <c r="DC185">
        <f t="shared" si="85"/>
        <v>0</v>
      </c>
      <c r="DD185" t="s">
        <v>3</v>
      </c>
      <c r="DE185" t="s">
        <v>3</v>
      </c>
      <c r="DF185">
        <f t="shared" si="72"/>
        <v>2.14</v>
      </c>
      <c r="DG185">
        <f t="shared" si="73"/>
        <v>0</v>
      </c>
      <c r="DH185">
        <f t="shared" si="74"/>
        <v>0</v>
      </c>
      <c r="DI185">
        <f t="shared" si="75"/>
        <v>0</v>
      </c>
      <c r="DJ185">
        <f t="shared" si="86"/>
        <v>2.14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ROW(Source!A296)</f>
        <v>296</v>
      </c>
      <c r="B186">
        <v>64876332</v>
      </c>
      <c r="C186">
        <v>64877079</v>
      </c>
      <c r="D186">
        <v>29171808</v>
      </c>
      <c r="E186">
        <v>1</v>
      </c>
      <c r="F186">
        <v>1</v>
      </c>
      <c r="G186">
        <v>1</v>
      </c>
      <c r="H186">
        <v>3</v>
      </c>
      <c r="I186" t="s">
        <v>343</v>
      </c>
      <c r="J186" t="s">
        <v>344</v>
      </c>
      <c r="K186" t="s">
        <v>345</v>
      </c>
      <c r="L186">
        <v>1374</v>
      </c>
      <c r="N186">
        <v>1013</v>
      </c>
      <c r="O186" t="s">
        <v>346</v>
      </c>
      <c r="P186" t="s">
        <v>346</v>
      </c>
      <c r="Q186">
        <v>1</v>
      </c>
      <c r="W186">
        <v>0</v>
      </c>
      <c r="X186">
        <v>-915781824</v>
      </c>
      <c r="Y186">
        <f t="shared" si="80"/>
        <v>0.09</v>
      </c>
      <c r="AA186">
        <v>1</v>
      </c>
      <c r="AB186">
        <v>0</v>
      </c>
      <c r="AC186">
        <v>0</v>
      </c>
      <c r="AD186">
        <v>0</v>
      </c>
      <c r="AE186">
        <v>1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1</v>
      </c>
      <c r="AP186">
        <v>0</v>
      </c>
      <c r="AQ186">
        <v>0</v>
      </c>
      <c r="AR186">
        <v>0</v>
      </c>
      <c r="AS186" t="s">
        <v>3</v>
      </c>
      <c r="AT186">
        <v>0.09</v>
      </c>
      <c r="AU186" t="s">
        <v>3</v>
      </c>
      <c r="AV186">
        <v>0</v>
      </c>
      <c r="AW186">
        <v>2</v>
      </c>
      <c r="AX186">
        <v>64877121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ROUND(Y186*Source!I296,7)</f>
        <v>0.18</v>
      </c>
      <c r="CY186">
        <f t="shared" si="81"/>
        <v>1</v>
      </c>
      <c r="CZ186">
        <f t="shared" si="82"/>
        <v>1</v>
      </c>
      <c r="DA186">
        <f t="shared" si="83"/>
        <v>1</v>
      </c>
      <c r="DB186">
        <f t="shared" si="84"/>
        <v>0.09</v>
      </c>
      <c r="DC186">
        <f t="shared" si="85"/>
        <v>0</v>
      </c>
      <c r="DD186" t="s">
        <v>3</v>
      </c>
      <c r="DE186" t="s">
        <v>3</v>
      </c>
      <c r="DF186">
        <f t="shared" si="72"/>
        <v>0.18</v>
      </c>
      <c r="DG186">
        <f t="shared" si="73"/>
        <v>0</v>
      </c>
      <c r="DH186">
        <f t="shared" si="74"/>
        <v>0</v>
      </c>
      <c r="DI186">
        <f t="shared" si="75"/>
        <v>0</v>
      </c>
      <c r="DJ186">
        <f t="shared" si="86"/>
        <v>0.18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ROW(Source!A297)</f>
        <v>297</v>
      </c>
      <c r="B187">
        <v>64876330</v>
      </c>
      <c r="C187">
        <v>64877079</v>
      </c>
      <c r="D187">
        <v>29369896</v>
      </c>
      <c r="E187">
        <v>1</v>
      </c>
      <c r="F187">
        <v>1</v>
      </c>
      <c r="G187">
        <v>1</v>
      </c>
      <c r="H187">
        <v>1</v>
      </c>
      <c r="I187" t="s">
        <v>444</v>
      </c>
      <c r="J187" t="s">
        <v>3</v>
      </c>
      <c r="K187" t="s">
        <v>445</v>
      </c>
      <c r="L187">
        <v>1369</v>
      </c>
      <c r="N187">
        <v>1013</v>
      </c>
      <c r="O187" t="s">
        <v>310</v>
      </c>
      <c r="P187" t="s">
        <v>310</v>
      </c>
      <c r="Q187">
        <v>1</v>
      </c>
      <c r="W187">
        <v>0</v>
      </c>
      <c r="X187">
        <v>1272183754</v>
      </c>
      <c r="Y187">
        <f t="shared" ref="Y187:Y195" si="87">(AT187*ROUND(1.2,7))</f>
        <v>0.624</v>
      </c>
      <c r="AA187">
        <v>0</v>
      </c>
      <c r="AB187">
        <v>0</v>
      </c>
      <c r="AC187">
        <v>0</v>
      </c>
      <c r="AD187">
        <v>8.74</v>
      </c>
      <c r="AE187">
        <v>0</v>
      </c>
      <c r="AF187">
        <v>0</v>
      </c>
      <c r="AG187">
        <v>0</v>
      </c>
      <c r="AH187">
        <v>8.74</v>
      </c>
      <c r="AI187">
        <v>1</v>
      </c>
      <c r="AJ187">
        <v>1</v>
      </c>
      <c r="AK187">
        <v>1</v>
      </c>
      <c r="AL187">
        <v>1</v>
      </c>
      <c r="AM187">
        <v>5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0.52</v>
      </c>
      <c r="AU187" t="s">
        <v>96</v>
      </c>
      <c r="AV187">
        <v>1</v>
      </c>
      <c r="AW187">
        <v>2</v>
      </c>
      <c r="AX187">
        <v>64877102</v>
      </c>
      <c r="AY187">
        <v>1</v>
      </c>
      <c r="AZ187">
        <v>0</v>
      </c>
      <c r="BA187">
        <v>187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U187">
        <f>ROUND(AT187*Source!I297*AH187*AL187,0)</f>
        <v>9</v>
      </c>
      <c r="CV187">
        <f>ROUND(Y187*Source!I297,7)</f>
        <v>1.248</v>
      </c>
      <c r="CW187">
        <v>0</v>
      </c>
      <c r="CX187">
        <f>ROUND(Y187*Source!I297,7)</f>
        <v>1.248</v>
      </c>
      <c r="CY187">
        <f>AD187</f>
        <v>8.74</v>
      </c>
      <c r="CZ187">
        <f>AH187</f>
        <v>8.74</v>
      </c>
      <c r="DA187">
        <f>AL187</f>
        <v>1</v>
      </c>
      <c r="DB187">
        <f t="shared" ref="DB187:DB195" si="88">ROUND((ROUND(AT187*CZ187,2)*ROUND(1.2,7)),2)</f>
        <v>5.45</v>
      </c>
      <c r="DC187">
        <f t="shared" ref="DC187:DC195" si="89">ROUND((ROUND(AT187*AG187,2)*ROUND(1.2,7)),2)</f>
        <v>0</v>
      </c>
      <c r="DD187" t="s">
        <v>3</v>
      </c>
      <c r="DE187" t="s">
        <v>3</v>
      </c>
      <c r="DF187">
        <f t="shared" ref="DF187:DF195" si="90">ROUND(ROUND(AE187,0)*CX187,0)</f>
        <v>0</v>
      </c>
      <c r="DG187">
        <f>ROUND(ROUND(AF187,0)*CX187,0)</f>
        <v>0</v>
      </c>
      <c r="DH187">
        <f>ROUND(ROUND(AG187,0)*CX187,0)</f>
        <v>0</v>
      </c>
      <c r="DI187">
        <f t="shared" ref="DI187:DI206" si="91">ROUND(ROUND(AH187,0)*CX187,0)</f>
        <v>11</v>
      </c>
      <c r="DJ187">
        <f>DI187</f>
        <v>11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ROW(Source!A297)</f>
        <v>297</v>
      </c>
      <c r="B188">
        <v>64876330</v>
      </c>
      <c r="C188">
        <v>64877079</v>
      </c>
      <c r="D188">
        <v>121548</v>
      </c>
      <c r="E188">
        <v>1</v>
      </c>
      <c r="F188">
        <v>1</v>
      </c>
      <c r="G188">
        <v>1</v>
      </c>
      <c r="H188">
        <v>1</v>
      </c>
      <c r="I188" t="s">
        <v>90</v>
      </c>
      <c r="J188" t="s">
        <v>3</v>
      </c>
      <c r="K188" t="s">
        <v>311</v>
      </c>
      <c r="L188">
        <v>608254</v>
      </c>
      <c r="N188">
        <v>1013</v>
      </c>
      <c r="O188" t="s">
        <v>312</v>
      </c>
      <c r="P188" t="s">
        <v>312</v>
      </c>
      <c r="Q188">
        <v>1</v>
      </c>
      <c r="W188">
        <v>0</v>
      </c>
      <c r="X188">
        <v>-185737400</v>
      </c>
      <c r="Y188">
        <f t="shared" si="87"/>
        <v>7.1999999999999995E-2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5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0.06</v>
      </c>
      <c r="AU188" t="s">
        <v>96</v>
      </c>
      <c r="AV188">
        <v>2</v>
      </c>
      <c r="AW188">
        <v>2</v>
      </c>
      <c r="AX188">
        <v>64877103</v>
      </c>
      <c r="AY188">
        <v>1</v>
      </c>
      <c r="AZ188">
        <v>0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ROUND(Y188*Source!I297,7)</f>
        <v>0.14399999999999999</v>
      </c>
      <c r="CY188">
        <f>AD188</f>
        <v>0</v>
      </c>
      <c r="CZ188">
        <f>AH188</f>
        <v>0</v>
      </c>
      <c r="DA188">
        <f>AL188</f>
        <v>1</v>
      </c>
      <c r="DB188">
        <f t="shared" si="88"/>
        <v>0</v>
      </c>
      <c r="DC188">
        <f t="shared" si="89"/>
        <v>0</v>
      </c>
      <c r="DD188" t="s">
        <v>3</v>
      </c>
      <c r="DE188" t="s">
        <v>3</v>
      </c>
      <c r="DF188">
        <f t="shared" si="90"/>
        <v>0</v>
      </c>
      <c r="DG188">
        <f>ROUND(ROUND(AF188,0)*CX188,0)</f>
        <v>0</v>
      </c>
      <c r="DH188">
        <f>ROUND(ROUND(AG188,0)*CX188,0)</f>
        <v>0</v>
      </c>
      <c r="DI188">
        <f t="shared" si="91"/>
        <v>0</v>
      </c>
      <c r="DJ188">
        <f>DI188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ROW(Source!A297)</f>
        <v>297</v>
      </c>
      <c r="B189">
        <v>64876330</v>
      </c>
      <c r="C189">
        <v>64877079</v>
      </c>
      <c r="D189">
        <v>29172657</v>
      </c>
      <c r="E189">
        <v>1</v>
      </c>
      <c r="F189">
        <v>1</v>
      </c>
      <c r="G189">
        <v>1</v>
      </c>
      <c r="H189">
        <v>2</v>
      </c>
      <c r="I189" t="s">
        <v>317</v>
      </c>
      <c r="J189" t="s">
        <v>318</v>
      </c>
      <c r="K189" t="s">
        <v>319</v>
      </c>
      <c r="L189">
        <v>1368</v>
      </c>
      <c r="N189">
        <v>1011</v>
      </c>
      <c r="O189" t="s">
        <v>316</v>
      </c>
      <c r="P189" t="s">
        <v>316</v>
      </c>
      <c r="Q189">
        <v>1</v>
      </c>
      <c r="W189">
        <v>0</v>
      </c>
      <c r="X189">
        <v>1474986261</v>
      </c>
      <c r="Y189">
        <f t="shared" si="87"/>
        <v>0.108</v>
      </c>
      <c r="AA189">
        <v>0</v>
      </c>
      <c r="AB189">
        <v>67.150000000000006</v>
      </c>
      <c r="AC189">
        <v>0</v>
      </c>
      <c r="AD189">
        <v>0</v>
      </c>
      <c r="AE189">
        <v>0</v>
      </c>
      <c r="AF189">
        <v>8.1</v>
      </c>
      <c r="AG189">
        <v>0</v>
      </c>
      <c r="AH189">
        <v>0</v>
      </c>
      <c r="AI189">
        <v>1</v>
      </c>
      <c r="AJ189">
        <v>8.2899999999999991</v>
      </c>
      <c r="AK189">
        <v>50.93</v>
      </c>
      <c r="AL189">
        <v>1</v>
      </c>
      <c r="AM189">
        <v>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0.09</v>
      </c>
      <c r="AU189" t="s">
        <v>96</v>
      </c>
      <c r="AV189">
        <v>0</v>
      </c>
      <c r="AW189">
        <v>2</v>
      </c>
      <c r="AX189">
        <v>64877104</v>
      </c>
      <c r="AY189">
        <v>1</v>
      </c>
      <c r="AZ189">
        <v>0</v>
      </c>
      <c r="BA189">
        <v>189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ROUND(Y189*Source!I297*DO189,7)</f>
        <v>0</v>
      </c>
      <c r="CX189">
        <f>ROUND(Y189*Source!I297,7)</f>
        <v>0.216</v>
      </c>
      <c r="CY189">
        <f t="shared" ref="CY189:CY195" si="92">AB189</f>
        <v>67.150000000000006</v>
      </c>
      <c r="CZ189">
        <f t="shared" ref="CZ189:CZ195" si="93">AF189</f>
        <v>8.1</v>
      </c>
      <c r="DA189">
        <f t="shared" ref="DA189:DA195" si="94">AJ189</f>
        <v>8.2899999999999991</v>
      </c>
      <c r="DB189">
        <f t="shared" si="88"/>
        <v>0.88</v>
      </c>
      <c r="DC189">
        <f t="shared" si="89"/>
        <v>0</v>
      </c>
      <c r="DD189" t="s">
        <v>3</v>
      </c>
      <c r="DE189" t="s">
        <v>3</v>
      </c>
      <c r="DF189">
        <f t="shared" si="90"/>
        <v>0</v>
      </c>
      <c r="DG189">
        <f t="shared" ref="DG189:DG195" si="95">ROUND(ROUND(AF189*AJ189,0)*CX189,0)</f>
        <v>14</v>
      </c>
      <c r="DH189">
        <f t="shared" ref="DH189:DH195" si="96">ROUND(ROUND(AG189*AK189,0)*CX189,0)</f>
        <v>0</v>
      </c>
      <c r="DI189">
        <f t="shared" si="91"/>
        <v>0</v>
      </c>
      <c r="DJ189">
        <f t="shared" ref="DJ189:DJ195" si="97">DG189</f>
        <v>14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ROW(Source!A297)</f>
        <v>297</v>
      </c>
      <c r="B190">
        <v>64876330</v>
      </c>
      <c r="C190">
        <v>64877079</v>
      </c>
      <c r="D190">
        <v>29174537</v>
      </c>
      <c r="E190">
        <v>1</v>
      </c>
      <c r="F190">
        <v>1</v>
      </c>
      <c r="G190">
        <v>1</v>
      </c>
      <c r="H190">
        <v>2</v>
      </c>
      <c r="I190" t="s">
        <v>446</v>
      </c>
      <c r="J190" t="s">
        <v>447</v>
      </c>
      <c r="K190" t="s">
        <v>448</v>
      </c>
      <c r="L190">
        <v>1368</v>
      </c>
      <c r="N190">
        <v>1011</v>
      </c>
      <c r="O190" t="s">
        <v>316</v>
      </c>
      <c r="P190" t="s">
        <v>316</v>
      </c>
      <c r="Q190">
        <v>1</v>
      </c>
      <c r="W190">
        <v>0</v>
      </c>
      <c r="X190">
        <v>-1059468030</v>
      </c>
      <c r="Y190">
        <f t="shared" si="87"/>
        <v>3.5999999999999997E-2</v>
      </c>
      <c r="AA190">
        <v>0</v>
      </c>
      <c r="AB190">
        <v>325.60000000000002</v>
      </c>
      <c r="AC190">
        <v>0</v>
      </c>
      <c r="AD190">
        <v>0</v>
      </c>
      <c r="AE190">
        <v>0</v>
      </c>
      <c r="AF190">
        <v>40</v>
      </c>
      <c r="AG190">
        <v>0</v>
      </c>
      <c r="AH190">
        <v>0</v>
      </c>
      <c r="AI190">
        <v>1</v>
      </c>
      <c r="AJ190">
        <v>8.14</v>
      </c>
      <c r="AK190">
        <v>50.93</v>
      </c>
      <c r="AL190">
        <v>1</v>
      </c>
      <c r="AM190">
        <v>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0.03</v>
      </c>
      <c r="AU190" t="s">
        <v>96</v>
      </c>
      <c r="AV190">
        <v>0</v>
      </c>
      <c r="AW190">
        <v>2</v>
      </c>
      <c r="AX190">
        <v>64877105</v>
      </c>
      <c r="AY190">
        <v>1</v>
      </c>
      <c r="AZ190">
        <v>0</v>
      </c>
      <c r="BA190">
        <v>190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f>ROUND(Y190*Source!I297*DO190,7)</f>
        <v>0</v>
      </c>
      <c r="CX190">
        <f>ROUND(Y190*Source!I297,7)</f>
        <v>7.1999999999999995E-2</v>
      </c>
      <c r="CY190">
        <f t="shared" si="92"/>
        <v>325.60000000000002</v>
      </c>
      <c r="CZ190">
        <f t="shared" si="93"/>
        <v>40</v>
      </c>
      <c r="DA190">
        <f t="shared" si="94"/>
        <v>8.14</v>
      </c>
      <c r="DB190">
        <f t="shared" si="88"/>
        <v>1.44</v>
      </c>
      <c r="DC190">
        <f t="shared" si="89"/>
        <v>0</v>
      </c>
      <c r="DD190" t="s">
        <v>3</v>
      </c>
      <c r="DE190" t="s">
        <v>3</v>
      </c>
      <c r="DF190">
        <f t="shared" si="90"/>
        <v>0</v>
      </c>
      <c r="DG190">
        <f t="shared" si="95"/>
        <v>23</v>
      </c>
      <c r="DH190">
        <f t="shared" si="96"/>
        <v>0</v>
      </c>
      <c r="DI190">
        <f t="shared" si="91"/>
        <v>0</v>
      </c>
      <c r="DJ190">
        <f t="shared" si="97"/>
        <v>23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ROW(Source!A297)</f>
        <v>297</v>
      </c>
      <c r="B191">
        <v>64876330</v>
      </c>
      <c r="C191">
        <v>64877079</v>
      </c>
      <c r="D191">
        <v>29174542</v>
      </c>
      <c r="E191">
        <v>1</v>
      </c>
      <c r="F191">
        <v>1</v>
      </c>
      <c r="G191">
        <v>1</v>
      </c>
      <c r="H191">
        <v>2</v>
      </c>
      <c r="I191" t="s">
        <v>449</v>
      </c>
      <c r="J191" t="s">
        <v>450</v>
      </c>
      <c r="K191" t="s">
        <v>451</v>
      </c>
      <c r="L191">
        <v>1368</v>
      </c>
      <c r="N191">
        <v>1011</v>
      </c>
      <c r="O191" t="s">
        <v>316</v>
      </c>
      <c r="P191" t="s">
        <v>316</v>
      </c>
      <c r="Q191">
        <v>1</v>
      </c>
      <c r="W191">
        <v>0</v>
      </c>
      <c r="X191">
        <v>-1392695357</v>
      </c>
      <c r="Y191">
        <f t="shared" si="87"/>
        <v>3.5999999999999997E-2</v>
      </c>
      <c r="AA191">
        <v>0</v>
      </c>
      <c r="AB191">
        <v>296.64999999999998</v>
      </c>
      <c r="AC191">
        <v>0</v>
      </c>
      <c r="AD191">
        <v>0</v>
      </c>
      <c r="AE191">
        <v>0</v>
      </c>
      <c r="AF191">
        <v>13.96</v>
      </c>
      <c r="AG191">
        <v>0</v>
      </c>
      <c r="AH191">
        <v>0</v>
      </c>
      <c r="AI191">
        <v>1</v>
      </c>
      <c r="AJ191">
        <v>21.25</v>
      </c>
      <c r="AK191">
        <v>50.93</v>
      </c>
      <c r="AL191">
        <v>1</v>
      </c>
      <c r="AM191">
        <v>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0.03</v>
      </c>
      <c r="AU191" t="s">
        <v>96</v>
      </c>
      <c r="AV191">
        <v>0</v>
      </c>
      <c r="AW191">
        <v>2</v>
      </c>
      <c r="AX191">
        <v>64877106</v>
      </c>
      <c r="AY191">
        <v>1</v>
      </c>
      <c r="AZ191">
        <v>0</v>
      </c>
      <c r="BA191">
        <v>191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f>ROUND(Y191*Source!I297*DO191,7)</f>
        <v>0</v>
      </c>
      <c r="CX191">
        <f>ROUND(Y191*Source!I297,7)</f>
        <v>7.1999999999999995E-2</v>
      </c>
      <c r="CY191">
        <f t="shared" si="92"/>
        <v>296.64999999999998</v>
      </c>
      <c r="CZ191">
        <f t="shared" si="93"/>
        <v>13.96</v>
      </c>
      <c r="DA191">
        <f t="shared" si="94"/>
        <v>21.25</v>
      </c>
      <c r="DB191">
        <f t="shared" si="88"/>
        <v>0.5</v>
      </c>
      <c r="DC191">
        <f t="shared" si="89"/>
        <v>0</v>
      </c>
      <c r="DD191" t="s">
        <v>3</v>
      </c>
      <c r="DE191" t="s">
        <v>3</v>
      </c>
      <c r="DF191">
        <f t="shared" si="90"/>
        <v>0</v>
      </c>
      <c r="DG191">
        <f t="shared" si="95"/>
        <v>21</v>
      </c>
      <c r="DH191">
        <f t="shared" si="96"/>
        <v>0</v>
      </c>
      <c r="DI191">
        <f t="shared" si="91"/>
        <v>0</v>
      </c>
      <c r="DJ191">
        <f t="shared" si="97"/>
        <v>21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ROW(Source!A297)</f>
        <v>297</v>
      </c>
      <c r="B192">
        <v>64876330</v>
      </c>
      <c r="C192">
        <v>64877079</v>
      </c>
      <c r="D192">
        <v>29174580</v>
      </c>
      <c r="E192">
        <v>1</v>
      </c>
      <c r="F192">
        <v>1</v>
      </c>
      <c r="G192">
        <v>1</v>
      </c>
      <c r="H192">
        <v>2</v>
      </c>
      <c r="I192" t="s">
        <v>452</v>
      </c>
      <c r="J192" t="s">
        <v>453</v>
      </c>
      <c r="K192" t="s">
        <v>454</v>
      </c>
      <c r="L192">
        <v>1368</v>
      </c>
      <c r="N192">
        <v>1011</v>
      </c>
      <c r="O192" t="s">
        <v>316</v>
      </c>
      <c r="P192" t="s">
        <v>316</v>
      </c>
      <c r="Q192">
        <v>1</v>
      </c>
      <c r="W192">
        <v>0</v>
      </c>
      <c r="X192">
        <v>-991672839</v>
      </c>
      <c r="Y192">
        <f t="shared" si="87"/>
        <v>0.84</v>
      </c>
      <c r="AA192">
        <v>0</v>
      </c>
      <c r="AB192">
        <v>34.67</v>
      </c>
      <c r="AC192">
        <v>0</v>
      </c>
      <c r="AD192">
        <v>0</v>
      </c>
      <c r="AE192">
        <v>0</v>
      </c>
      <c r="AF192">
        <v>2.08</v>
      </c>
      <c r="AG192">
        <v>0</v>
      </c>
      <c r="AH192">
        <v>0</v>
      </c>
      <c r="AI192">
        <v>1</v>
      </c>
      <c r="AJ192">
        <v>16.670000000000002</v>
      </c>
      <c r="AK192">
        <v>50.93</v>
      </c>
      <c r="AL192">
        <v>1</v>
      </c>
      <c r="AM192">
        <v>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0.7</v>
      </c>
      <c r="AU192" t="s">
        <v>96</v>
      </c>
      <c r="AV192">
        <v>0</v>
      </c>
      <c r="AW192">
        <v>2</v>
      </c>
      <c r="AX192">
        <v>64877107</v>
      </c>
      <c r="AY192">
        <v>1</v>
      </c>
      <c r="AZ192">
        <v>0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f>ROUND(Y192*Source!I297*DO192,7)</f>
        <v>0</v>
      </c>
      <c r="CX192">
        <f>ROUND(Y192*Source!I297,7)</f>
        <v>1.68</v>
      </c>
      <c r="CY192">
        <f t="shared" si="92"/>
        <v>34.67</v>
      </c>
      <c r="CZ192">
        <f t="shared" si="93"/>
        <v>2.08</v>
      </c>
      <c r="DA192">
        <f t="shared" si="94"/>
        <v>16.670000000000002</v>
      </c>
      <c r="DB192">
        <f t="shared" si="88"/>
        <v>1.75</v>
      </c>
      <c r="DC192">
        <f t="shared" si="89"/>
        <v>0</v>
      </c>
      <c r="DD192" t="s">
        <v>3</v>
      </c>
      <c r="DE192" t="s">
        <v>3</v>
      </c>
      <c r="DF192">
        <f t="shared" si="90"/>
        <v>0</v>
      </c>
      <c r="DG192">
        <f t="shared" si="95"/>
        <v>59</v>
      </c>
      <c r="DH192">
        <f t="shared" si="96"/>
        <v>0</v>
      </c>
      <c r="DI192">
        <f t="shared" si="91"/>
        <v>0</v>
      </c>
      <c r="DJ192">
        <f t="shared" si="97"/>
        <v>59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ROW(Source!A297)</f>
        <v>297</v>
      </c>
      <c r="B193">
        <v>64876330</v>
      </c>
      <c r="C193">
        <v>64877079</v>
      </c>
      <c r="D193">
        <v>29174653</v>
      </c>
      <c r="E193">
        <v>1</v>
      </c>
      <c r="F193">
        <v>1</v>
      </c>
      <c r="G193">
        <v>1</v>
      </c>
      <c r="H193">
        <v>2</v>
      </c>
      <c r="I193" t="s">
        <v>455</v>
      </c>
      <c r="J193" t="s">
        <v>456</v>
      </c>
      <c r="K193" t="s">
        <v>457</v>
      </c>
      <c r="L193">
        <v>1368</v>
      </c>
      <c r="N193">
        <v>1011</v>
      </c>
      <c r="O193" t="s">
        <v>316</v>
      </c>
      <c r="P193" t="s">
        <v>316</v>
      </c>
      <c r="Q193">
        <v>1</v>
      </c>
      <c r="W193">
        <v>0</v>
      </c>
      <c r="X193">
        <v>2094841884</v>
      </c>
      <c r="Y193">
        <f t="shared" si="87"/>
        <v>4.8000000000000001E-2</v>
      </c>
      <c r="AA193">
        <v>0</v>
      </c>
      <c r="AB193">
        <v>34.299999999999997</v>
      </c>
      <c r="AC193">
        <v>0</v>
      </c>
      <c r="AD193">
        <v>0</v>
      </c>
      <c r="AE193">
        <v>0</v>
      </c>
      <c r="AF193">
        <v>6.82</v>
      </c>
      <c r="AG193">
        <v>0</v>
      </c>
      <c r="AH193">
        <v>0</v>
      </c>
      <c r="AI193">
        <v>1</v>
      </c>
      <c r="AJ193">
        <v>5.03</v>
      </c>
      <c r="AK193">
        <v>50.93</v>
      </c>
      <c r="AL193">
        <v>1</v>
      </c>
      <c r="AM193">
        <v>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0.04</v>
      </c>
      <c r="AU193" t="s">
        <v>96</v>
      </c>
      <c r="AV193">
        <v>0</v>
      </c>
      <c r="AW193">
        <v>2</v>
      </c>
      <c r="AX193">
        <v>64877108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f>ROUND(Y193*Source!I297*DO193,7)</f>
        <v>0</v>
      </c>
      <c r="CX193">
        <f>ROUND(Y193*Source!I297,7)</f>
        <v>9.6000000000000002E-2</v>
      </c>
      <c r="CY193">
        <f t="shared" si="92"/>
        <v>34.299999999999997</v>
      </c>
      <c r="CZ193">
        <f t="shared" si="93"/>
        <v>6.82</v>
      </c>
      <c r="DA193">
        <f t="shared" si="94"/>
        <v>5.03</v>
      </c>
      <c r="DB193">
        <f t="shared" si="88"/>
        <v>0.32</v>
      </c>
      <c r="DC193">
        <f t="shared" si="89"/>
        <v>0</v>
      </c>
      <c r="DD193" t="s">
        <v>3</v>
      </c>
      <c r="DE193" t="s">
        <v>3</v>
      </c>
      <c r="DF193">
        <f t="shared" si="90"/>
        <v>0</v>
      </c>
      <c r="DG193">
        <f t="shared" si="95"/>
        <v>3</v>
      </c>
      <c r="DH193">
        <f t="shared" si="96"/>
        <v>0</v>
      </c>
      <c r="DI193">
        <f t="shared" si="91"/>
        <v>0</v>
      </c>
      <c r="DJ193">
        <f t="shared" si="97"/>
        <v>3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ROW(Source!A297)</f>
        <v>297</v>
      </c>
      <c r="B194">
        <v>64876330</v>
      </c>
      <c r="C194">
        <v>64877079</v>
      </c>
      <c r="D194">
        <v>29174690</v>
      </c>
      <c r="E194">
        <v>1</v>
      </c>
      <c r="F194">
        <v>1</v>
      </c>
      <c r="G194">
        <v>1</v>
      </c>
      <c r="H194">
        <v>2</v>
      </c>
      <c r="I194" t="s">
        <v>458</v>
      </c>
      <c r="J194" t="s">
        <v>459</v>
      </c>
      <c r="K194" t="s">
        <v>460</v>
      </c>
      <c r="L194">
        <v>1368</v>
      </c>
      <c r="N194">
        <v>1011</v>
      </c>
      <c r="O194" t="s">
        <v>316</v>
      </c>
      <c r="P194" t="s">
        <v>316</v>
      </c>
      <c r="Q194">
        <v>1</v>
      </c>
      <c r="W194">
        <v>0</v>
      </c>
      <c r="X194">
        <v>-442414364</v>
      </c>
      <c r="Y194">
        <f t="shared" si="87"/>
        <v>3.5999999999999997E-2</v>
      </c>
      <c r="AA194">
        <v>0</v>
      </c>
      <c r="AB194">
        <v>525.03</v>
      </c>
      <c r="AC194">
        <v>512.36</v>
      </c>
      <c r="AD194">
        <v>0</v>
      </c>
      <c r="AE194">
        <v>0</v>
      </c>
      <c r="AF194">
        <v>16.920000000000002</v>
      </c>
      <c r="AG194">
        <v>10.06</v>
      </c>
      <c r="AH194">
        <v>0</v>
      </c>
      <c r="AI194">
        <v>1</v>
      </c>
      <c r="AJ194">
        <v>31.03</v>
      </c>
      <c r="AK194">
        <v>50.93</v>
      </c>
      <c r="AL194">
        <v>1</v>
      </c>
      <c r="AM194">
        <v>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0.03</v>
      </c>
      <c r="AU194" t="s">
        <v>96</v>
      </c>
      <c r="AV194">
        <v>0</v>
      </c>
      <c r="AW194">
        <v>2</v>
      </c>
      <c r="AX194">
        <v>64877109</v>
      </c>
      <c r="AY194">
        <v>1</v>
      </c>
      <c r="AZ194">
        <v>0</v>
      </c>
      <c r="BA194">
        <v>194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f>ROUND(Y194*Source!I297*DO194,7)</f>
        <v>0</v>
      </c>
      <c r="CX194">
        <f>ROUND(Y194*Source!I297,7)</f>
        <v>7.1999999999999995E-2</v>
      </c>
      <c r="CY194">
        <f t="shared" si="92"/>
        <v>525.03</v>
      </c>
      <c r="CZ194">
        <f t="shared" si="93"/>
        <v>16.920000000000002</v>
      </c>
      <c r="DA194">
        <f t="shared" si="94"/>
        <v>31.03</v>
      </c>
      <c r="DB194">
        <f t="shared" si="88"/>
        <v>0.61</v>
      </c>
      <c r="DC194">
        <f t="shared" si="89"/>
        <v>0.36</v>
      </c>
      <c r="DD194" t="s">
        <v>3</v>
      </c>
      <c r="DE194" t="s">
        <v>3</v>
      </c>
      <c r="DF194">
        <f t="shared" si="90"/>
        <v>0</v>
      </c>
      <c r="DG194">
        <f t="shared" si="95"/>
        <v>38</v>
      </c>
      <c r="DH194">
        <f t="shared" si="96"/>
        <v>37</v>
      </c>
      <c r="DI194">
        <f t="shared" si="91"/>
        <v>0</v>
      </c>
      <c r="DJ194">
        <f t="shared" si="97"/>
        <v>38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ROW(Source!A297)</f>
        <v>297</v>
      </c>
      <c r="B195">
        <v>64876330</v>
      </c>
      <c r="C195">
        <v>64877079</v>
      </c>
      <c r="D195">
        <v>29174691</v>
      </c>
      <c r="E195">
        <v>1</v>
      </c>
      <c r="F195">
        <v>1</v>
      </c>
      <c r="G195">
        <v>1</v>
      </c>
      <c r="H195">
        <v>2</v>
      </c>
      <c r="I195" t="s">
        <v>461</v>
      </c>
      <c r="J195" t="s">
        <v>462</v>
      </c>
      <c r="K195" t="s">
        <v>463</v>
      </c>
      <c r="L195">
        <v>1368</v>
      </c>
      <c r="N195">
        <v>1011</v>
      </c>
      <c r="O195" t="s">
        <v>316</v>
      </c>
      <c r="P195" t="s">
        <v>316</v>
      </c>
      <c r="Q195">
        <v>1</v>
      </c>
      <c r="W195">
        <v>0</v>
      </c>
      <c r="X195">
        <v>2133644846</v>
      </c>
      <c r="Y195">
        <f t="shared" si="87"/>
        <v>3.5999999999999997E-2</v>
      </c>
      <c r="AA195">
        <v>0</v>
      </c>
      <c r="AB195">
        <v>653.51</v>
      </c>
      <c r="AC195">
        <v>512.36</v>
      </c>
      <c r="AD195">
        <v>0</v>
      </c>
      <c r="AE195">
        <v>0</v>
      </c>
      <c r="AF195">
        <v>56.24</v>
      </c>
      <c r="AG195">
        <v>10.06</v>
      </c>
      <c r="AH195">
        <v>0</v>
      </c>
      <c r="AI195">
        <v>1</v>
      </c>
      <c r="AJ195">
        <v>11.62</v>
      </c>
      <c r="AK195">
        <v>50.93</v>
      </c>
      <c r="AL195">
        <v>1</v>
      </c>
      <c r="AM195">
        <v>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0.03</v>
      </c>
      <c r="AU195" t="s">
        <v>96</v>
      </c>
      <c r="AV195">
        <v>0</v>
      </c>
      <c r="AW195">
        <v>2</v>
      </c>
      <c r="AX195">
        <v>64877110</v>
      </c>
      <c r="AY195">
        <v>1</v>
      </c>
      <c r="AZ195">
        <v>0</v>
      </c>
      <c r="BA195">
        <v>195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f>ROUND(Y195*Source!I297*DO195,7)</f>
        <v>0</v>
      </c>
      <c r="CX195">
        <f>ROUND(Y195*Source!I297,7)</f>
        <v>7.1999999999999995E-2</v>
      </c>
      <c r="CY195">
        <f t="shared" si="92"/>
        <v>653.51</v>
      </c>
      <c r="CZ195">
        <f t="shared" si="93"/>
        <v>56.24</v>
      </c>
      <c r="DA195">
        <f t="shared" si="94"/>
        <v>11.62</v>
      </c>
      <c r="DB195">
        <f t="shared" si="88"/>
        <v>2.0299999999999998</v>
      </c>
      <c r="DC195">
        <f t="shared" si="89"/>
        <v>0.36</v>
      </c>
      <c r="DD195" t="s">
        <v>3</v>
      </c>
      <c r="DE195" t="s">
        <v>3</v>
      </c>
      <c r="DF195">
        <f t="shared" si="90"/>
        <v>0</v>
      </c>
      <c r="DG195">
        <f t="shared" si="95"/>
        <v>47</v>
      </c>
      <c r="DH195">
        <f t="shared" si="96"/>
        <v>37</v>
      </c>
      <c r="DI195">
        <f t="shared" si="91"/>
        <v>0</v>
      </c>
      <c r="DJ195">
        <f t="shared" si="97"/>
        <v>47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ROW(Source!A297)</f>
        <v>297</v>
      </c>
      <c r="B196">
        <v>64876330</v>
      </c>
      <c r="C196">
        <v>64877079</v>
      </c>
      <c r="D196">
        <v>29107700</v>
      </c>
      <c r="E196">
        <v>1</v>
      </c>
      <c r="F196">
        <v>1</v>
      </c>
      <c r="G196">
        <v>1</v>
      </c>
      <c r="H196">
        <v>3</v>
      </c>
      <c r="I196" t="s">
        <v>464</v>
      </c>
      <c r="J196" t="s">
        <v>465</v>
      </c>
      <c r="K196" t="s">
        <v>466</v>
      </c>
      <c r="L196">
        <v>1348</v>
      </c>
      <c r="N196">
        <v>1009</v>
      </c>
      <c r="O196" t="s">
        <v>332</v>
      </c>
      <c r="P196" t="s">
        <v>332</v>
      </c>
      <c r="Q196">
        <v>1000</v>
      </c>
      <c r="W196">
        <v>0</v>
      </c>
      <c r="X196">
        <v>1694202031</v>
      </c>
      <c r="Y196">
        <f t="shared" ref="Y196:Y206" si="98">AT196</f>
        <v>1.0000000000000001E-5</v>
      </c>
      <c r="AA196">
        <v>103338.66</v>
      </c>
      <c r="AB196">
        <v>0</v>
      </c>
      <c r="AC196">
        <v>0</v>
      </c>
      <c r="AD196">
        <v>0</v>
      </c>
      <c r="AE196">
        <v>6667.01</v>
      </c>
      <c r="AF196">
        <v>0</v>
      </c>
      <c r="AG196">
        <v>0</v>
      </c>
      <c r="AH196">
        <v>0</v>
      </c>
      <c r="AI196">
        <v>15.5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3</v>
      </c>
      <c r="AT196">
        <v>1.0000000000000001E-5</v>
      </c>
      <c r="AU196" t="s">
        <v>3</v>
      </c>
      <c r="AV196">
        <v>0</v>
      </c>
      <c r="AW196">
        <v>2</v>
      </c>
      <c r="AX196">
        <v>64877111</v>
      </c>
      <c r="AY196">
        <v>1</v>
      </c>
      <c r="AZ196">
        <v>0</v>
      </c>
      <c r="BA196">
        <v>196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ROUND(Y196*Source!I297,7)</f>
        <v>2.0000000000000002E-5</v>
      </c>
      <c r="CY196">
        <f t="shared" ref="CY196:CY206" si="99">AA196</f>
        <v>103338.66</v>
      </c>
      <c r="CZ196">
        <f t="shared" ref="CZ196:CZ206" si="100">AE196</f>
        <v>6667.01</v>
      </c>
      <c r="DA196">
        <f t="shared" ref="DA196:DA206" si="101">AI196</f>
        <v>15.5</v>
      </c>
      <c r="DB196">
        <f t="shared" ref="DB196:DB206" si="102">ROUND(ROUND(AT196*CZ196,2),2)</f>
        <v>7.0000000000000007E-2</v>
      </c>
      <c r="DC196">
        <f t="shared" ref="DC196:DC206" si="103">ROUND(ROUND(AT196*AG196,2),2)</f>
        <v>0</v>
      </c>
      <c r="DD196" t="s">
        <v>3</v>
      </c>
      <c r="DE196" t="s">
        <v>3</v>
      </c>
      <c r="DF196">
        <f t="shared" ref="DF196:DF206" si="104">ROUND(ROUND(AE196*AI196,0)*CX196,0)</f>
        <v>2</v>
      </c>
      <c r="DG196">
        <f t="shared" ref="DG196:DG206" si="105">ROUND(ROUND(AF196,0)*CX196,0)</f>
        <v>0</v>
      </c>
      <c r="DH196">
        <f t="shared" ref="DH196:DH206" si="106">ROUND(ROUND(AG196,0)*CX196,0)</f>
        <v>0</v>
      </c>
      <c r="DI196">
        <f t="shared" si="91"/>
        <v>0</v>
      </c>
      <c r="DJ196">
        <f t="shared" ref="DJ196:DJ206" si="107">DF196</f>
        <v>2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ROW(Source!A297)</f>
        <v>297</v>
      </c>
      <c r="B197">
        <v>64876330</v>
      </c>
      <c r="C197">
        <v>64877079</v>
      </c>
      <c r="D197">
        <v>29113979</v>
      </c>
      <c r="E197">
        <v>1</v>
      </c>
      <c r="F197">
        <v>1</v>
      </c>
      <c r="G197">
        <v>1</v>
      </c>
      <c r="H197">
        <v>3</v>
      </c>
      <c r="I197" t="s">
        <v>467</v>
      </c>
      <c r="J197" t="s">
        <v>468</v>
      </c>
      <c r="K197" t="s">
        <v>469</v>
      </c>
      <c r="L197">
        <v>1348</v>
      </c>
      <c r="N197">
        <v>1009</v>
      </c>
      <c r="O197" t="s">
        <v>332</v>
      </c>
      <c r="P197" t="s">
        <v>332</v>
      </c>
      <c r="Q197">
        <v>1000</v>
      </c>
      <c r="W197">
        <v>0</v>
      </c>
      <c r="X197">
        <v>-1319080431</v>
      </c>
      <c r="Y197">
        <f t="shared" si="98"/>
        <v>8.0000000000000007E-5</v>
      </c>
      <c r="AA197">
        <v>206017.29</v>
      </c>
      <c r="AB197">
        <v>0</v>
      </c>
      <c r="AC197">
        <v>0</v>
      </c>
      <c r="AD197">
        <v>0</v>
      </c>
      <c r="AE197">
        <v>9749.99</v>
      </c>
      <c r="AF197">
        <v>0</v>
      </c>
      <c r="AG197">
        <v>0</v>
      </c>
      <c r="AH197">
        <v>0</v>
      </c>
      <c r="AI197">
        <v>21.13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1</v>
      </c>
      <c r="AP197">
        <v>0</v>
      </c>
      <c r="AQ197">
        <v>0</v>
      </c>
      <c r="AR197">
        <v>0</v>
      </c>
      <c r="AS197" t="s">
        <v>3</v>
      </c>
      <c r="AT197">
        <v>8.0000000000000007E-5</v>
      </c>
      <c r="AU197" t="s">
        <v>3</v>
      </c>
      <c r="AV197">
        <v>0</v>
      </c>
      <c r="AW197">
        <v>2</v>
      </c>
      <c r="AX197">
        <v>64877112</v>
      </c>
      <c r="AY197">
        <v>1</v>
      </c>
      <c r="AZ197">
        <v>0</v>
      </c>
      <c r="BA197">
        <v>197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ROUND(Y197*Source!I297,7)</f>
        <v>1.6000000000000001E-4</v>
      </c>
      <c r="CY197">
        <f t="shared" si="99"/>
        <v>206017.29</v>
      </c>
      <c r="CZ197">
        <f t="shared" si="100"/>
        <v>9749.99</v>
      </c>
      <c r="DA197">
        <f t="shared" si="101"/>
        <v>21.13</v>
      </c>
      <c r="DB197">
        <f t="shared" si="102"/>
        <v>0.78</v>
      </c>
      <c r="DC197">
        <f t="shared" si="103"/>
        <v>0</v>
      </c>
      <c r="DD197" t="s">
        <v>3</v>
      </c>
      <c r="DE197" t="s">
        <v>3</v>
      </c>
      <c r="DF197">
        <f t="shared" si="104"/>
        <v>33</v>
      </c>
      <c r="DG197">
        <f t="shared" si="105"/>
        <v>0</v>
      </c>
      <c r="DH197">
        <f t="shared" si="106"/>
        <v>0</v>
      </c>
      <c r="DI197">
        <f t="shared" si="91"/>
        <v>0</v>
      </c>
      <c r="DJ197">
        <f t="shared" si="107"/>
        <v>33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ROW(Source!A297)</f>
        <v>297</v>
      </c>
      <c r="B198">
        <v>64876330</v>
      </c>
      <c r="C198">
        <v>64877079</v>
      </c>
      <c r="D198">
        <v>29114248</v>
      </c>
      <c r="E198">
        <v>1</v>
      </c>
      <c r="F198">
        <v>1</v>
      </c>
      <c r="G198">
        <v>1</v>
      </c>
      <c r="H198">
        <v>3</v>
      </c>
      <c r="I198" t="s">
        <v>470</v>
      </c>
      <c r="J198" t="s">
        <v>471</v>
      </c>
      <c r="K198" t="s">
        <v>472</v>
      </c>
      <c r="L198">
        <v>1346</v>
      </c>
      <c r="N198">
        <v>1009</v>
      </c>
      <c r="O198" t="s">
        <v>336</v>
      </c>
      <c r="P198" t="s">
        <v>336</v>
      </c>
      <c r="Q198">
        <v>1</v>
      </c>
      <c r="W198">
        <v>0</v>
      </c>
      <c r="X198">
        <v>432912396</v>
      </c>
      <c r="Y198">
        <f t="shared" si="98"/>
        <v>0.01</v>
      </c>
      <c r="AA198">
        <v>172.51</v>
      </c>
      <c r="AB198">
        <v>0</v>
      </c>
      <c r="AC198">
        <v>0</v>
      </c>
      <c r="AD198">
        <v>0</v>
      </c>
      <c r="AE198">
        <v>22.55</v>
      </c>
      <c r="AF198">
        <v>0</v>
      </c>
      <c r="AG198">
        <v>0</v>
      </c>
      <c r="AH198">
        <v>0</v>
      </c>
      <c r="AI198">
        <v>7.65</v>
      </c>
      <c r="AJ198">
        <v>1</v>
      </c>
      <c r="AK198">
        <v>1</v>
      </c>
      <c r="AL198">
        <v>1</v>
      </c>
      <c r="AM198">
        <v>2</v>
      </c>
      <c r="AN198">
        <v>0</v>
      </c>
      <c r="AO198">
        <v>1</v>
      </c>
      <c r="AP198">
        <v>0</v>
      </c>
      <c r="AQ198">
        <v>0</v>
      </c>
      <c r="AR198">
        <v>0</v>
      </c>
      <c r="AS198" t="s">
        <v>3</v>
      </c>
      <c r="AT198">
        <v>0.01</v>
      </c>
      <c r="AU198" t="s">
        <v>3</v>
      </c>
      <c r="AV198">
        <v>0</v>
      </c>
      <c r="AW198">
        <v>2</v>
      </c>
      <c r="AX198">
        <v>64877113</v>
      </c>
      <c r="AY198">
        <v>1</v>
      </c>
      <c r="AZ198">
        <v>0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ROUND(Y198*Source!I297,7)</f>
        <v>0.02</v>
      </c>
      <c r="CY198">
        <f t="shared" si="99"/>
        <v>172.51</v>
      </c>
      <c r="CZ198">
        <f t="shared" si="100"/>
        <v>22.55</v>
      </c>
      <c r="DA198">
        <f t="shared" si="101"/>
        <v>7.65</v>
      </c>
      <c r="DB198">
        <f t="shared" si="102"/>
        <v>0.23</v>
      </c>
      <c r="DC198">
        <f t="shared" si="103"/>
        <v>0</v>
      </c>
      <c r="DD198" t="s">
        <v>3</v>
      </c>
      <c r="DE198" t="s">
        <v>3</v>
      </c>
      <c r="DF198">
        <f t="shared" si="104"/>
        <v>3</v>
      </c>
      <c r="DG198">
        <f t="shared" si="105"/>
        <v>0</v>
      </c>
      <c r="DH198">
        <f t="shared" si="106"/>
        <v>0</v>
      </c>
      <c r="DI198">
        <f t="shared" si="91"/>
        <v>0</v>
      </c>
      <c r="DJ198">
        <f t="shared" si="107"/>
        <v>3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ROW(Source!A297)</f>
        <v>297</v>
      </c>
      <c r="B199">
        <v>64876330</v>
      </c>
      <c r="C199">
        <v>64877079</v>
      </c>
      <c r="D199">
        <v>29114481</v>
      </c>
      <c r="E199">
        <v>1</v>
      </c>
      <c r="F199">
        <v>1</v>
      </c>
      <c r="G199">
        <v>1</v>
      </c>
      <c r="H199">
        <v>3</v>
      </c>
      <c r="I199" t="s">
        <v>473</v>
      </c>
      <c r="J199" t="s">
        <v>474</v>
      </c>
      <c r="K199" t="s">
        <v>475</v>
      </c>
      <c r="L199">
        <v>1355</v>
      </c>
      <c r="N199">
        <v>1010</v>
      </c>
      <c r="O199" t="s">
        <v>149</v>
      </c>
      <c r="P199" t="s">
        <v>149</v>
      </c>
      <c r="Q199">
        <v>100</v>
      </c>
      <c r="W199">
        <v>0</v>
      </c>
      <c r="X199">
        <v>420056013</v>
      </c>
      <c r="Y199">
        <f t="shared" si="98"/>
        <v>0.03</v>
      </c>
      <c r="AA199">
        <v>79.8</v>
      </c>
      <c r="AB199">
        <v>0</v>
      </c>
      <c r="AC199">
        <v>0</v>
      </c>
      <c r="AD199">
        <v>0</v>
      </c>
      <c r="AE199">
        <v>26.6</v>
      </c>
      <c r="AF199">
        <v>0</v>
      </c>
      <c r="AG199">
        <v>0</v>
      </c>
      <c r="AH199">
        <v>0</v>
      </c>
      <c r="AI199">
        <v>3</v>
      </c>
      <c r="AJ199">
        <v>1</v>
      </c>
      <c r="AK199">
        <v>1</v>
      </c>
      <c r="AL199">
        <v>1</v>
      </c>
      <c r="AM199">
        <v>2</v>
      </c>
      <c r="AN199">
        <v>0</v>
      </c>
      <c r="AO199">
        <v>1</v>
      </c>
      <c r="AP199">
        <v>0</v>
      </c>
      <c r="AQ199">
        <v>0</v>
      </c>
      <c r="AR199">
        <v>0</v>
      </c>
      <c r="AS199" t="s">
        <v>3</v>
      </c>
      <c r="AT199">
        <v>0.03</v>
      </c>
      <c r="AU199" t="s">
        <v>3</v>
      </c>
      <c r="AV199">
        <v>0</v>
      </c>
      <c r="AW199">
        <v>2</v>
      </c>
      <c r="AX199">
        <v>64877114</v>
      </c>
      <c r="AY199">
        <v>1</v>
      </c>
      <c r="AZ199">
        <v>0</v>
      </c>
      <c r="BA199">
        <v>199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ROUND(Y199*Source!I297,7)</f>
        <v>0.06</v>
      </c>
      <c r="CY199">
        <f t="shared" si="99"/>
        <v>79.8</v>
      </c>
      <c r="CZ199">
        <f t="shared" si="100"/>
        <v>26.6</v>
      </c>
      <c r="DA199">
        <f t="shared" si="101"/>
        <v>3</v>
      </c>
      <c r="DB199">
        <f t="shared" si="102"/>
        <v>0.8</v>
      </c>
      <c r="DC199">
        <f t="shared" si="103"/>
        <v>0</v>
      </c>
      <c r="DD199" t="s">
        <v>3</v>
      </c>
      <c r="DE199" t="s">
        <v>3</v>
      </c>
      <c r="DF199">
        <f t="shared" si="104"/>
        <v>5</v>
      </c>
      <c r="DG199">
        <f t="shared" si="105"/>
        <v>0</v>
      </c>
      <c r="DH199">
        <f t="shared" si="106"/>
        <v>0</v>
      </c>
      <c r="DI199">
        <f t="shared" si="91"/>
        <v>0</v>
      </c>
      <c r="DJ199">
        <f t="shared" si="107"/>
        <v>5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ROW(Source!A297)</f>
        <v>297</v>
      </c>
      <c r="B200">
        <v>64876330</v>
      </c>
      <c r="C200">
        <v>64877079</v>
      </c>
      <c r="D200">
        <v>29113103</v>
      </c>
      <c r="E200">
        <v>1</v>
      </c>
      <c r="F200">
        <v>1</v>
      </c>
      <c r="G200">
        <v>1</v>
      </c>
      <c r="H200">
        <v>3</v>
      </c>
      <c r="I200" t="s">
        <v>476</v>
      </c>
      <c r="J200" t="s">
        <v>477</v>
      </c>
      <c r="K200" t="s">
        <v>478</v>
      </c>
      <c r="L200">
        <v>1348</v>
      </c>
      <c r="N200">
        <v>1009</v>
      </c>
      <c r="O200" t="s">
        <v>332</v>
      </c>
      <c r="P200" t="s">
        <v>332</v>
      </c>
      <c r="Q200">
        <v>1000</v>
      </c>
      <c r="W200">
        <v>0</v>
      </c>
      <c r="X200">
        <v>271900905</v>
      </c>
      <c r="Y200">
        <f t="shared" si="98"/>
        <v>1E-3</v>
      </c>
      <c r="AA200">
        <v>52684.81</v>
      </c>
      <c r="AB200">
        <v>0</v>
      </c>
      <c r="AC200">
        <v>0</v>
      </c>
      <c r="AD200">
        <v>0</v>
      </c>
      <c r="AE200">
        <v>4951.58</v>
      </c>
      <c r="AF200">
        <v>0</v>
      </c>
      <c r="AG200">
        <v>0</v>
      </c>
      <c r="AH200">
        <v>0</v>
      </c>
      <c r="AI200">
        <v>10.64</v>
      </c>
      <c r="AJ200">
        <v>1</v>
      </c>
      <c r="AK200">
        <v>1</v>
      </c>
      <c r="AL200">
        <v>1</v>
      </c>
      <c r="AM200">
        <v>2</v>
      </c>
      <c r="AN200">
        <v>0</v>
      </c>
      <c r="AO200">
        <v>1</v>
      </c>
      <c r="AP200">
        <v>0</v>
      </c>
      <c r="AQ200">
        <v>0</v>
      </c>
      <c r="AR200">
        <v>0</v>
      </c>
      <c r="AS200" t="s">
        <v>3</v>
      </c>
      <c r="AT200">
        <v>1E-3</v>
      </c>
      <c r="AU200" t="s">
        <v>3</v>
      </c>
      <c r="AV200">
        <v>0</v>
      </c>
      <c r="AW200">
        <v>2</v>
      </c>
      <c r="AX200">
        <v>64877115</v>
      </c>
      <c r="AY200">
        <v>1</v>
      </c>
      <c r="AZ200">
        <v>0</v>
      </c>
      <c r="BA200">
        <v>200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ROUND(Y200*Source!I297,7)</f>
        <v>2E-3</v>
      </c>
      <c r="CY200">
        <f t="shared" si="99"/>
        <v>52684.81</v>
      </c>
      <c r="CZ200">
        <f t="shared" si="100"/>
        <v>4951.58</v>
      </c>
      <c r="DA200">
        <f t="shared" si="101"/>
        <v>10.64</v>
      </c>
      <c r="DB200">
        <f t="shared" si="102"/>
        <v>4.95</v>
      </c>
      <c r="DC200">
        <f t="shared" si="103"/>
        <v>0</v>
      </c>
      <c r="DD200" t="s">
        <v>3</v>
      </c>
      <c r="DE200" t="s">
        <v>3</v>
      </c>
      <c r="DF200">
        <f t="shared" si="104"/>
        <v>105</v>
      </c>
      <c r="DG200">
        <f t="shared" si="105"/>
        <v>0</v>
      </c>
      <c r="DH200">
        <f t="shared" si="106"/>
        <v>0</v>
      </c>
      <c r="DI200">
        <f t="shared" si="91"/>
        <v>0</v>
      </c>
      <c r="DJ200">
        <f t="shared" si="107"/>
        <v>105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ROW(Source!A297)</f>
        <v>297</v>
      </c>
      <c r="B201">
        <v>64876330</v>
      </c>
      <c r="C201">
        <v>64877079</v>
      </c>
      <c r="D201">
        <v>29113389</v>
      </c>
      <c r="E201">
        <v>1</v>
      </c>
      <c r="F201">
        <v>1</v>
      </c>
      <c r="G201">
        <v>1</v>
      </c>
      <c r="H201">
        <v>3</v>
      </c>
      <c r="I201" t="s">
        <v>479</v>
      </c>
      <c r="J201" t="s">
        <v>480</v>
      </c>
      <c r="K201" t="s">
        <v>481</v>
      </c>
      <c r="L201">
        <v>1301</v>
      </c>
      <c r="N201">
        <v>1003</v>
      </c>
      <c r="O201" t="s">
        <v>238</v>
      </c>
      <c r="P201" t="s">
        <v>238</v>
      </c>
      <c r="Q201">
        <v>1</v>
      </c>
      <c r="W201">
        <v>0</v>
      </c>
      <c r="X201">
        <v>2125722406</v>
      </c>
      <c r="Y201">
        <f t="shared" si="98"/>
        <v>0.53</v>
      </c>
      <c r="AA201">
        <v>101.27</v>
      </c>
      <c r="AB201">
        <v>0</v>
      </c>
      <c r="AC201">
        <v>0</v>
      </c>
      <c r="AD201">
        <v>0</v>
      </c>
      <c r="AE201">
        <v>12.9</v>
      </c>
      <c r="AF201">
        <v>0</v>
      </c>
      <c r="AG201">
        <v>0</v>
      </c>
      <c r="AH201">
        <v>0</v>
      </c>
      <c r="AI201">
        <v>7.85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1</v>
      </c>
      <c r="AP201">
        <v>0</v>
      </c>
      <c r="AQ201">
        <v>0</v>
      </c>
      <c r="AR201">
        <v>0</v>
      </c>
      <c r="AS201" t="s">
        <v>3</v>
      </c>
      <c r="AT201">
        <v>0.53</v>
      </c>
      <c r="AU201" t="s">
        <v>3</v>
      </c>
      <c r="AV201">
        <v>0</v>
      </c>
      <c r="AW201">
        <v>2</v>
      </c>
      <c r="AX201">
        <v>64877116</v>
      </c>
      <c r="AY201">
        <v>1</v>
      </c>
      <c r="AZ201">
        <v>0</v>
      </c>
      <c r="BA201">
        <v>201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ROUND(Y201*Source!I297,7)</f>
        <v>1.06</v>
      </c>
      <c r="CY201">
        <f t="shared" si="99"/>
        <v>101.27</v>
      </c>
      <c r="CZ201">
        <f t="shared" si="100"/>
        <v>12.9</v>
      </c>
      <c r="DA201">
        <f t="shared" si="101"/>
        <v>7.85</v>
      </c>
      <c r="DB201">
        <f t="shared" si="102"/>
        <v>6.84</v>
      </c>
      <c r="DC201">
        <f t="shared" si="103"/>
        <v>0</v>
      </c>
      <c r="DD201" t="s">
        <v>3</v>
      </c>
      <c r="DE201" t="s">
        <v>3</v>
      </c>
      <c r="DF201">
        <f t="shared" si="104"/>
        <v>107</v>
      </c>
      <c r="DG201">
        <f t="shared" si="105"/>
        <v>0</v>
      </c>
      <c r="DH201">
        <f t="shared" si="106"/>
        <v>0</v>
      </c>
      <c r="DI201">
        <f t="shared" si="91"/>
        <v>0</v>
      </c>
      <c r="DJ201">
        <f t="shared" si="107"/>
        <v>107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ROW(Source!A297)</f>
        <v>297</v>
      </c>
      <c r="B202">
        <v>64876330</v>
      </c>
      <c r="C202">
        <v>64877079</v>
      </c>
      <c r="D202">
        <v>29113349</v>
      </c>
      <c r="E202">
        <v>1</v>
      </c>
      <c r="F202">
        <v>1</v>
      </c>
      <c r="G202">
        <v>1</v>
      </c>
      <c r="H202">
        <v>3</v>
      </c>
      <c r="I202" t="s">
        <v>482</v>
      </c>
      <c r="J202" t="s">
        <v>483</v>
      </c>
      <c r="K202" t="s">
        <v>484</v>
      </c>
      <c r="L202">
        <v>1301</v>
      </c>
      <c r="N202">
        <v>1003</v>
      </c>
      <c r="O202" t="s">
        <v>238</v>
      </c>
      <c r="P202" t="s">
        <v>238</v>
      </c>
      <c r="Q202">
        <v>1</v>
      </c>
      <c r="W202">
        <v>0</v>
      </c>
      <c r="X202">
        <v>-126980001</v>
      </c>
      <c r="Y202">
        <f t="shared" si="98"/>
        <v>0.95</v>
      </c>
      <c r="AA202">
        <v>166.17</v>
      </c>
      <c r="AB202">
        <v>0</v>
      </c>
      <c r="AC202">
        <v>0</v>
      </c>
      <c r="AD202">
        <v>0</v>
      </c>
      <c r="AE202">
        <v>15.12</v>
      </c>
      <c r="AF202">
        <v>0</v>
      </c>
      <c r="AG202">
        <v>0</v>
      </c>
      <c r="AH202">
        <v>0</v>
      </c>
      <c r="AI202">
        <v>10.99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1</v>
      </c>
      <c r="AP202">
        <v>0</v>
      </c>
      <c r="AQ202">
        <v>0</v>
      </c>
      <c r="AR202">
        <v>0</v>
      </c>
      <c r="AS202" t="s">
        <v>3</v>
      </c>
      <c r="AT202">
        <v>0.95</v>
      </c>
      <c r="AU202" t="s">
        <v>3</v>
      </c>
      <c r="AV202">
        <v>0</v>
      </c>
      <c r="AW202">
        <v>2</v>
      </c>
      <c r="AX202">
        <v>64877117</v>
      </c>
      <c r="AY202">
        <v>1</v>
      </c>
      <c r="AZ202">
        <v>0</v>
      </c>
      <c r="BA202">
        <v>202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ROUND(Y202*Source!I297,7)</f>
        <v>1.9</v>
      </c>
      <c r="CY202">
        <f t="shared" si="99"/>
        <v>166.17</v>
      </c>
      <c r="CZ202">
        <f t="shared" si="100"/>
        <v>15.12</v>
      </c>
      <c r="DA202">
        <f t="shared" si="101"/>
        <v>10.99</v>
      </c>
      <c r="DB202">
        <f t="shared" si="102"/>
        <v>14.36</v>
      </c>
      <c r="DC202">
        <f t="shared" si="103"/>
        <v>0</v>
      </c>
      <c r="DD202" t="s">
        <v>3</v>
      </c>
      <c r="DE202" t="s">
        <v>3</v>
      </c>
      <c r="DF202">
        <f t="shared" si="104"/>
        <v>315</v>
      </c>
      <c r="DG202">
        <f t="shared" si="105"/>
        <v>0</v>
      </c>
      <c r="DH202">
        <f t="shared" si="106"/>
        <v>0</v>
      </c>
      <c r="DI202">
        <f t="shared" si="91"/>
        <v>0</v>
      </c>
      <c r="DJ202">
        <f t="shared" si="107"/>
        <v>315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ROW(Source!A297)</f>
        <v>297</v>
      </c>
      <c r="B203">
        <v>64876330</v>
      </c>
      <c r="C203">
        <v>64877079</v>
      </c>
      <c r="D203">
        <v>29110606</v>
      </c>
      <c r="E203">
        <v>1</v>
      </c>
      <c r="F203">
        <v>1</v>
      </c>
      <c r="G203">
        <v>1</v>
      </c>
      <c r="H203">
        <v>3</v>
      </c>
      <c r="I203" t="s">
        <v>485</v>
      </c>
      <c r="J203" t="s">
        <v>486</v>
      </c>
      <c r="K203" t="s">
        <v>487</v>
      </c>
      <c r="L203">
        <v>1348</v>
      </c>
      <c r="N203">
        <v>1009</v>
      </c>
      <c r="O203" t="s">
        <v>332</v>
      </c>
      <c r="P203" t="s">
        <v>332</v>
      </c>
      <c r="Q203">
        <v>1000</v>
      </c>
      <c r="W203">
        <v>0</v>
      </c>
      <c r="X203">
        <v>1170503714</v>
      </c>
      <c r="Y203">
        <f t="shared" si="98"/>
        <v>3.0000000000000001E-5</v>
      </c>
      <c r="AA203">
        <v>98815.8</v>
      </c>
      <c r="AB203">
        <v>0</v>
      </c>
      <c r="AC203">
        <v>0</v>
      </c>
      <c r="AD203">
        <v>0</v>
      </c>
      <c r="AE203">
        <v>9420</v>
      </c>
      <c r="AF203">
        <v>0</v>
      </c>
      <c r="AG203">
        <v>0</v>
      </c>
      <c r="AH203">
        <v>0</v>
      </c>
      <c r="AI203">
        <v>10.49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1</v>
      </c>
      <c r="AP203">
        <v>0</v>
      </c>
      <c r="AQ203">
        <v>0</v>
      </c>
      <c r="AR203">
        <v>0</v>
      </c>
      <c r="AS203" t="s">
        <v>3</v>
      </c>
      <c r="AT203">
        <v>3.0000000000000001E-5</v>
      </c>
      <c r="AU203" t="s">
        <v>3</v>
      </c>
      <c r="AV203">
        <v>0</v>
      </c>
      <c r="AW203">
        <v>2</v>
      </c>
      <c r="AX203">
        <v>64877118</v>
      </c>
      <c r="AY203">
        <v>1</v>
      </c>
      <c r="AZ203">
        <v>0</v>
      </c>
      <c r="BA203">
        <v>203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ROUND(Y203*Source!I297,7)</f>
        <v>6.0000000000000002E-5</v>
      </c>
      <c r="CY203">
        <f t="shared" si="99"/>
        <v>98815.8</v>
      </c>
      <c r="CZ203">
        <f t="shared" si="100"/>
        <v>9420</v>
      </c>
      <c r="DA203">
        <f t="shared" si="101"/>
        <v>10.49</v>
      </c>
      <c r="DB203">
        <f t="shared" si="102"/>
        <v>0.28000000000000003</v>
      </c>
      <c r="DC203">
        <f t="shared" si="103"/>
        <v>0</v>
      </c>
      <c r="DD203" t="s">
        <v>3</v>
      </c>
      <c r="DE203" t="s">
        <v>3</v>
      </c>
      <c r="DF203">
        <f t="shared" si="104"/>
        <v>6</v>
      </c>
      <c r="DG203">
        <f t="shared" si="105"/>
        <v>0</v>
      </c>
      <c r="DH203">
        <f t="shared" si="106"/>
        <v>0</v>
      </c>
      <c r="DI203">
        <f t="shared" si="91"/>
        <v>0</v>
      </c>
      <c r="DJ203">
        <f t="shared" si="107"/>
        <v>6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ROW(Source!A297)</f>
        <v>297</v>
      </c>
      <c r="B204">
        <v>64876330</v>
      </c>
      <c r="C204">
        <v>64877079</v>
      </c>
      <c r="D204">
        <v>29122102</v>
      </c>
      <c r="E204">
        <v>1</v>
      </c>
      <c r="F204">
        <v>1</v>
      </c>
      <c r="G204">
        <v>1</v>
      </c>
      <c r="H204">
        <v>3</v>
      </c>
      <c r="I204" t="s">
        <v>488</v>
      </c>
      <c r="J204" t="s">
        <v>489</v>
      </c>
      <c r="K204" t="s">
        <v>490</v>
      </c>
      <c r="L204">
        <v>1348</v>
      </c>
      <c r="N204">
        <v>1009</v>
      </c>
      <c r="O204" t="s">
        <v>332</v>
      </c>
      <c r="P204" t="s">
        <v>332</v>
      </c>
      <c r="Q204">
        <v>1000</v>
      </c>
      <c r="W204">
        <v>0</v>
      </c>
      <c r="X204">
        <v>-1142562182</v>
      </c>
      <c r="Y204">
        <f t="shared" si="98"/>
        <v>4.0000000000000003E-5</v>
      </c>
      <c r="AA204">
        <v>69977.600000000006</v>
      </c>
      <c r="AB204">
        <v>0</v>
      </c>
      <c r="AC204">
        <v>0</v>
      </c>
      <c r="AD204">
        <v>0</v>
      </c>
      <c r="AE204">
        <v>15620</v>
      </c>
      <c r="AF204">
        <v>0</v>
      </c>
      <c r="AG204">
        <v>0</v>
      </c>
      <c r="AH204">
        <v>0</v>
      </c>
      <c r="AI204">
        <v>4.4800000000000004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1</v>
      </c>
      <c r="AP204">
        <v>0</v>
      </c>
      <c r="AQ204">
        <v>0</v>
      </c>
      <c r="AR204">
        <v>0</v>
      </c>
      <c r="AS204" t="s">
        <v>3</v>
      </c>
      <c r="AT204">
        <v>4.0000000000000003E-5</v>
      </c>
      <c r="AU204" t="s">
        <v>3</v>
      </c>
      <c r="AV204">
        <v>0</v>
      </c>
      <c r="AW204">
        <v>2</v>
      </c>
      <c r="AX204">
        <v>64877119</v>
      </c>
      <c r="AY204">
        <v>1</v>
      </c>
      <c r="AZ204">
        <v>0</v>
      </c>
      <c r="BA204">
        <v>204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ROUND(Y204*Source!I297,7)</f>
        <v>8.0000000000000007E-5</v>
      </c>
      <c r="CY204">
        <f t="shared" si="99"/>
        <v>69977.600000000006</v>
      </c>
      <c r="CZ204">
        <f t="shared" si="100"/>
        <v>15620</v>
      </c>
      <c r="DA204">
        <f t="shared" si="101"/>
        <v>4.4800000000000004</v>
      </c>
      <c r="DB204">
        <f t="shared" si="102"/>
        <v>0.62</v>
      </c>
      <c r="DC204">
        <f t="shared" si="103"/>
        <v>0</v>
      </c>
      <c r="DD204" t="s">
        <v>3</v>
      </c>
      <c r="DE204" t="s">
        <v>3</v>
      </c>
      <c r="DF204">
        <f t="shared" si="104"/>
        <v>6</v>
      </c>
      <c r="DG204">
        <f t="shared" si="105"/>
        <v>0</v>
      </c>
      <c r="DH204">
        <f t="shared" si="106"/>
        <v>0</v>
      </c>
      <c r="DI204">
        <f t="shared" si="91"/>
        <v>0</v>
      </c>
      <c r="DJ204">
        <f t="shared" si="107"/>
        <v>6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ROW(Source!A297)</f>
        <v>297</v>
      </c>
      <c r="B205">
        <v>64876330</v>
      </c>
      <c r="C205">
        <v>64877079</v>
      </c>
      <c r="D205">
        <v>29122949</v>
      </c>
      <c r="E205">
        <v>1</v>
      </c>
      <c r="F205">
        <v>1</v>
      </c>
      <c r="G205">
        <v>1</v>
      </c>
      <c r="H205">
        <v>3</v>
      </c>
      <c r="I205" t="s">
        <v>491</v>
      </c>
      <c r="J205" t="s">
        <v>492</v>
      </c>
      <c r="K205" t="s">
        <v>493</v>
      </c>
      <c r="L205">
        <v>1348</v>
      </c>
      <c r="N205">
        <v>1009</v>
      </c>
      <c r="O205" t="s">
        <v>332</v>
      </c>
      <c r="P205" t="s">
        <v>332</v>
      </c>
      <c r="Q205">
        <v>1000</v>
      </c>
      <c r="W205">
        <v>0</v>
      </c>
      <c r="X205">
        <v>-1810764937</v>
      </c>
      <c r="Y205">
        <f t="shared" si="98"/>
        <v>5.0000000000000002E-5</v>
      </c>
      <c r="AA205">
        <v>137944.06</v>
      </c>
      <c r="AB205">
        <v>0</v>
      </c>
      <c r="AC205">
        <v>0</v>
      </c>
      <c r="AD205">
        <v>0</v>
      </c>
      <c r="AE205">
        <v>21353.57</v>
      </c>
      <c r="AF205">
        <v>0</v>
      </c>
      <c r="AG205">
        <v>0</v>
      </c>
      <c r="AH205">
        <v>0</v>
      </c>
      <c r="AI205">
        <v>6.46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1</v>
      </c>
      <c r="AP205">
        <v>0</v>
      </c>
      <c r="AQ205">
        <v>0</v>
      </c>
      <c r="AR205">
        <v>0</v>
      </c>
      <c r="AS205" t="s">
        <v>3</v>
      </c>
      <c r="AT205">
        <v>5.0000000000000002E-5</v>
      </c>
      <c r="AU205" t="s">
        <v>3</v>
      </c>
      <c r="AV205">
        <v>0</v>
      </c>
      <c r="AW205">
        <v>2</v>
      </c>
      <c r="AX205">
        <v>64877120</v>
      </c>
      <c r="AY205">
        <v>1</v>
      </c>
      <c r="AZ205">
        <v>0</v>
      </c>
      <c r="BA205">
        <v>205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ROUND(Y205*Source!I297,7)</f>
        <v>1E-4</v>
      </c>
      <c r="CY205">
        <f t="shared" si="99"/>
        <v>137944.06</v>
      </c>
      <c r="CZ205">
        <f t="shared" si="100"/>
        <v>21353.57</v>
      </c>
      <c r="DA205">
        <f t="shared" si="101"/>
        <v>6.46</v>
      </c>
      <c r="DB205">
        <f t="shared" si="102"/>
        <v>1.07</v>
      </c>
      <c r="DC205">
        <f t="shared" si="103"/>
        <v>0</v>
      </c>
      <c r="DD205" t="s">
        <v>3</v>
      </c>
      <c r="DE205" t="s">
        <v>3</v>
      </c>
      <c r="DF205">
        <f t="shared" si="104"/>
        <v>14</v>
      </c>
      <c r="DG205">
        <f t="shared" si="105"/>
        <v>0</v>
      </c>
      <c r="DH205">
        <f t="shared" si="106"/>
        <v>0</v>
      </c>
      <c r="DI205">
        <f t="shared" si="91"/>
        <v>0</v>
      </c>
      <c r="DJ205">
        <f t="shared" si="107"/>
        <v>14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ROW(Source!A297)</f>
        <v>297</v>
      </c>
      <c r="B206">
        <v>64876330</v>
      </c>
      <c r="C206">
        <v>64877079</v>
      </c>
      <c r="D206">
        <v>29171808</v>
      </c>
      <c r="E206">
        <v>1</v>
      </c>
      <c r="F206">
        <v>1</v>
      </c>
      <c r="G206">
        <v>1</v>
      </c>
      <c r="H206">
        <v>3</v>
      </c>
      <c r="I206" t="s">
        <v>343</v>
      </c>
      <c r="J206" t="s">
        <v>344</v>
      </c>
      <c r="K206" t="s">
        <v>345</v>
      </c>
      <c r="L206">
        <v>1374</v>
      </c>
      <c r="N206">
        <v>1013</v>
      </c>
      <c r="O206" t="s">
        <v>346</v>
      </c>
      <c r="P206" t="s">
        <v>346</v>
      </c>
      <c r="Q206">
        <v>1</v>
      </c>
      <c r="W206">
        <v>0</v>
      </c>
      <c r="X206">
        <v>-915781824</v>
      </c>
      <c r="Y206">
        <f t="shared" si="98"/>
        <v>0.09</v>
      </c>
      <c r="AA206">
        <v>9.66</v>
      </c>
      <c r="AB206">
        <v>0</v>
      </c>
      <c r="AC206">
        <v>0</v>
      </c>
      <c r="AD206">
        <v>0</v>
      </c>
      <c r="AE206">
        <v>1</v>
      </c>
      <c r="AF206">
        <v>0</v>
      </c>
      <c r="AG206">
        <v>0</v>
      </c>
      <c r="AH206">
        <v>0</v>
      </c>
      <c r="AI206">
        <v>9.66</v>
      </c>
      <c r="AJ206">
        <v>1</v>
      </c>
      <c r="AK206">
        <v>1</v>
      </c>
      <c r="AL206">
        <v>1</v>
      </c>
      <c r="AM206">
        <v>5</v>
      </c>
      <c r="AN206">
        <v>0</v>
      </c>
      <c r="AO206">
        <v>1</v>
      </c>
      <c r="AP206">
        <v>0</v>
      </c>
      <c r="AQ206">
        <v>0</v>
      </c>
      <c r="AR206">
        <v>0</v>
      </c>
      <c r="AS206" t="s">
        <v>3</v>
      </c>
      <c r="AT206">
        <v>0.09</v>
      </c>
      <c r="AU206" t="s">
        <v>3</v>
      </c>
      <c r="AV206">
        <v>0</v>
      </c>
      <c r="AW206">
        <v>2</v>
      </c>
      <c r="AX206">
        <v>64877121</v>
      </c>
      <c r="AY206">
        <v>1</v>
      </c>
      <c r="AZ206">
        <v>0</v>
      </c>
      <c r="BA206">
        <v>206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ROUND(Y206*Source!I297,7)</f>
        <v>0.18</v>
      </c>
      <c r="CY206">
        <f t="shared" si="99"/>
        <v>9.66</v>
      </c>
      <c r="CZ206">
        <f t="shared" si="100"/>
        <v>1</v>
      </c>
      <c r="DA206">
        <f t="shared" si="101"/>
        <v>9.66</v>
      </c>
      <c r="DB206">
        <f t="shared" si="102"/>
        <v>0.09</v>
      </c>
      <c r="DC206">
        <f t="shared" si="103"/>
        <v>0</v>
      </c>
      <c r="DD206" t="s">
        <v>3</v>
      </c>
      <c r="DE206" t="s">
        <v>3</v>
      </c>
      <c r="DF206">
        <f t="shared" si="104"/>
        <v>2</v>
      </c>
      <c r="DG206">
        <f t="shared" si="105"/>
        <v>0</v>
      </c>
      <c r="DH206">
        <f t="shared" si="106"/>
        <v>0</v>
      </c>
      <c r="DI206">
        <f t="shared" si="91"/>
        <v>0</v>
      </c>
      <c r="DJ206">
        <f t="shared" si="107"/>
        <v>2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ROW(Source!A300)</f>
        <v>300</v>
      </c>
      <c r="B207">
        <v>64876332</v>
      </c>
      <c r="C207">
        <v>64877123</v>
      </c>
      <c r="D207">
        <v>29361034</v>
      </c>
      <c r="E207">
        <v>1</v>
      </c>
      <c r="F207">
        <v>1</v>
      </c>
      <c r="G207">
        <v>1</v>
      </c>
      <c r="H207">
        <v>1</v>
      </c>
      <c r="I207" t="s">
        <v>494</v>
      </c>
      <c r="J207" t="s">
        <v>3</v>
      </c>
      <c r="K207" t="s">
        <v>495</v>
      </c>
      <c r="L207">
        <v>1369</v>
      </c>
      <c r="N207">
        <v>1013</v>
      </c>
      <c r="O207" t="s">
        <v>310</v>
      </c>
      <c r="P207" t="s">
        <v>310</v>
      </c>
      <c r="Q207">
        <v>1</v>
      </c>
      <c r="W207">
        <v>0</v>
      </c>
      <c r="X207">
        <v>184923391</v>
      </c>
      <c r="Y207">
        <f>(AT207*ROUND(1.2,7))</f>
        <v>0.98399999999999987</v>
      </c>
      <c r="AA207">
        <v>0</v>
      </c>
      <c r="AB207">
        <v>0</v>
      </c>
      <c r="AC207">
        <v>0</v>
      </c>
      <c r="AD207">
        <v>9.4</v>
      </c>
      <c r="AE207">
        <v>0</v>
      </c>
      <c r="AF207">
        <v>0</v>
      </c>
      <c r="AG207">
        <v>0</v>
      </c>
      <c r="AH207">
        <v>9.4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0.82</v>
      </c>
      <c r="AU207" t="s">
        <v>96</v>
      </c>
      <c r="AV207">
        <v>1</v>
      </c>
      <c r="AW207">
        <v>2</v>
      </c>
      <c r="AX207">
        <v>64877130</v>
      </c>
      <c r="AY207">
        <v>1</v>
      </c>
      <c r="AZ207">
        <v>0</v>
      </c>
      <c r="BA207">
        <v>207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U207">
        <f>ROUND(AT207*Source!I300*AH207*AL207,0)</f>
        <v>15</v>
      </c>
      <c r="CV207">
        <f>ROUND(Y207*Source!I300,7)</f>
        <v>1.968</v>
      </c>
      <c r="CW207">
        <v>0</v>
      </c>
      <c r="CX207">
        <f>ROUND(Y207*Source!I300,7)</f>
        <v>1.968</v>
      </c>
      <c r="CY207">
        <f>AD207</f>
        <v>9.4</v>
      </c>
      <c r="CZ207">
        <f>AH207</f>
        <v>9.4</v>
      </c>
      <c r="DA207">
        <f>AL207</f>
        <v>1</v>
      </c>
      <c r="DB207">
        <f>ROUND((ROUND(AT207*CZ207,2)*ROUND(1.2,7)),2)</f>
        <v>9.25</v>
      </c>
      <c r="DC207">
        <f>ROUND((ROUND(AT207*AG207,2)*ROUND(1.2,7)),2)</f>
        <v>0</v>
      </c>
      <c r="DD207" t="s">
        <v>3</v>
      </c>
      <c r="DE207" t="s">
        <v>3</v>
      </c>
      <c r="DF207">
        <f>ROUND(ROUND(AE207,2)*CX207,2)</f>
        <v>0</v>
      </c>
      <c r="DG207">
        <f>ROUND(ROUND(AF207,2)*CX207,2)</f>
        <v>0</v>
      </c>
      <c r="DH207">
        <f>ROUND(ROUND(AG207,2)*CX207,2)</f>
        <v>0</v>
      </c>
      <c r="DI207">
        <f>ROUND(ROUND(AH207,2)*CX207,2)</f>
        <v>18.5</v>
      </c>
      <c r="DJ207">
        <f>DI207</f>
        <v>18.5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ROW(Source!A300)</f>
        <v>300</v>
      </c>
      <c r="B208">
        <v>64876332</v>
      </c>
      <c r="C208">
        <v>64877123</v>
      </c>
      <c r="D208">
        <v>29114269</v>
      </c>
      <c r="E208">
        <v>1</v>
      </c>
      <c r="F208">
        <v>1</v>
      </c>
      <c r="G208">
        <v>1</v>
      </c>
      <c r="H208">
        <v>3</v>
      </c>
      <c r="I208" t="s">
        <v>496</v>
      </c>
      <c r="J208" t="s">
        <v>497</v>
      </c>
      <c r="K208" t="s">
        <v>498</v>
      </c>
      <c r="L208">
        <v>1348</v>
      </c>
      <c r="N208">
        <v>1009</v>
      </c>
      <c r="O208" t="s">
        <v>332</v>
      </c>
      <c r="P208" t="s">
        <v>332</v>
      </c>
      <c r="Q208">
        <v>1000</v>
      </c>
      <c r="W208">
        <v>0</v>
      </c>
      <c r="X208">
        <v>262715373</v>
      </c>
      <c r="Y208">
        <f>AT208</f>
        <v>2.0000000000000002E-5</v>
      </c>
      <c r="AA208">
        <v>12429.99</v>
      </c>
      <c r="AB208">
        <v>0</v>
      </c>
      <c r="AC208">
        <v>0</v>
      </c>
      <c r="AD208">
        <v>0</v>
      </c>
      <c r="AE208">
        <v>12429.99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1</v>
      </c>
      <c r="AP208">
        <v>0</v>
      </c>
      <c r="AQ208">
        <v>0</v>
      </c>
      <c r="AR208">
        <v>0</v>
      </c>
      <c r="AS208" t="s">
        <v>3</v>
      </c>
      <c r="AT208">
        <v>2.0000000000000002E-5</v>
      </c>
      <c r="AU208" t="s">
        <v>3</v>
      </c>
      <c r="AV208">
        <v>0</v>
      </c>
      <c r="AW208">
        <v>2</v>
      </c>
      <c r="AX208">
        <v>64877131</v>
      </c>
      <c r="AY208">
        <v>1</v>
      </c>
      <c r="AZ208">
        <v>0</v>
      </c>
      <c r="BA208">
        <v>208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ROUND(Y208*Source!I300,7)</f>
        <v>4.0000000000000003E-5</v>
      </c>
      <c r="CY208">
        <f>AA208</f>
        <v>12429.99</v>
      </c>
      <c r="CZ208">
        <f>AE208</f>
        <v>12429.99</v>
      </c>
      <c r="DA208">
        <f>AI208</f>
        <v>1</v>
      </c>
      <c r="DB208">
        <f>ROUND(ROUND(AT208*CZ208,2),2)</f>
        <v>0.25</v>
      </c>
      <c r="DC208">
        <f>ROUND(ROUND(AT208*AG208,2),2)</f>
        <v>0</v>
      </c>
      <c r="DD208" t="s">
        <v>3</v>
      </c>
      <c r="DE208" t="s">
        <v>3</v>
      </c>
      <c r="DF208">
        <f>ROUND(ROUND(AE208,2)*CX208,2)</f>
        <v>0.5</v>
      </c>
      <c r="DG208">
        <f>ROUND(ROUND(AF208,2)*CX208,2)</f>
        <v>0</v>
      </c>
      <c r="DH208">
        <f>ROUND(ROUND(AG208,2)*CX208,2)</f>
        <v>0</v>
      </c>
      <c r="DI208">
        <f>ROUND(ROUND(AH208,2)*CX208,2)</f>
        <v>0</v>
      </c>
      <c r="DJ208">
        <f>DF208</f>
        <v>0.5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ROW(Source!A300)</f>
        <v>300</v>
      </c>
      <c r="B209">
        <v>64876332</v>
      </c>
      <c r="C209">
        <v>64877123</v>
      </c>
      <c r="D209">
        <v>29165774</v>
      </c>
      <c r="E209">
        <v>1</v>
      </c>
      <c r="F209">
        <v>1</v>
      </c>
      <c r="G209">
        <v>1</v>
      </c>
      <c r="H209">
        <v>3</v>
      </c>
      <c r="I209" t="s">
        <v>372</v>
      </c>
      <c r="J209" t="s">
        <v>373</v>
      </c>
      <c r="K209" t="s">
        <v>374</v>
      </c>
      <c r="L209">
        <v>1358</v>
      </c>
      <c r="N209">
        <v>1010</v>
      </c>
      <c r="O209" t="s">
        <v>375</v>
      </c>
      <c r="P209" t="s">
        <v>375</v>
      </c>
      <c r="Q209">
        <v>10</v>
      </c>
      <c r="W209">
        <v>0</v>
      </c>
      <c r="X209">
        <v>-1035860104</v>
      </c>
      <c r="Y209">
        <f>AT209</f>
        <v>0.1</v>
      </c>
      <c r="AA209">
        <v>40.9</v>
      </c>
      <c r="AB209">
        <v>0</v>
      </c>
      <c r="AC209">
        <v>0</v>
      </c>
      <c r="AD209">
        <v>0</v>
      </c>
      <c r="AE209">
        <v>40.9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0</v>
      </c>
      <c r="AQ209">
        <v>0</v>
      </c>
      <c r="AR209">
        <v>0</v>
      </c>
      <c r="AS209" t="s">
        <v>3</v>
      </c>
      <c r="AT209">
        <v>0.1</v>
      </c>
      <c r="AU209" t="s">
        <v>3</v>
      </c>
      <c r="AV209">
        <v>0</v>
      </c>
      <c r="AW209">
        <v>2</v>
      </c>
      <c r="AX209">
        <v>64877132</v>
      </c>
      <c r="AY209">
        <v>1</v>
      </c>
      <c r="AZ209">
        <v>0</v>
      </c>
      <c r="BA209">
        <v>209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ROUND(Y209*Source!I300,7)</f>
        <v>0.2</v>
      </c>
      <c r="CY209">
        <f>AA209</f>
        <v>40.9</v>
      </c>
      <c r="CZ209">
        <f>AE209</f>
        <v>40.9</v>
      </c>
      <c r="DA209">
        <f>AI209</f>
        <v>1</v>
      </c>
      <c r="DB209">
        <f>ROUND(ROUND(AT209*CZ209,2),2)</f>
        <v>4.09</v>
      </c>
      <c r="DC209">
        <f>ROUND(ROUND(AT209*AG209,2),2)</f>
        <v>0</v>
      </c>
      <c r="DD209" t="s">
        <v>3</v>
      </c>
      <c r="DE209" t="s">
        <v>3</v>
      </c>
      <c r="DF209">
        <f>ROUND(ROUND(AE209,2)*CX209,2)</f>
        <v>8.18</v>
      </c>
      <c r="DG209">
        <f>ROUND(ROUND(AF209,2)*CX209,2)</f>
        <v>0</v>
      </c>
      <c r="DH209">
        <f>ROUND(ROUND(AG209,2)*CX209,2)</f>
        <v>0</v>
      </c>
      <c r="DI209">
        <f>ROUND(ROUND(AH209,2)*CX209,2)</f>
        <v>0</v>
      </c>
      <c r="DJ209">
        <f>DF209</f>
        <v>8.18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ROW(Source!A300)</f>
        <v>300</v>
      </c>
      <c r="B210">
        <v>64876332</v>
      </c>
      <c r="C210">
        <v>64877123</v>
      </c>
      <c r="D210">
        <v>29171808</v>
      </c>
      <c r="E210">
        <v>1</v>
      </c>
      <c r="F210">
        <v>1</v>
      </c>
      <c r="G210">
        <v>1</v>
      </c>
      <c r="H210">
        <v>3</v>
      </c>
      <c r="I210" t="s">
        <v>343</v>
      </c>
      <c r="J210" t="s">
        <v>344</v>
      </c>
      <c r="K210" t="s">
        <v>345</v>
      </c>
      <c r="L210">
        <v>1374</v>
      </c>
      <c r="N210">
        <v>1013</v>
      </c>
      <c r="O210" t="s">
        <v>346</v>
      </c>
      <c r="P210" t="s">
        <v>346</v>
      </c>
      <c r="Q210">
        <v>1</v>
      </c>
      <c r="W210">
        <v>0</v>
      </c>
      <c r="X210">
        <v>-915781824</v>
      </c>
      <c r="Y210">
        <f>AT210</f>
        <v>0.15</v>
      </c>
      <c r="AA210">
        <v>1</v>
      </c>
      <c r="AB210">
        <v>0</v>
      </c>
      <c r="AC210">
        <v>0</v>
      </c>
      <c r="AD210">
        <v>0</v>
      </c>
      <c r="AE210">
        <v>1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1</v>
      </c>
      <c r="AP210">
        <v>0</v>
      </c>
      <c r="AQ210">
        <v>0</v>
      </c>
      <c r="AR210">
        <v>0</v>
      </c>
      <c r="AS210" t="s">
        <v>3</v>
      </c>
      <c r="AT210">
        <v>0.15</v>
      </c>
      <c r="AU210" t="s">
        <v>3</v>
      </c>
      <c r="AV210">
        <v>0</v>
      </c>
      <c r="AW210">
        <v>2</v>
      </c>
      <c r="AX210">
        <v>64877133</v>
      </c>
      <c r="AY210">
        <v>1</v>
      </c>
      <c r="AZ210">
        <v>0</v>
      </c>
      <c r="BA210">
        <v>210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ROUND(Y210*Source!I300,7)</f>
        <v>0.3</v>
      </c>
      <c r="CY210">
        <f>AA210</f>
        <v>1</v>
      </c>
      <c r="CZ210">
        <f>AE210</f>
        <v>1</v>
      </c>
      <c r="DA210">
        <f>AI210</f>
        <v>1</v>
      </c>
      <c r="DB210">
        <f>ROUND(ROUND(AT210*CZ210,2),2)</f>
        <v>0.15</v>
      </c>
      <c r="DC210">
        <f>ROUND(ROUND(AT210*AG210,2),2)</f>
        <v>0</v>
      </c>
      <c r="DD210" t="s">
        <v>3</v>
      </c>
      <c r="DE210" t="s">
        <v>3</v>
      </c>
      <c r="DF210">
        <f>ROUND(ROUND(AE210,2)*CX210,2)</f>
        <v>0.3</v>
      </c>
      <c r="DG210">
        <f>ROUND(ROUND(AF210,2)*CX210,2)</f>
        <v>0</v>
      </c>
      <c r="DH210">
        <f>ROUND(ROUND(AG210,2)*CX210,2)</f>
        <v>0</v>
      </c>
      <c r="DI210">
        <f>ROUND(ROUND(AH210,2)*CX210,2)</f>
        <v>0</v>
      </c>
      <c r="DJ210">
        <f>DF210</f>
        <v>0.3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ROW(Source!A301)</f>
        <v>301</v>
      </c>
      <c r="B211">
        <v>64876330</v>
      </c>
      <c r="C211">
        <v>64877123</v>
      </c>
      <c r="D211">
        <v>29361034</v>
      </c>
      <c r="E211">
        <v>1</v>
      </c>
      <c r="F211">
        <v>1</v>
      </c>
      <c r="G211">
        <v>1</v>
      </c>
      <c r="H211">
        <v>1</v>
      </c>
      <c r="I211" t="s">
        <v>494</v>
      </c>
      <c r="J211" t="s">
        <v>3</v>
      </c>
      <c r="K211" t="s">
        <v>495</v>
      </c>
      <c r="L211">
        <v>1369</v>
      </c>
      <c r="N211">
        <v>1013</v>
      </c>
      <c r="O211" t="s">
        <v>310</v>
      </c>
      <c r="P211" t="s">
        <v>310</v>
      </c>
      <c r="Q211">
        <v>1</v>
      </c>
      <c r="W211">
        <v>0</v>
      </c>
      <c r="X211">
        <v>184923391</v>
      </c>
      <c r="Y211">
        <f>(AT211*ROUND(1.2,7))</f>
        <v>0.98399999999999987</v>
      </c>
      <c r="AA211">
        <v>0</v>
      </c>
      <c r="AB211">
        <v>0</v>
      </c>
      <c r="AC211">
        <v>0</v>
      </c>
      <c r="AD211">
        <v>9.4</v>
      </c>
      <c r="AE211">
        <v>0</v>
      </c>
      <c r="AF211">
        <v>0</v>
      </c>
      <c r="AG211">
        <v>0</v>
      </c>
      <c r="AH211">
        <v>9.4</v>
      </c>
      <c r="AI211">
        <v>1</v>
      </c>
      <c r="AJ211">
        <v>1</v>
      </c>
      <c r="AK211">
        <v>1</v>
      </c>
      <c r="AL211">
        <v>1</v>
      </c>
      <c r="AM211">
        <v>5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0.82</v>
      </c>
      <c r="AU211" t="s">
        <v>96</v>
      </c>
      <c r="AV211">
        <v>1</v>
      </c>
      <c r="AW211">
        <v>2</v>
      </c>
      <c r="AX211">
        <v>64877130</v>
      </c>
      <c r="AY211">
        <v>1</v>
      </c>
      <c r="AZ211">
        <v>0</v>
      </c>
      <c r="BA211">
        <v>211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U211">
        <f>ROUND(AT211*Source!I301*AH211*AL211,0)</f>
        <v>15</v>
      </c>
      <c r="CV211">
        <f>ROUND(Y211*Source!I301,7)</f>
        <v>1.968</v>
      </c>
      <c r="CW211">
        <v>0</v>
      </c>
      <c r="CX211">
        <f>ROUND(Y211*Source!I301,7)</f>
        <v>1.968</v>
      </c>
      <c r="CY211">
        <f>AD211</f>
        <v>9.4</v>
      </c>
      <c r="CZ211">
        <f>AH211</f>
        <v>9.4</v>
      </c>
      <c r="DA211">
        <f>AL211</f>
        <v>1</v>
      </c>
      <c r="DB211">
        <f>ROUND((ROUND(AT211*CZ211,2)*ROUND(1.2,7)),2)</f>
        <v>9.25</v>
      </c>
      <c r="DC211">
        <f>ROUND((ROUND(AT211*AG211,2)*ROUND(1.2,7)),2)</f>
        <v>0</v>
      </c>
      <c r="DD211" t="s">
        <v>3</v>
      </c>
      <c r="DE211" t="s">
        <v>3</v>
      </c>
      <c r="DF211">
        <f>ROUND(ROUND(AE211,0)*CX211,0)</f>
        <v>0</v>
      </c>
      <c r="DG211">
        <f>ROUND(ROUND(AF211,0)*CX211,0)</f>
        <v>0</v>
      </c>
      <c r="DH211">
        <f>ROUND(ROUND(AG211,0)*CX211,0)</f>
        <v>0</v>
      </c>
      <c r="DI211">
        <f>ROUND(ROUND(AH211,0)*CX211,0)</f>
        <v>18</v>
      </c>
      <c r="DJ211">
        <f>DI211</f>
        <v>18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ROW(Source!A301)</f>
        <v>301</v>
      </c>
      <c r="B212">
        <v>64876330</v>
      </c>
      <c r="C212">
        <v>64877123</v>
      </c>
      <c r="D212">
        <v>29114269</v>
      </c>
      <c r="E212">
        <v>1</v>
      </c>
      <c r="F212">
        <v>1</v>
      </c>
      <c r="G212">
        <v>1</v>
      </c>
      <c r="H212">
        <v>3</v>
      </c>
      <c r="I212" t="s">
        <v>496</v>
      </c>
      <c r="J212" t="s">
        <v>497</v>
      </c>
      <c r="K212" t="s">
        <v>498</v>
      </c>
      <c r="L212">
        <v>1348</v>
      </c>
      <c r="N212">
        <v>1009</v>
      </c>
      <c r="O212" t="s">
        <v>332</v>
      </c>
      <c r="P212" t="s">
        <v>332</v>
      </c>
      <c r="Q212">
        <v>1000</v>
      </c>
      <c r="W212">
        <v>0</v>
      </c>
      <c r="X212">
        <v>262715373</v>
      </c>
      <c r="Y212">
        <f>AT212</f>
        <v>2.0000000000000002E-5</v>
      </c>
      <c r="AA212">
        <v>97078.22</v>
      </c>
      <c r="AB212">
        <v>0</v>
      </c>
      <c r="AC212">
        <v>0</v>
      </c>
      <c r="AD212">
        <v>0</v>
      </c>
      <c r="AE212">
        <v>12429.99</v>
      </c>
      <c r="AF212">
        <v>0</v>
      </c>
      <c r="AG212">
        <v>0</v>
      </c>
      <c r="AH212">
        <v>0</v>
      </c>
      <c r="AI212">
        <v>7.81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1</v>
      </c>
      <c r="AP212">
        <v>0</v>
      </c>
      <c r="AQ212">
        <v>0</v>
      </c>
      <c r="AR212">
        <v>0</v>
      </c>
      <c r="AS212" t="s">
        <v>3</v>
      </c>
      <c r="AT212">
        <v>2.0000000000000002E-5</v>
      </c>
      <c r="AU212" t="s">
        <v>3</v>
      </c>
      <c r="AV212">
        <v>0</v>
      </c>
      <c r="AW212">
        <v>2</v>
      </c>
      <c r="AX212">
        <v>64877131</v>
      </c>
      <c r="AY212">
        <v>1</v>
      </c>
      <c r="AZ212">
        <v>0</v>
      </c>
      <c r="BA212">
        <v>212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ROUND(Y212*Source!I301,7)</f>
        <v>4.0000000000000003E-5</v>
      </c>
      <c r="CY212">
        <f>AA212</f>
        <v>97078.22</v>
      </c>
      <c r="CZ212">
        <f>AE212</f>
        <v>12429.99</v>
      </c>
      <c r="DA212">
        <f>AI212</f>
        <v>7.81</v>
      </c>
      <c r="DB212">
        <f>ROUND(ROUND(AT212*CZ212,2),2)</f>
        <v>0.25</v>
      </c>
      <c r="DC212">
        <f>ROUND(ROUND(AT212*AG212,2),2)</f>
        <v>0</v>
      </c>
      <c r="DD212" t="s">
        <v>3</v>
      </c>
      <c r="DE212" t="s">
        <v>3</v>
      </c>
      <c r="DF212">
        <f>ROUND(ROUND(AE212*AI212,0)*CX212,0)</f>
        <v>4</v>
      </c>
      <c r="DG212">
        <f>ROUND(ROUND(AF212,0)*CX212,0)</f>
        <v>0</v>
      </c>
      <c r="DH212">
        <f>ROUND(ROUND(AG212,0)*CX212,0)</f>
        <v>0</v>
      </c>
      <c r="DI212">
        <f>ROUND(ROUND(AH212,0)*CX212,0)</f>
        <v>0</v>
      </c>
      <c r="DJ212">
        <f>DF212</f>
        <v>4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ROW(Source!A301)</f>
        <v>301</v>
      </c>
      <c r="B213">
        <v>64876330</v>
      </c>
      <c r="C213">
        <v>64877123</v>
      </c>
      <c r="D213">
        <v>29165774</v>
      </c>
      <c r="E213">
        <v>1</v>
      </c>
      <c r="F213">
        <v>1</v>
      </c>
      <c r="G213">
        <v>1</v>
      </c>
      <c r="H213">
        <v>3</v>
      </c>
      <c r="I213" t="s">
        <v>372</v>
      </c>
      <c r="J213" t="s">
        <v>373</v>
      </c>
      <c r="K213" t="s">
        <v>374</v>
      </c>
      <c r="L213">
        <v>1358</v>
      </c>
      <c r="N213">
        <v>1010</v>
      </c>
      <c r="O213" t="s">
        <v>375</v>
      </c>
      <c r="P213" t="s">
        <v>375</v>
      </c>
      <c r="Q213">
        <v>10</v>
      </c>
      <c r="W213">
        <v>0</v>
      </c>
      <c r="X213">
        <v>-1035860104</v>
      </c>
      <c r="Y213">
        <f>AT213</f>
        <v>0.1</v>
      </c>
      <c r="AA213">
        <v>1258.9000000000001</v>
      </c>
      <c r="AB213">
        <v>0</v>
      </c>
      <c r="AC213">
        <v>0</v>
      </c>
      <c r="AD213">
        <v>0</v>
      </c>
      <c r="AE213">
        <v>40.9</v>
      </c>
      <c r="AF213">
        <v>0</v>
      </c>
      <c r="AG213">
        <v>0</v>
      </c>
      <c r="AH213">
        <v>0</v>
      </c>
      <c r="AI213">
        <v>30.78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1</v>
      </c>
      <c r="AP213">
        <v>0</v>
      </c>
      <c r="AQ213">
        <v>0</v>
      </c>
      <c r="AR213">
        <v>0</v>
      </c>
      <c r="AS213" t="s">
        <v>3</v>
      </c>
      <c r="AT213">
        <v>0.1</v>
      </c>
      <c r="AU213" t="s">
        <v>3</v>
      </c>
      <c r="AV213">
        <v>0</v>
      </c>
      <c r="AW213">
        <v>2</v>
      </c>
      <c r="AX213">
        <v>64877132</v>
      </c>
      <c r="AY213">
        <v>1</v>
      </c>
      <c r="AZ213">
        <v>0</v>
      </c>
      <c r="BA213">
        <v>213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ROUND(Y213*Source!I301,7)</f>
        <v>0.2</v>
      </c>
      <c r="CY213">
        <f>AA213</f>
        <v>1258.9000000000001</v>
      </c>
      <c r="CZ213">
        <f>AE213</f>
        <v>40.9</v>
      </c>
      <c r="DA213">
        <f>AI213</f>
        <v>30.78</v>
      </c>
      <c r="DB213">
        <f>ROUND(ROUND(AT213*CZ213,2),2)</f>
        <v>4.09</v>
      </c>
      <c r="DC213">
        <f>ROUND(ROUND(AT213*AG213,2),2)</f>
        <v>0</v>
      </c>
      <c r="DD213" t="s">
        <v>3</v>
      </c>
      <c r="DE213" t="s">
        <v>3</v>
      </c>
      <c r="DF213">
        <f>ROUND(ROUND(AE213*AI213,0)*CX213,0)</f>
        <v>252</v>
      </c>
      <c r="DG213">
        <f>ROUND(ROUND(AF213,0)*CX213,0)</f>
        <v>0</v>
      </c>
      <c r="DH213">
        <f>ROUND(ROUND(AG213,0)*CX213,0)</f>
        <v>0</v>
      </c>
      <c r="DI213">
        <f>ROUND(ROUND(AH213,0)*CX213,0)</f>
        <v>0</v>
      </c>
      <c r="DJ213">
        <f>DF213</f>
        <v>252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ROW(Source!A301)</f>
        <v>301</v>
      </c>
      <c r="B214">
        <v>64876330</v>
      </c>
      <c r="C214">
        <v>64877123</v>
      </c>
      <c r="D214">
        <v>29171808</v>
      </c>
      <c r="E214">
        <v>1</v>
      </c>
      <c r="F214">
        <v>1</v>
      </c>
      <c r="G214">
        <v>1</v>
      </c>
      <c r="H214">
        <v>3</v>
      </c>
      <c r="I214" t="s">
        <v>343</v>
      </c>
      <c r="J214" t="s">
        <v>344</v>
      </c>
      <c r="K214" t="s">
        <v>345</v>
      </c>
      <c r="L214">
        <v>1374</v>
      </c>
      <c r="N214">
        <v>1013</v>
      </c>
      <c r="O214" t="s">
        <v>346</v>
      </c>
      <c r="P214" t="s">
        <v>346</v>
      </c>
      <c r="Q214">
        <v>1</v>
      </c>
      <c r="W214">
        <v>0</v>
      </c>
      <c r="X214">
        <v>-915781824</v>
      </c>
      <c r="Y214">
        <f>AT214</f>
        <v>0.15</v>
      </c>
      <c r="AA214">
        <v>9.66</v>
      </c>
      <c r="AB214">
        <v>0</v>
      </c>
      <c r="AC214">
        <v>0</v>
      </c>
      <c r="AD214">
        <v>0</v>
      </c>
      <c r="AE214">
        <v>1</v>
      </c>
      <c r="AF214">
        <v>0</v>
      </c>
      <c r="AG214">
        <v>0</v>
      </c>
      <c r="AH214">
        <v>0</v>
      </c>
      <c r="AI214">
        <v>9.66</v>
      </c>
      <c r="AJ214">
        <v>1</v>
      </c>
      <c r="AK214">
        <v>1</v>
      </c>
      <c r="AL214">
        <v>1</v>
      </c>
      <c r="AM214">
        <v>5</v>
      </c>
      <c r="AN214">
        <v>0</v>
      </c>
      <c r="AO214">
        <v>1</v>
      </c>
      <c r="AP214">
        <v>0</v>
      </c>
      <c r="AQ214">
        <v>0</v>
      </c>
      <c r="AR214">
        <v>0</v>
      </c>
      <c r="AS214" t="s">
        <v>3</v>
      </c>
      <c r="AT214">
        <v>0.15</v>
      </c>
      <c r="AU214" t="s">
        <v>3</v>
      </c>
      <c r="AV214">
        <v>0</v>
      </c>
      <c r="AW214">
        <v>2</v>
      </c>
      <c r="AX214">
        <v>64877133</v>
      </c>
      <c r="AY214">
        <v>1</v>
      </c>
      <c r="AZ214">
        <v>0</v>
      </c>
      <c r="BA214">
        <v>214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ROUND(Y214*Source!I301,7)</f>
        <v>0.3</v>
      </c>
      <c r="CY214">
        <f>AA214</f>
        <v>9.66</v>
      </c>
      <c r="CZ214">
        <f>AE214</f>
        <v>1</v>
      </c>
      <c r="DA214">
        <f>AI214</f>
        <v>9.66</v>
      </c>
      <c r="DB214">
        <f>ROUND(ROUND(AT214*CZ214,2),2)</f>
        <v>0.15</v>
      </c>
      <c r="DC214">
        <f>ROUND(ROUND(AT214*AG214,2),2)</f>
        <v>0</v>
      </c>
      <c r="DD214" t="s">
        <v>3</v>
      </c>
      <c r="DE214" t="s">
        <v>3</v>
      </c>
      <c r="DF214">
        <f>ROUND(ROUND(AE214*AI214,0)*CX214,0)</f>
        <v>3</v>
      </c>
      <c r="DG214">
        <f>ROUND(ROUND(AF214,0)*CX214,0)</f>
        <v>0</v>
      </c>
      <c r="DH214">
        <f>ROUND(ROUND(AG214,0)*CX214,0)</f>
        <v>0</v>
      </c>
      <c r="DI214">
        <f>ROUND(ROUND(AH214,0)*CX214,0)</f>
        <v>0</v>
      </c>
      <c r="DJ214">
        <f>DF214</f>
        <v>3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ROW(Source!A306)</f>
        <v>306</v>
      </c>
      <c r="B215">
        <v>64876332</v>
      </c>
      <c r="C215">
        <v>64877136</v>
      </c>
      <c r="D215">
        <v>29371901</v>
      </c>
      <c r="E215">
        <v>1</v>
      </c>
      <c r="F215">
        <v>1</v>
      </c>
      <c r="G215">
        <v>1</v>
      </c>
      <c r="H215">
        <v>1</v>
      </c>
      <c r="I215" t="s">
        <v>499</v>
      </c>
      <c r="J215" t="s">
        <v>3</v>
      </c>
      <c r="K215" t="s">
        <v>500</v>
      </c>
      <c r="L215">
        <v>1369</v>
      </c>
      <c r="N215">
        <v>1013</v>
      </c>
      <c r="O215" t="s">
        <v>310</v>
      </c>
      <c r="P215" t="s">
        <v>310</v>
      </c>
      <c r="Q215">
        <v>1</v>
      </c>
      <c r="W215">
        <v>0</v>
      </c>
      <c r="X215">
        <v>-1431362860</v>
      </c>
      <c r="Y215">
        <f>(AT215*ROUND(1.2,7))</f>
        <v>18</v>
      </c>
      <c r="AA215">
        <v>0</v>
      </c>
      <c r="AB215">
        <v>0</v>
      </c>
      <c r="AC215">
        <v>0</v>
      </c>
      <c r="AD215">
        <v>10.35</v>
      </c>
      <c r="AE215">
        <v>0</v>
      </c>
      <c r="AF215">
        <v>0</v>
      </c>
      <c r="AG215">
        <v>0</v>
      </c>
      <c r="AH215">
        <v>10.35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15</v>
      </c>
      <c r="AU215" t="s">
        <v>96</v>
      </c>
      <c r="AV215">
        <v>1</v>
      </c>
      <c r="AW215">
        <v>2</v>
      </c>
      <c r="AX215">
        <v>64877146</v>
      </c>
      <c r="AY215">
        <v>1</v>
      </c>
      <c r="AZ215">
        <v>0</v>
      </c>
      <c r="BA215">
        <v>215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U215">
        <f>ROUND(AT215*Source!I306*AH215*AL215,0)</f>
        <v>31</v>
      </c>
      <c r="CV215">
        <f>ROUND(Y215*Source!I306,7)</f>
        <v>3.6</v>
      </c>
      <c r="CW215">
        <v>0</v>
      </c>
      <c r="CX215">
        <f>ROUND(Y215*Source!I306,7)</f>
        <v>3.6</v>
      </c>
      <c r="CY215">
        <f>AD215</f>
        <v>10.35</v>
      </c>
      <c r="CZ215">
        <f>AH215</f>
        <v>10.35</v>
      </c>
      <c r="DA215">
        <f>AL215</f>
        <v>1</v>
      </c>
      <c r="DB215">
        <f>ROUND((ROUND(AT215*CZ215,2)*ROUND(1.2,7)),2)</f>
        <v>186.3</v>
      </c>
      <c r="DC215">
        <f>ROUND((ROUND(AT215*AG215,2)*ROUND(1.2,7)),2)</f>
        <v>0</v>
      </c>
      <c r="DD215" t="s">
        <v>3</v>
      </c>
      <c r="DE215" t="s">
        <v>3</v>
      </c>
      <c r="DF215">
        <f t="shared" ref="DF215:DF221" si="108">ROUND(ROUND(AE215,2)*CX215,2)</f>
        <v>0</v>
      </c>
      <c r="DG215">
        <f t="shared" ref="DG215:DG221" si="109">ROUND(ROUND(AF215,2)*CX215,2)</f>
        <v>0</v>
      </c>
      <c r="DH215">
        <f t="shared" ref="DH215:DH221" si="110">ROUND(ROUND(AG215,2)*CX215,2)</f>
        <v>0</v>
      </c>
      <c r="DI215">
        <f t="shared" ref="DI215:DI221" si="111">ROUND(ROUND(AH215,2)*CX215,2)</f>
        <v>37.26</v>
      </c>
      <c r="DJ215">
        <f>DI215</f>
        <v>37.26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ROW(Source!A306)</f>
        <v>306</v>
      </c>
      <c r="B216">
        <v>64876332</v>
      </c>
      <c r="C216">
        <v>64877136</v>
      </c>
      <c r="D216">
        <v>121548</v>
      </c>
      <c r="E216">
        <v>1</v>
      </c>
      <c r="F216">
        <v>1</v>
      </c>
      <c r="G216">
        <v>1</v>
      </c>
      <c r="H216">
        <v>1</v>
      </c>
      <c r="I216" t="s">
        <v>90</v>
      </c>
      <c r="J216" t="s">
        <v>3</v>
      </c>
      <c r="K216" t="s">
        <v>311</v>
      </c>
      <c r="L216">
        <v>608254</v>
      </c>
      <c r="N216">
        <v>1013</v>
      </c>
      <c r="O216" t="s">
        <v>312</v>
      </c>
      <c r="P216" t="s">
        <v>312</v>
      </c>
      <c r="Q216">
        <v>1</v>
      </c>
      <c r="W216">
        <v>0</v>
      </c>
      <c r="X216">
        <v>-185737400</v>
      </c>
      <c r="Y216">
        <f>(AT216*ROUND(1.2,7))</f>
        <v>3.54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2.95</v>
      </c>
      <c r="AU216" t="s">
        <v>96</v>
      </c>
      <c r="AV216">
        <v>2</v>
      </c>
      <c r="AW216">
        <v>2</v>
      </c>
      <c r="AX216">
        <v>64877147</v>
      </c>
      <c r="AY216">
        <v>1</v>
      </c>
      <c r="AZ216">
        <v>0</v>
      </c>
      <c r="BA216">
        <v>216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ROUND(Y216*Source!I306,7)</f>
        <v>0.70799999999999996</v>
      </c>
      <c r="CY216">
        <f>AD216</f>
        <v>0</v>
      </c>
      <c r="CZ216">
        <f>AH216</f>
        <v>0</v>
      </c>
      <c r="DA216">
        <f>AL216</f>
        <v>1</v>
      </c>
      <c r="DB216">
        <f>ROUND((ROUND(AT216*CZ216,2)*ROUND(1.2,7)),2)</f>
        <v>0</v>
      </c>
      <c r="DC216">
        <f>ROUND((ROUND(AT216*AG216,2)*ROUND(1.2,7)),2)</f>
        <v>0</v>
      </c>
      <c r="DD216" t="s">
        <v>3</v>
      </c>
      <c r="DE216" t="s">
        <v>3</v>
      </c>
      <c r="DF216">
        <f t="shared" si="108"/>
        <v>0</v>
      </c>
      <c r="DG216">
        <f t="shared" si="109"/>
        <v>0</v>
      </c>
      <c r="DH216">
        <f t="shared" si="110"/>
        <v>0</v>
      </c>
      <c r="DI216">
        <f t="shared" si="111"/>
        <v>0</v>
      </c>
      <c r="DJ216">
        <f>DI216</f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ROW(Source!A306)</f>
        <v>306</v>
      </c>
      <c r="B217">
        <v>64876332</v>
      </c>
      <c r="C217">
        <v>64877136</v>
      </c>
      <c r="D217">
        <v>29173740</v>
      </c>
      <c r="E217">
        <v>1</v>
      </c>
      <c r="F217">
        <v>1</v>
      </c>
      <c r="G217">
        <v>1</v>
      </c>
      <c r="H217">
        <v>2</v>
      </c>
      <c r="I217" t="s">
        <v>501</v>
      </c>
      <c r="J217" t="s">
        <v>502</v>
      </c>
      <c r="K217" t="s">
        <v>503</v>
      </c>
      <c r="L217">
        <v>1368</v>
      </c>
      <c r="N217">
        <v>1011</v>
      </c>
      <c r="O217" t="s">
        <v>316</v>
      </c>
      <c r="P217" t="s">
        <v>316</v>
      </c>
      <c r="Q217">
        <v>1</v>
      </c>
      <c r="W217">
        <v>0</v>
      </c>
      <c r="X217">
        <v>-1124298</v>
      </c>
      <c r="Y217">
        <f>(AT217*ROUND(1.2,7))</f>
        <v>3.54</v>
      </c>
      <c r="AA217">
        <v>0</v>
      </c>
      <c r="AB217">
        <v>110.86</v>
      </c>
      <c r="AC217">
        <v>11.6</v>
      </c>
      <c r="AD217">
        <v>0</v>
      </c>
      <c r="AE217">
        <v>0</v>
      </c>
      <c r="AF217">
        <v>110.86</v>
      </c>
      <c r="AG217">
        <v>11.6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2.95</v>
      </c>
      <c r="AU217" t="s">
        <v>96</v>
      </c>
      <c r="AV217">
        <v>0</v>
      </c>
      <c r="AW217">
        <v>2</v>
      </c>
      <c r="AX217">
        <v>64877148</v>
      </c>
      <c r="AY217">
        <v>1</v>
      </c>
      <c r="AZ217">
        <v>0</v>
      </c>
      <c r="BA217">
        <v>217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f>ROUND(Y217*Source!I306*DO217,7)</f>
        <v>0</v>
      </c>
      <c r="CX217">
        <f>ROUND(Y217*Source!I306,7)</f>
        <v>0.70799999999999996</v>
      </c>
      <c r="CY217">
        <f>AB217</f>
        <v>110.86</v>
      </c>
      <c r="CZ217">
        <f>AF217</f>
        <v>110.86</v>
      </c>
      <c r="DA217">
        <f>AJ217</f>
        <v>1</v>
      </c>
      <c r="DB217">
        <f>ROUND((ROUND(AT217*CZ217,2)*ROUND(1.2,7)),2)</f>
        <v>392.45</v>
      </c>
      <c r="DC217">
        <f>ROUND((ROUND(AT217*AG217,2)*ROUND(1.2,7)),2)</f>
        <v>41.06</v>
      </c>
      <c r="DD217" t="s">
        <v>3</v>
      </c>
      <c r="DE217" t="s">
        <v>3</v>
      </c>
      <c r="DF217">
        <f t="shared" si="108"/>
        <v>0</v>
      </c>
      <c r="DG217">
        <f t="shared" si="109"/>
        <v>78.489999999999995</v>
      </c>
      <c r="DH217">
        <f t="shared" si="110"/>
        <v>8.2100000000000009</v>
      </c>
      <c r="DI217">
        <f t="shared" si="111"/>
        <v>0</v>
      </c>
      <c r="DJ217">
        <f>DG217</f>
        <v>78.489999999999995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ROW(Source!A306)</f>
        <v>306</v>
      </c>
      <c r="B218">
        <v>64876332</v>
      </c>
      <c r="C218">
        <v>64877136</v>
      </c>
      <c r="D218">
        <v>29113615</v>
      </c>
      <c r="E218">
        <v>1</v>
      </c>
      <c r="F218">
        <v>1</v>
      </c>
      <c r="G218">
        <v>1</v>
      </c>
      <c r="H218">
        <v>3</v>
      </c>
      <c r="I218" t="s">
        <v>504</v>
      </c>
      <c r="J218" t="s">
        <v>505</v>
      </c>
      <c r="K218" t="s">
        <v>506</v>
      </c>
      <c r="L218">
        <v>1348</v>
      </c>
      <c r="N218">
        <v>1009</v>
      </c>
      <c r="O218" t="s">
        <v>332</v>
      </c>
      <c r="P218" t="s">
        <v>332</v>
      </c>
      <c r="Q218">
        <v>1000</v>
      </c>
      <c r="W218">
        <v>0</v>
      </c>
      <c r="X218">
        <v>1644361165</v>
      </c>
      <c r="Y218">
        <f>AT218</f>
        <v>1E-3</v>
      </c>
      <c r="AA218">
        <v>13232</v>
      </c>
      <c r="AB218">
        <v>0</v>
      </c>
      <c r="AC218">
        <v>0</v>
      </c>
      <c r="AD218">
        <v>0</v>
      </c>
      <c r="AE218">
        <v>13232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1</v>
      </c>
      <c r="AP218">
        <v>0</v>
      </c>
      <c r="AQ218">
        <v>0</v>
      </c>
      <c r="AR218">
        <v>0</v>
      </c>
      <c r="AS218" t="s">
        <v>3</v>
      </c>
      <c r="AT218">
        <v>1E-3</v>
      </c>
      <c r="AU218" t="s">
        <v>3</v>
      </c>
      <c r="AV218">
        <v>0</v>
      </c>
      <c r="AW218">
        <v>2</v>
      </c>
      <c r="AX218">
        <v>64877149</v>
      </c>
      <c r="AY218">
        <v>1</v>
      </c>
      <c r="AZ218">
        <v>0</v>
      </c>
      <c r="BA218">
        <v>218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ROUND(Y218*Source!I306,7)</f>
        <v>2.0000000000000001E-4</v>
      </c>
      <c r="CY218">
        <f>AA218</f>
        <v>13232</v>
      </c>
      <c r="CZ218">
        <f>AE218</f>
        <v>13232</v>
      </c>
      <c r="DA218">
        <f>AI218</f>
        <v>1</v>
      </c>
      <c r="DB218">
        <f>ROUND(ROUND(AT218*CZ218,2),2)</f>
        <v>13.23</v>
      </c>
      <c r="DC218">
        <f>ROUND(ROUND(AT218*AG218,2),2)</f>
        <v>0</v>
      </c>
      <c r="DD218" t="s">
        <v>3</v>
      </c>
      <c r="DE218" t="s">
        <v>3</v>
      </c>
      <c r="DF218">
        <f t="shared" si="108"/>
        <v>2.65</v>
      </c>
      <c r="DG218">
        <f t="shared" si="109"/>
        <v>0</v>
      </c>
      <c r="DH218">
        <f t="shared" si="110"/>
        <v>0</v>
      </c>
      <c r="DI218">
        <f t="shared" si="111"/>
        <v>0</v>
      </c>
      <c r="DJ218">
        <f>DF218</f>
        <v>2.65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ROW(Source!A306)</f>
        <v>306</v>
      </c>
      <c r="B219">
        <v>64876332</v>
      </c>
      <c r="C219">
        <v>64877136</v>
      </c>
      <c r="D219">
        <v>29110838</v>
      </c>
      <c r="E219">
        <v>1</v>
      </c>
      <c r="F219">
        <v>1</v>
      </c>
      <c r="G219">
        <v>1</v>
      </c>
      <c r="H219">
        <v>3</v>
      </c>
      <c r="I219" t="s">
        <v>363</v>
      </c>
      <c r="J219" t="s">
        <v>364</v>
      </c>
      <c r="K219" t="s">
        <v>365</v>
      </c>
      <c r="L219">
        <v>1346</v>
      </c>
      <c r="N219">
        <v>1009</v>
      </c>
      <c r="O219" t="s">
        <v>336</v>
      </c>
      <c r="P219" t="s">
        <v>336</v>
      </c>
      <c r="Q219">
        <v>1</v>
      </c>
      <c r="W219">
        <v>0</v>
      </c>
      <c r="X219">
        <v>-1294780295</v>
      </c>
      <c r="Y219">
        <f>AT219</f>
        <v>0.01</v>
      </c>
      <c r="AA219">
        <v>30.5</v>
      </c>
      <c r="AB219">
        <v>0</v>
      </c>
      <c r="AC219">
        <v>0</v>
      </c>
      <c r="AD219">
        <v>0</v>
      </c>
      <c r="AE219">
        <v>30.5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1</v>
      </c>
      <c r="AP219">
        <v>0</v>
      </c>
      <c r="AQ219">
        <v>0</v>
      </c>
      <c r="AR219">
        <v>0</v>
      </c>
      <c r="AS219" t="s">
        <v>3</v>
      </c>
      <c r="AT219">
        <v>0.01</v>
      </c>
      <c r="AU219" t="s">
        <v>3</v>
      </c>
      <c r="AV219">
        <v>0</v>
      </c>
      <c r="AW219">
        <v>2</v>
      </c>
      <c r="AX219">
        <v>64877150</v>
      </c>
      <c r="AY219">
        <v>1</v>
      </c>
      <c r="AZ219">
        <v>0</v>
      </c>
      <c r="BA219">
        <v>219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ROUND(Y219*Source!I306,7)</f>
        <v>2E-3</v>
      </c>
      <c r="CY219">
        <f>AA219</f>
        <v>30.5</v>
      </c>
      <c r="CZ219">
        <f>AE219</f>
        <v>30.5</v>
      </c>
      <c r="DA219">
        <f>AI219</f>
        <v>1</v>
      </c>
      <c r="DB219">
        <f>ROUND(ROUND(AT219*CZ219,2),2)</f>
        <v>0.31</v>
      </c>
      <c r="DC219">
        <f>ROUND(ROUND(AT219*AG219,2),2)</f>
        <v>0</v>
      </c>
      <c r="DD219" t="s">
        <v>3</v>
      </c>
      <c r="DE219" t="s">
        <v>3</v>
      </c>
      <c r="DF219">
        <f t="shared" si="108"/>
        <v>0.06</v>
      </c>
      <c r="DG219">
        <f t="shared" si="109"/>
        <v>0</v>
      </c>
      <c r="DH219">
        <f t="shared" si="110"/>
        <v>0</v>
      </c>
      <c r="DI219">
        <f t="shared" si="111"/>
        <v>0</v>
      </c>
      <c r="DJ219">
        <f>DF219</f>
        <v>0.06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ROW(Source!A306)</f>
        <v>306</v>
      </c>
      <c r="B220">
        <v>64876332</v>
      </c>
      <c r="C220">
        <v>64877136</v>
      </c>
      <c r="D220">
        <v>29110840</v>
      </c>
      <c r="E220">
        <v>1</v>
      </c>
      <c r="F220">
        <v>1</v>
      </c>
      <c r="G220">
        <v>1</v>
      </c>
      <c r="H220">
        <v>3</v>
      </c>
      <c r="I220" t="s">
        <v>507</v>
      </c>
      <c r="J220" t="s">
        <v>508</v>
      </c>
      <c r="K220" t="s">
        <v>509</v>
      </c>
      <c r="L220">
        <v>1346</v>
      </c>
      <c r="N220">
        <v>1009</v>
      </c>
      <c r="O220" t="s">
        <v>336</v>
      </c>
      <c r="P220" t="s">
        <v>336</v>
      </c>
      <c r="Q220">
        <v>1</v>
      </c>
      <c r="W220">
        <v>0</v>
      </c>
      <c r="X220">
        <v>-2118976521</v>
      </c>
      <c r="Y220">
        <f>AT220</f>
        <v>1E-3</v>
      </c>
      <c r="AA220">
        <v>40.9</v>
      </c>
      <c r="AB220">
        <v>0</v>
      </c>
      <c r="AC220">
        <v>0</v>
      </c>
      <c r="AD220">
        <v>0</v>
      </c>
      <c r="AE220">
        <v>40.9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1</v>
      </c>
      <c r="AP220">
        <v>0</v>
      </c>
      <c r="AQ220">
        <v>0</v>
      </c>
      <c r="AR220">
        <v>0</v>
      </c>
      <c r="AS220" t="s">
        <v>3</v>
      </c>
      <c r="AT220">
        <v>1E-3</v>
      </c>
      <c r="AU220" t="s">
        <v>3</v>
      </c>
      <c r="AV220">
        <v>0</v>
      </c>
      <c r="AW220">
        <v>2</v>
      </c>
      <c r="AX220">
        <v>64877151</v>
      </c>
      <c r="AY220">
        <v>1</v>
      </c>
      <c r="AZ220">
        <v>0</v>
      </c>
      <c r="BA220">
        <v>220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ROUND(Y220*Source!I306,7)</f>
        <v>2.0000000000000001E-4</v>
      </c>
      <c r="CY220">
        <f>AA220</f>
        <v>40.9</v>
      </c>
      <c r="CZ220">
        <f>AE220</f>
        <v>40.9</v>
      </c>
      <c r="DA220">
        <f>AI220</f>
        <v>1</v>
      </c>
      <c r="DB220">
        <f>ROUND(ROUND(AT220*CZ220,2),2)</f>
        <v>0.04</v>
      </c>
      <c r="DC220">
        <f>ROUND(ROUND(AT220*AG220,2),2)</f>
        <v>0</v>
      </c>
      <c r="DD220" t="s">
        <v>3</v>
      </c>
      <c r="DE220" t="s">
        <v>3</v>
      </c>
      <c r="DF220">
        <f t="shared" si="108"/>
        <v>0.01</v>
      </c>
      <c r="DG220">
        <f t="shared" si="109"/>
        <v>0</v>
      </c>
      <c r="DH220">
        <f t="shared" si="110"/>
        <v>0</v>
      </c>
      <c r="DI220">
        <f t="shared" si="111"/>
        <v>0</v>
      </c>
      <c r="DJ220">
        <f>DF220</f>
        <v>0.01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ROW(Source!A306)</f>
        <v>306</v>
      </c>
      <c r="B221">
        <v>64876332</v>
      </c>
      <c r="C221">
        <v>64877136</v>
      </c>
      <c r="D221">
        <v>29171808</v>
      </c>
      <c r="E221">
        <v>1</v>
      </c>
      <c r="F221">
        <v>1</v>
      </c>
      <c r="G221">
        <v>1</v>
      </c>
      <c r="H221">
        <v>3</v>
      </c>
      <c r="I221" t="s">
        <v>343</v>
      </c>
      <c r="J221" t="s">
        <v>344</v>
      </c>
      <c r="K221" t="s">
        <v>345</v>
      </c>
      <c r="L221">
        <v>1374</v>
      </c>
      <c r="N221">
        <v>1013</v>
      </c>
      <c r="O221" t="s">
        <v>346</v>
      </c>
      <c r="P221" t="s">
        <v>346</v>
      </c>
      <c r="Q221">
        <v>1</v>
      </c>
      <c r="W221">
        <v>0</v>
      </c>
      <c r="X221">
        <v>-915781824</v>
      </c>
      <c r="Y221">
        <f>AT221</f>
        <v>3.11</v>
      </c>
      <c r="AA221">
        <v>1</v>
      </c>
      <c r="AB221">
        <v>0</v>
      </c>
      <c r="AC221">
        <v>0</v>
      </c>
      <c r="AD221">
        <v>0</v>
      </c>
      <c r="AE221">
        <v>1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1</v>
      </c>
      <c r="AP221">
        <v>0</v>
      </c>
      <c r="AQ221">
        <v>0</v>
      </c>
      <c r="AR221">
        <v>0</v>
      </c>
      <c r="AS221" t="s">
        <v>3</v>
      </c>
      <c r="AT221">
        <v>3.11</v>
      </c>
      <c r="AU221" t="s">
        <v>3</v>
      </c>
      <c r="AV221">
        <v>0</v>
      </c>
      <c r="AW221">
        <v>2</v>
      </c>
      <c r="AX221">
        <v>64877152</v>
      </c>
      <c r="AY221">
        <v>1</v>
      </c>
      <c r="AZ221">
        <v>0</v>
      </c>
      <c r="BA221">
        <v>221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ROUND(Y221*Source!I306,7)</f>
        <v>0.622</v>
      </c>
      <c r="CY221">
        <f>AA221</f>
        <v>1</v>
      </c>
      <c r="CZ221">
        <f>AE221</f>
        <v>1</v>
      </c>
      <c r="DA221">
        <f>AI221</f>
        <v>1</v>
      </c>
      <c r="DB221">
        <f>ROUND(ROUND(AT221*CZ221,2),2)</f>
        <v>3.11</v>
      </c>
      <c r="DC221">
        <f>ROUND(ROUND(AT221*AG221,2),2)</f>
        <v>0</v>
      </c>
      <c r="DD221" t="s">
        <v>3</v>
      </c>
      <c r="DE221" t="s">
        <v>3</v>
      </c>
      <c r="DF221">
        <f t="shared" si="108"/>
        <v>0.62</v>
      </c>
      <c r="DG221">
        <f t="shared" si="109"/>
        <v>0</v>
      </c>
      <c r="DH221">
        <f t="shared" si="110"/>
        <v>0</v>
      </c>
      <c r="DI221">
        <f t="shared" si="111"/>
        <v>0</v>
      </c>
      <c r="DJ221">
        <f>DF221</f>
        <v>0.62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ROW(Source!A307)</f>
        <v>307</v>
      </c>
      <c r="B222">
        <v>64876330</v>
      </c>
      <c r="C222">
        <v>64877136</v>
      </c>
      <c r="D222">
        <v>29371901</v>
      </c>
      <c r="E222">
        <v>1</v>
      </c>
      <c r="F222">
        <v>1</v>
      </c>
      <c r="G222">
        <v>1</v>
      </c>
      <c r="H222">
        <v>1</v>
      </c>
      <c r="I222" t="s">
        <v>499</v>
      </c>
      <c r="J222" t="s">
        <v>3</v>
      </c>
      <c r="K222" t="s">
        <v>500</v>
      </c>
      <c r="L222">
        <v>1369</v>
      </c>
      <c r="N222">
        <v>1013</v>
      </c>
      <c r="O222" t="s">
        <v>310</v>
      </c>
      <c r="P222" t="s">
        <v>310</v>
      </c>
      <c r="Q222">
        <v>1</v>
      </c>
      <c r="W222">
        <v>0</v>
      </c>
      <c r="X222">
        <v>-1431362860</v>
      </c>
      <c r="Y222">
        <f>(AT222*ROUND(1.2,7))</f>
        <v>18</v>
      </c>
      <c r="AA222">
        <v>0</v>
      </c>
      <c r="AB222">
        <v>0</v>
      </c>
      <c r="AC222">
        <v>0</v>
      </c>
      <c r="AD222">
        <v>10.35</v>
      </c>
      <c r="AE222">
        <v>0</v>
      </c>
      <c r="AF222">
        <v>0</v>
      </c>
      <c r="AG222">
        <v>0</v>
      </c>
      <c r="AH222">
        <v>10.35</v>
      </c>
      <c r="AI222">
        <v>1</v>
      </c>
      <c r="AJ222">
        <v>1</v>
      </c>
      <c r="AK222">
        <v>1</v>
      </c>
      <c r="AL222">
        <v>1</v>
      </c>
      <c r="AM222">
        <v>5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15</v>
      </c>
      <c r="AU222" t="s">
        <v>96</v>
      </c>
      <c r="AV222">
        <v>1</v>
      </c>
      <c r="AW222">
        <v>2</v>
      </c>
      <c r="AX222">
        <v>64877146</v>
      </c>
      <c r="AY222">
        <v>1</v>
      </c>
      <c r="AZ222">
        <v>0</v>
      </c>
      <c r="BA222">
        <v>222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U222">
        <f>ROUND(AT222*Source!I307*AH222*AL222,0)</f>
        <v>31</v>
      </c>
      <c r="CV222">
        <f>ROUND(Y222*Source!I307,7)</f>
        <v>3.6</v>
      </c>
      <c r="CW222">
        <v>0</v>
      </c>
      <c r="CX222">
        <f>ROUND(Y222*Source!I307,7)</f>
        <v>3.6</v>
      </c>
      <c r="CY222">
        <f>AD222</f>
        <v>10.35</v>
      </c>
      <c r="CZ222">
        <f>AH222</f>
        <v>10.35</v>
      </c>
      <c r="DA222">
        <f>AL222</f>
        <v>1</v>
      </c>
      <c r="DB222">
        <f>ROUND((ROUND(AT222*CZ222,2)*ROUND(1.2,7)),2)</f>
        <v>186.3</v>
      </c>
      <c r="DC222">
        <f>ROUND((ROUND(AT222*AG222,2)*ROUND(1.2,7)),2)</f>
        <v>0</v>
      </c>
      <c r="DD222" t="s">
        <v>3</v>
      </c>
      <c r="DE222" t="s">
        <v>3</v>
      </c>
      <c r="DF222">
        <f>ROUND(ROUND(AE222,0)*CX222,0)</f>
        <v>0</v>
      </c>
      <c r="DG222">
        <f>ROUND(ROUND(AF222,0)*CX222,0)</f>
        <v>0</v>
      </c>
      <c r="DH222">
        <f>ROUND(ROUND(AG222,0)*CX222,0)</f>
        <v>0</v>
      </c>
      <c r="DI222">
        <f t="shared" ref="DI222:DI228" si="112">ROUND(ROUND(AH222,0)*CX222,0)</f>
        <v>36</v>
      </c>
      <c r="DJ222">
        <f>DI222</f>
        <v>36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ROW(Source!A307)</f>
        <v>307</v>
      </c>
      <c r="B223">
        <v>64876330</v>
      </c>
      <c r="C223">
        <v>64877136</v>
      </c>
      <c r="D223">
        <v>121548</v>
      </c>
      <c r="E223">
        <v>1</v>
      </c>
      <c r="F223">
        <v>1</v>
      </c>
      <c r="G223">
        <v>1</v>
      </c>
      <c r="H223">
        <v>1</v>
      </c>
      <c r="I223" t="s">
        <v>90</v>
      </c>
      <c r="J223" t="s">
        <v>3</v>
      </c>
      <c r="K223" t="s">
        <v>311</v>
      </c>
      <c r="L223">
        <v>608254</v>
      </c>
      <c r="N223">
        <v>1013</v>
      </c>
      <c r="O223" t="s">
        <v>312</v>
      </c>
      <c r="P223" t="s">
        <v>312</v>
      </c>
      <c r="Q223">
        <v>1</v>
      </c>
      <c r="W223">
        <v>0</v>
      </c>
      <c r="X223">
        <v>-185737400</v>
      </c>
      <c r="Y223">
        <f>(AT223*ROUND(1.2,7))</f>
        <v>3.54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5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2.95</v>
      </c>
      <c r="AU223" t="s">
        <v>96</v>
      </c>
      <c r="AV223">
        <v>2</v>
      </c>
      <c r="AW223">
        <v>2</v>
      </c>
      <c r="AX223">
        <v>64877147</v>
      </c>
      <c r="AY223">
        <v>1</v>
      </c>
      <c r="AZ223">
        <v>0</v>
      </c>
      <c r="BA223">
        <v>223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ROUND(Y223*Source!I307,7)</f>
        <v>0.70799999999999996</v>
      </c>
      <c r="CY223">
        <f>AD223</f>
        <v>0</v>
      </c>
      <c r="CZ223">
        <f>AH223</f>
        <v>0</v>
      </c>
      <c r="DA223">
        <f>AL223</f>
        <v>1</v>
      </c>
      <c r="DB223">
        <f>ROUND((ROUND(AT223*CZ223,2)*ROUND(1.2,7)),2)</f>
        <v>0</v>
      </c>
      <c r="DC223">
        <f>ROUND((ROUND(AT223*AG223,2)*ROUND(1.2,7)),2)</f>
        <v>0</v>
      </c>
      <c r="DD223" t="s">
        <v>3</v>
      </c>
      <c r="DE223" t="s">
        <v>3</v>
      </c>
      <c r="DF223">
        <f>ROUND(ROUND(AE223,0)*CX223,0)</f>
        <v>0</v>
      </c>
      <c r="DG223">
        <f>ROUND(ROUND(AF223,0)*CX223,0)</f>
        <v>0</v>
      </c>
      <c r="DH223">
        <f>ROUND(ROUND(AG223,0)*CX223,0)</f>
        <v>0</v>
      </c>
      <c r="DI223">
        <f t="shared" si="112"/>
        <v>0</v>
      </c>
      <c r="DJ223">
        <f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ROW(Source!A307)</f>
        <v>307</v>
      </c>
      <c r="B224">
        <v>64876330</v>
      </c>
      <c r="C224">
        <v>64877136</v>
      </c>
      <c r="D224">
        <v>29173740</v>
      </c>
      <c r="E224">
        <v>1</v>
      </c>
      <c r="F224">
        <v>1</v>
      </c>
      <c r="G224">
        <v>1</v>
      </c>
      <c r="H224">
        <v>2</v>
      </c>
      <c r="I224" t="s">
        <v>501</v>
      </c>
      <c r="J224" t="s">
        <v>502</v>
      </c>
      <c r="K224" t="s">
        <v>503</v>
      </c>
      <c r="L224">
        <v>1368</v>
      </c>
      <c r="N224">
        <v>1011</v>
      </c>
      <c r="O224" t="s">
        <v>316</v>
      </c>
      <c r="P224" t="s">
        <v>316</v>
      </c>
      <c r="Q224">
        <v>1</v>
      </c>
      <c r="W224">
        <v>0</v>
      </c>
      <c r="X224">
        <v>-1124298</v>
      </c>
      <c r="Y224">
        <f>(AT224*ROUND(1.2,7))</f>
        <v>3.54</v>
      </c>
      <c r="AA224">
        <v>0</v>
      </c>
      <c r="AB224">
        <v>1140.75</v>
      </c>
      <c r="AC224">
        <v>590.79</v>
      </c>
      <c r="AD224">
        <v>0</v>
      </c>
      <c r="AE224">
        <v>0</v>
      </c>
      <c r="AF224">
        <v>110.86</v>
      </c>
      <c r="AG224">
        <v>11.6</v>
      </c>
      <c r="AH224">
        <v>0</v>
      </c>
      <c r="AI224">
        <v>1</v>
      </c>
      <c r="AJ224">
        <v>10.29</v>
      </c>
      <c r="AK224">
        <v>50.93</v>
      </c>
      <c r="AL224">
        <v>1</v>
      </c>
      <c r="AM224">
        <v>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2.95</v>
      </c>
      <c r="AU224" t="s">
        <v>96</v>
      </c>
      <c r="AV224">
        <v>0</v>
      </c>
      <c r="AW224">
        <v>2</v>
      </c>
      <c r="AX224">
        <v>64877148</v>
      </c>
      <c r="AY224">
        <v>1</v>
      </c>
      <c r="AZ224">
        <v>0</v>
      </c>
      <c r="BA224">
        <v>224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f>ROUND(Y224*Source!I307*DO224,7)</f>
        <v>0</v>
      </c>
      <c r="CX224">
        <f>ROUND(Y224*Source!I307,7)</f>
        <v>0.70799999999999996</v>
      </c>
      <c r="CY224">
        <f>AB224</f>
        <v>1140.75</v>
      </c>
      <c r="CZ224">
        <f>AF224</f>
        <v>110.86</v>
      </c>
      <c r="DA224">
        <f>AJ224</f>
        <v>10.29</v>
      </c>
      <c r="DB224">
        <f>ROUND((ROUND(AT224*CZ224,2)*ROUND(1.2,7)),2)</f>
        <v>392.45</v>
      </c>
      <c r="DC224">
        <f>ROUND((ROUND(AT224*AG224,2)*ROUND(1.2,7)),2)</f>
        <v>41.06</v>
      </c>
      <c r="DD224" t="s">
        <v>3</v>
      </c>
      <c r="DE224" t="s">
        <v>3</v>
      </c>
      <c r="DF224">
        <f>ROUND(ROUND(AE224,0)*CX224,0)</f>
        <v>0</v>
      </c>
      <c r="DG224">
        <f>ROUND(ROUND(AF224*AJ224,0)*CX224,0)</f>
        <v>808</v>
      </c>
      <c r="DH224">
        <f>ROUND(ROUND(AG224*AK224,0)*CX224,0)</f>
        <v>418</v>
      </c>
      <c r="DI224">
        <f t="shared" si="112"/>
        <v>0</v>
      </c>
      <c r="DJ224">
        <f>DG224</f>
        <v>808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ROW(Source!A307)</f>
        <v>307</v>
      </c>
      <c r="B225">
        <v>64876330</v>
      </c>
      <c r="C225">
        <v>64877136</v>
      </c>
      <c r="D225">
        <v>29113615</v>
      </c>
      <c r="E225">
        <v>1</v>
      </c>
      <c r="F225">
        <v>1</v>
      </c>
      <c r="G225">
        <v>1</v>
      </c>
      <c r="H225">
        <v>3</v>
      </c>
      <c r="I225" t="s">
        <v>504</v>
      </c>
      <c r="J225" t="s">
        <v>505</v>
      </c>
      <c r="K225" t="s">
        <v>506</v>
      </c>
      <c r="L225">
        <v>1348</v>
      </c>
      <c r="N225">
        <v>1009</v>
      </c>
      <c r="O225" t="s">
        <v>332</v>
      </c>
      <c r="P225" t="s">
        <v>332</v>
      </c>
      <c r="Q225">
        <v>1000</v>
      </c>
      <c r="W225">
        <v>0</v>
      </c>
      <c r="X225">
        <v>1644361165</v>
      </c>
      <c r="Y225">
        <f>AT225</f>
        <v>1E-3</v>
      </c>
      <c r="AA225">
        <v>64307.519999999997</v>
      </c>
      <c r="AB225">
        <v>0</v>
      </c>
      <c r="AC225">
        <v>0</v>
      </c>
      <c r="AD225">
        <v>0</v>
      </c>
      <c r="AE225">
        <v>13232</v>
      </c>
      <c r="AF225">
        <v>0</v>
      </c>
      <c r="AG225">
        <v>0</v>
      </c>
      <c r="AH225">
        <v>0</v>
      </c>
      <c r="AI225">
        <v>4.8600000000000003</v>
      </c>
      <c r="AJ225">
        <v>1</v>
      </c>
      <c r="AK225">
        <v>1</v>
      </c>
      <c r="AL225">
        <v>1</v>
      </c>
      <c r="AM225">
        <v>2</v>
      </c>
      <c r="AN225">
        <v>0</v>
      </c>
      <c r="AO225">
        <v>1</v>
      </c>
      <c r="AP225">
        <v>0</v>
      </c>
      <c r="AQ225">
        <v>0</v>
      </c>
      <c r="AR225">
        <v>0</v>
      </c>
      <c r="AS225" t="s">
        <v>3</v>
      </c>
      <c r="AT225">
        <v>1E-3</v>
      </c>
      <c r="AU225" t="s">
        <v>3</v>
      </c>
      <c r="AV225">
        <v>0</v>
      </c>
      <c r="AW225">
        <v>2</v>
      </c>
      <c r="AX225">
        <v>64877149</v>
      </c>
      <c r="AY225">
        <v>1</v>
      </c>
      <c r="AZ225">
        <v>0</v>
      </c>
      <c r="BA225">
        <v>225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ROUND(Y225*Source!I307,7)</f>
        <v>2.0000000000000001E-4</v>
      </c>
      <c r="CY225">
        <f>AA225</f>
        <v>64307.519999999997</v>
      </c>
      <c r="CZ225">
        <f>AE225</f>
        <v>13232</v>
      </c>
      <c r="DA225">
        <f>AI225</f>
        <v>4.8600000000000003</v>
      </c>
      <c r="DB225">
        <f>ROUND(ROUND(AT225*CZ225,2),2)</f>
        <v>13.23</v>
      </c>
      <c r="DC225">
        <f>ROUND(ROUND(AT225*AG225,2),2)</f>
        <v>0</v>
      </c>
      <c r="DD225" t="s">
        <v>3</v>
      </c>
      <c r="DE225" t="s">
        <v>3</v>
      </c>
      <c r="DF225">
        <f>ROUND(ROUND(AE225*AI225,0)*CX225,0)</f>
        <v>13</v>
      </c>
      <c r="DG225">
        <f>ROUND(ROUND(AF225,0)*CX225,0)</f>
        <v>0</v>
      </c>
      <c r="DH225">
        <f>ROUND(ROUND(AG225,0)*CX225,0)</f>
        <v>0</v>
      </c>
      <c r="DI225">
        <f t="shared" si="112"/>
        <v>0</v>
      </c>
      <c r="DJ225">
        <f>DF225</f>
        <v>13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ROW(Source!A307)</f>
        <v>307</v>
      </c>
      <c r="B226">
        <v>64876330</v>
      </c>
      <c r="C226">
        <v>64877136</v>
      </c>
      <c r="D226">
        <v>29110838</v>
      </c>
      <c r="E226">
        <v>1</v>
      </c>
      <c r="F226">
        <v>1</v>
      </c>
      <c r="G226">
        <v>1</v>
      </c>
      <c r="H226">
        <v>3</v>
      </c>
      <c r="I226" t="s">
        <v>363</v>
      </c>
      <c r="J226" t="s">
        <v>364</v>
      </c>
      <c r="K226" t="s">
        <v>365</v>
      </c>
      <c r="L226">
        <v>1346</v>
      </c>
      <c r="N226">
        <v>1009</v>
      </c>
      <c r="O226" t="s">
        <v>336</v>
      </c>
      <c r="P226" t="s">
        <v>336</v>
      </c>
      <c r="Q226">
        <v>1</v>
      </c>
      <c r="W226">
        <v>0</v>
      </c>
      <c r="X226">
        <v>-1294780295</v>
      </c>
      <c r="Y226">
        <f>AT226</f>
        <v>0.01</v>
      </c>
      <c r="AA226">
        <v>723.77</v>
      </c>
      <c r="AB226">
        <v>0</v>
      </c>
      <c r="AC226">
        <v>0</v>
      </c>
      <c r="AD226">
        <v>0</v>
      </c>
      <c r="AE226">
        <v>30.5</v>
      </c>
      <c r="AF226">
        <v>0</v>
      </c>
      <c r="AG226">
        <v>0</v>
      </c>
      <c r="AH226">
        <v>0</v>
      </c>
      <c r="AI226">
        <v>23.73</v>
      </c>
      <c r="AJ226">
        <v>1</v>
      </c>
      <c r="AK226">
        <v>1</v>
      </c>
      <c r="AL226">
        <v>1</v>
      </c>
      <c r="AM226">
        <v>2</v>
      </c>
      <c r="AN226">
        <v>0</v>
      </c>
      <c r="AO226">
        <v>1</v>
      </c>
      <c r="AP226">
        <v>0</v>
      </c>
      <c r="AQ226">
        <v>0</v>
      </c>
      <c r="AR226">
        <v>0</v>
      </c>
      <c r="AS226" t="s">
        <v>3</v>
      </c>
      <c r="AT226">
        <v>0.01</v>
      </c>
      <c r="AU226" t="s">
        <v>3</v>
      </c>
      <c r="AV226">
        <v>0</v>
      </c>
      <c r="AW226">
        <v>2</v>
      </c>
      <c r="AX226">
        <v>64877150</v>
      </c>
      <c r="AY226">
        <v>1</v>
      </c>
      <c r="AZ226">
        <v>0</v>
      </c>
      <c r="BA226">
        <v>226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ROUND(Y226*Source!I307,7)</f>
        <v>2E-3</v>
      </c>
      <c r="CY226">
        <f>AA226</f>
        <v>723.77</v>
      </c>
      <c r="CZ226">
        <f>AE226</f>
        <v>30.5</v>
      </c>
      <c r="DA226">
        <f>AI226</f>
        <v>23.73</v>
      </c>
      <c r="DB226">
        <f>ROUND(ROUND(AT226*CZ226,2),2)</f>
        <v>0.31</v>
      </c>
      <c r="DC226">
        <f>ROUND(ROUND(AT226*AG226,2),2)</f>
        <v>0</v>
      </c>
      <c r="DD226" t="s">
        <v>3</v>
      </c>
      <c r="DE226" t="s">
        <v>3</v>
      </c>
      <c r="DF226">
        <f>ROUND(ROUND(AE226*AI226,0)*CX226,0)</f>
        <v>1</v>
      </c>
      <c r="DG226">
        <f>ROUND(ROUND(AF226,0)*CX226,0)</f>
        <v>0</v>
      </c>
      <c r="DH226">
        <f>ROUND(ROUND(AG226,0)*CX226,0)</f>
        <v>0</v>
      </c>
      <c r="DI226">
        <f t="shared" si="112"/>
        <v>0</v>
      </c>
      <c r="DJ226">
        <f>DF226</f>
        <v>1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ROW(Source!A307)</f>
        <v>307</v>
      </c>
      <c r="B227">
        <v>64876330</v>
      </c>
      <c r="C227">
        <v>64877136</v>
      </c>
      <c r="D227">
        <v>29110840</v>
      </c>
      <c r="E227">
        <v>1</v>
      </c>
      <c r="F227">
        <v>1</v>
      </c>
      <c r="G227">
        <v>1</v>
      </c>
      <c r="H227">
        <v>3</v>
      </c>
      <c r="I227" t="s">
        <v>507</v>
      </c>
      <c r="J227" t="s">
        <v>508</v>
      </c>
      <c r="K227" t="s">
        <v>509</v>
      </c>
      <c r="L227">
        <v>1346</v>
      </c>
      <c r="N227">
        <v>1009</v>
      </c>
      <c r="O227" t="s">
        <v>336</v>
      </c>
      <c r="P227" t="s">
        <v>336</v>
      </c>
      <c r="Q227">
        <v>1</v>
      </c>
      <c r="W227">
        <v>0</v>
      </c>
      <c r="X227">
        <v>-2118976521</v>
      </c>
      <c r="Y227">
        <f>AT227</f>
        <v>1E-3</v>
      </c>
      <c r="AA227">
        <v>978.74</v>
      </c>
      <c r="AB227">
        <v>0</v>
      </c>
      <c r="AC227">
        <v>0</v>
      </c>
      <c r="AD227">
        <v>0</v>
      </c>
      <c r="AE227">
        <v>40.9</v>
      </c>
      <c r="AF227">
        <v>0</v>
      </c>
      <c r="AG227">
        <v>0</v>
      </c>
      <c r="AH227">
        <v>0</v>
      </c>
      <c r="AI227">
        <v>23.93</v>
      </c>
      <c r="AJ227">
        <v>1</v>
      </c>
      <c r="AK227">
        <v>1</v>
      </c>
      <c r="AL227">
        <v>1</v>
      </c>
      <c r="AM227">
        <v>2</v>
      </c>
      <c r="AN227">
        <v>0</v>
      </c>
      <c r="AO227">
        <v>1</v>
      </c>
      <c r="AP227">
        <v>0</v>
      </c>
      <c r="AQ227">
        <v>0</v>
      </c>
      <c r="AR227">
        <v>0</v>
      </c>
      <c r="AS227" t="s">
        <v>3</v>
      </c>
      <c r="AT227">
        <v>1E-3</v>
      </c>
      <c r="AU227" t="s">
        <v>3</v>
      </c>
      <c r="AV227">
        <v>0</v>
      </c>
      <c r="AW227">
        <v>2</v>
      </c>
      <c r="AX227">
        <v>64877151</v>
      </c>
      <c r="AY227">
        <v>1</v>
      </c>
      <c r="AZ227">
        <v>0</v>
      </c>
      <c r="BA227">
        <v>227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ROUND(Y227*Source!I307,7)</f>
        <v>2.0000000000000001E-4</v>
      </c>
      <c r="CY227">
        <f>AA227</f>
        <v>978.74</v>
      </c>
      <c r="CZ227">
        <f>AE227</f>
        <v>40.9</v>
      </c>
      <c r="DA227">
        <f>AI227</f>
        <v>23.93</v>
      </c>
      <c r="DB227">
        <f>ROUND(ROUND(AT227*CZ227,2),2)</f>
        <v>0.04</v>
      </c>
      <c r="DC227">
        <f>ROUND(ROUND(AT227*AG227,2),2)</f>
        <v>0</v>
      </c>
      <c r="DD227" t="s">
        <v>3</v>
      </c>
      <c r="DE227" t="s">
        <v>3</v>
      </c>
      <c r="DF227">
        <f>ROUND(ROUND(AE227*AI227,0)*CX227,0)</f>
        <v>0</v>
      </c>
      <c r="DG227">
        <f>ROUND(ROUND(AF227,0)*CX227,0)</f>
        <v>0</v>
      </c>
      <c r="DH227">
        <f>ROUND(ROUND(AG227,0)*CX227,0)</f>
        <v>0</v>
      </c>
      <c r="DI227">
        <f t="shared" si="112"/>
        <v>0</v>
      </c>
      <c r="DJ227">
        <f>DF227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ROW(Source!A307)</f>
        <v>307</v>
      </c>
      <c r="B228">
        <v>64876330</v>
      </c>
      <c r="C228">
        <v>64877136</v>
      </c>
      <c r="D228">
        <v>29171808</v>
      </c>
      <c r="E228">
        <v>1</v>
      </c>
      <c r="F228">
        <v>1</v>
      </c>
      <c r="G228">
        <v>1</v>
      </c>
      <c r="H228">
        <v>3</v>
      </c>
      <c r="I228" t="s">
        <v>343</v>
      </c>
      <c r="J228" t="s">
        <v>344</v>
      </c>
      <c r="K228" t="s">
        <v>345</v>
      </c>
      <c r="L228">
        <v>1374</v>
      </c>
      <c r="N228">
        <v>1013</v>
      </c>
      <c r="O228" t="s">
        <v>346</v>
      </c>
      <c r="P228" t="s">
        <v>346</v>
      </c>
      <c r="Q228">
        <v>1</v>
      </c>
      <c r="W228">
        <v>0</v>
      </c>
      <c r="X228">
        <v>-915781824</v>
      </c>
      <c r="Y228">
        <f>AT228</f>
        <v>3.11</v>
      </c>
      <c r="AA228">
        <v>9.66</v>
      </c>
      <c r="AB228">
        <v>0</v>
      </c>
      <c r="AC228">
        <v>0</v>
      </c>
      <c r="AD228">
        <v>0</v>
      </c>
      <c r="AE228">
        <v>1</v>
      </c>
      <c r="AF228">
        <v>0</v>
      </c>
      <c r="AG228">
        <v>0</v>
      </c>
      <c r="AH228">
        <v>0</v>
      </c>
      <c r="AI228">
        <v>9.66</v>
      </c>
      <c r="AJ228">
        <v>1</v>
      </c>
      <c r="AK228">
        <v>1</v>
      </c>
      <c r="AL228">
        <v>1</v>
      </c>
      <c r="AM228">
        <v>5</v>
      </c>
      <c r="AN228">
        <v>0</v>
      </c>
      <c r="AO228">
        <v>1</v>
      </c>
      <c r="AP228">
        <v>0</v>
      </c>
      <c r="AQ228">
        <v>0</v>
      </c>
      <c r="AR228">
        <v>0</v>
      </c>
      <c r="AS228" t="s">
        <v>3</v>
      </c>
      <c r="AT228">
        <v>3.11</v>
      </c>
      <c r="AU228" t="s">
        <v>3</v>
      </c>
      <c r="AV228">
        <v>0</v>
      </c>
      <c r="AW228">
        <v>2</v>
      </c>
      <c r="AX228">
        <v>64877152</v>
      </c>
      <c r="AY228">
        <v>1</v>
      </c>
      <c r="AZ228">
        <v>0</v>
      </c>
      <c r="BA228">
        <v>228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ROUND(Y228*Source!I307,7)</f>
        <v>0.622</v>
      </c>
      <c r="CY228">
        <f>AA228</f>
        <v>9.66</v>
      </c>
      <c r="CZ228">
        <f>AE228</f>
        <v>1</v>
      </c>
      <c r="DA228">
        <f>AI228</f>
        <v>9.66</v>
      </c>
      <c r="DB228">
        <f>ROUND(ROUND(AT228*CZ228,2),2)</f>
        <v>3.11</v>
      </c>
      <c r="DC228">
        <f>ROUND(ROUND(AT228*AG228,2),2)</f>
        <v>0</v>
      </c>
      <c r="DD228" t="s">
        <v>3</v>
      </c>
      <c r="DE228" t="s">
        <v>3</v>
      </c>
      <c r="DF228">
        <f>ROUND(ROUND(AE228*AI228,0)*CX228,0)</f>
        <v>6</v>
      </c>
      <c r="DG228">
        <f>ROUND(ROUND(AF228,0)*CX228,0)</f>
        <v>0</v>
      </c>
      <c r="DH228">
        <f>ROUND(ROUND(AG228,0)*CX228,0)</f>
        <v>0</v>
      </c>
      <c r="DI228">
        <f t="shared" si="112"/>
        <v>0</v>
      </c>
      <c r="DJ228">
        <f>DF228</f>
        <v>6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22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ROW(Source!A105)</f>
        <v>105</v>
      </c>
      <c r="B1">
        <v>64902142</v>
      </c>
      <c r="C1">
        <v>64876861</v>
      </c>
      <c r="D1">
        <v>29364679</v>
      </c>
      <c r="E1">
        <v>1</v>
      </c>
      <c r="F1">
        <v>1</v>
      </c>
      <c r="G1">
        <v>1</v>
      </c>
      <c r="H1">
        <v>1</v>
      </c>
      <c r="I1" t="s">
        <v>308</v>
      </c>
      <c r="J1" t="s">
        <v>3</v>
      </c>
      <c r="K1" t="s">
        <v>309</v>
      </c>
      <c r="L1">
        <v>1369</v>
      </c>
      <c r="N1">
        <v>1013</v>
      </c>
      <c r="O1" t="s">
        <v>310</v>
      </c>
      <c r="P1" t="s">
        <v>310</v>
      </c>
      <c r="Q1">
        <v>1</v>
      </c>
      <c r="X1">
        <v>2.37</v>
      </c>
      <c r="Y1">
        <v>0</v>
      </c>
      <c r="Z1">
        <v>0</v>
      </c>
      <c r="AA1">
        <v>0</v>
      </c>
      <c r="AB1">
        <v>9.92</v>
      </c>
      <c r="AC1">
        <v>0</v>
      </c>
      <c r="AD1">
        <v>1</v>
      </c>
      <c r="AE1">
        <v>1</v>
      </c>
      <c r="AF1" t="s">
        <v>96</v>
      </c>
      <c r="AG1">
        <v>2.8439999999999999</v>
      </c>
      <c r="AH1">
        <v>2</v>
      </c>
      <c r="AI1">
        <v>64902142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ROW(Source!A105)</f>
        <v>105</v>
      </c>
      <c r="B2">
        <v>64902143</v>
      </c>
      <c r="C2">
        <v>64876861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90</v>
      </c>
      <c r="J2" t="s">
        <v>3</v>
      </c>
      <c r="K2" t="s">
        <v>311</v>
      </c>
      <c r="L2">
        <v>608254</v>
      </c>
      <c r="N2">
        <v>1013</v>
      </c>
      <c r="O2" t="s">
        <v>312</v>
      </c>
      <c r="P2" t="s">
        <v>312</v>
      </c>
      <c r="Q2">
        <v>1</v>
      </c>
      <c r="X2">
        <v>0.59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96</v>
      </c>
      <c r="AG2">
        <v>0.70799999999999996</v>
      </c>
      <c r="AH2">
        <v>2</v>
      </c>
      <c r="AI2">
        <v>64902143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ROW(Source!A105)</f>
        <v>105</v>
      </c>
      <c r="B3">
        <v>64902144</v>
      </c>
      <c r="C3">
        <v>64876861</v>
      </c>
      <c r="D3">
        <v>29172362</v>
      </c>
      <c r="E3">
        <v>1</v>
      </c>
      <c r="F3">
        <v>1</v>
      </c>
      <c r="G3">
        <v>1</v>
      </c>
      <c r="H3">
        <v>2</v>
      </c>
      <c r="I3" t="s">
        <v>313</v>
      </c>
      <c r="J3" t="s">
        <v>314</v>
      </c>
      <c r="K3" t="s">
        <v>315</v>
      </c>
      <c r="L3">
        <v>1368</v>
      </c>
      <c r="N3">
        <v>1011</v>
      </c>
      <c r="O3" t="s">
        <v>316</v>
      </c>
      <c r="P3" t="s">
        <v>316</v>
      </c>
      <c r="Q3">
        <v>1</v>
      </c>
      <c r="X3">
        <v>0.24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96</v>
      </c>
      <c r="AG3">
        <v>0.28799999999999998</v>
      </c>
      <c r="AH3">
        <v>2</v>
      </c>
      <c r="AI3">
        <v>64902144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ROW(Source!A105)</f>
        <v>105</v>
      </c>
      <c r="B4">
        <v>64902145</v>
      </c>
      <c r="C4">
        <v>64876861</v>
      </c>
      <c r="D4">
        <v>29172657</v>
      </c>
      <c r="E4">
        <v>1</v>
      </c>
      <c r="F4">
        <v>1</v>
      </c>
      <c r="G4">
        <v>1</v>
      </c>
      <c r="H4">
        <v>2</v>
      </c>
      <c r="I4" t="s">
        <v>317</v>
      </c>
      <c r="J4" t="s">
        <v>318</v>
      </c>
      <c r="K4" t="s">
        <v>319</v>
      </c>
      <c r="L4">
        <v>1368</v>
      </c>
      <c r="N4">
        <v>1011</v>
      </c>
      <c r="O4" t="s">
        <v>316</v>
      </c>
      <c r="P4" t="s">
        <v>316</v>
      </c>
      <c r="Q4">
        <v>1</v>
      </c>
      <c r="X4">
        <v>0.79</v>
      </c>
      <c r="Y4">
        <v>0</v>
      </c>
      <c r="Z4">
        <v>8.1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96</v>
      </c>
      <c r="AG4">
        <v>0.94799999999999995</v>
      </c>
      <c r="AH4">
        <v>2</v>
      </c>
      <c r="AI4">
        <v>64902145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ROW(Source!A105)</f>
        <v>105</v>
      </c>
      <c r="B5">
        <v>64902146</v>
      </c>
      <c r="C5">
        <v>64876861</v>
      </c>
      <c r="D5">
        <v>29172710</v>
      </c>
      <c r="E5">
        <v>1</v>
      </c>
      <c r="F5">
        <v>1</v>
      </c>
      <c r="G5">
        <v>1</v>
      </c>
      <c r="H5">
        <v>2</v>
      </c>
      <c r="I5" t="s">
        <v>320</v>
      </c>
      <c r="J5" t="s">
        <v>321</v>
      </c>
      <c r="K5" t="s">
        <v>322</v>
      </c>
      <c r="L5">
        <v>1368</v>
      </c>
      <c r="N5">
        <v>1011</v>
      </c>
      <c r="O5" t="s">
        <v>316</v>
      </c>
      <c r="P5" t="s">
        <v>316</v>
      </c>
      <c r="Q5">
        <v>1</v>
      </c>
      <c r="X5">
        <v>0.35</v>
      </c>
      <c r="Y5">
        <v>0</v>
      </c>
      <c r="Z5">
        <v>46.56</v>
      </c>
      <c r="AA5">
        <v>10.06</v>
      </c>
      <c r="AB5">
        <v>0</v>
      </c>
      <c r="AC5">
        <v>0</v>
      </c>
      <c r="AD5">
        <v>1</v>
      </c>
      <c r="AE5">
        <v>0</v>
      </c>
      <c r="AF5" t="s">
        <v>96</v>
      </c>
      <c r="AG5">
        <v>0.42</v>
      </c>
      <c r="AH5">
        <v>2</v>
      </c>
      <c r="AI5">
        <v>64902146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ROW(Source!A105)</f>
        <v>105</v>
      </c>
      <c r="B6">
        <v>64902147</v>
      </c>
      <c r="C6">
        <v>64876861</v>
      </c>
      <c r="D6">
        <v>29173040</v>
      </c>
      <c r="E6">
        <v>1</v>
      </c>
      <c r="F6">
        <v>1</v>
      </c>
      <c r="G6">
        <v>1</v>
      </c>
      <c r="H6">
        <v>2</v>
      </c>
      <c r="I6" t="s">
        <v>323</v>
      </c>
      <c r="J6" t="s">
        <v>324</v>
      </c>
      <c r="K6" t="s">
        <v>325</v>
      </c>
      <c r="L6">
        <v>1368</v>
      </c>
      <c r="N6">
        <v>1011</v>
      </c>
      <c r="O6" t="s">
        <v>316</v>
      </c>
      <c r="P6" t="s">
        <v>316</v>
      </c>
      <c r="Q6">
        <v>1</v>
      </c>
      <c r="X6">
        <v>0.35</v>
      </c>
      <c r="Y6">
        <v>0</v>
      </c>
      <c r="Z6">
        <v>2.99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96</v>
      </c>
      <c r="AG6">
        <v>0.42</v>
      </c>
      <c r="AH6">
        <v>2</v>
      </c>
      <c r="AI6">
        <v>64902147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ROW(Source!A105)</f>
        <v>105</v>
      </c>
      <c r="B7">
        <v>64902148</v>
      </c>
      <c r="C7">
        <v>64876861</v>
      </c>
      <c r="D7">
        <v>29174913</v>
      </c>
      <c r="E7">
        <v>1</v>
      </c>
      <c r="F7">
        <v>1</v>
      </c>
      <c r="G7">
        <v>1</v>
      </c>
      <c r="H7">
        <v>2</v>
      </c>
      <c r="I7" t="s">
        <v>326</v>
      </c>
      <c r="J7" t="s">
        <v>327</v>
      </c>
      <c r="K7" t="s">
        <v>328</v>
      </c>
      <c r="L7">
        <v>1368</v>
      </c>
      <c r="N7">
        <v>1011</v>
      </c>
      <c r="O7" t="s">
        <v>316</v>
      </c>
      <c r="P7" t="s">
        <v>316</v>
      </c>
      <c r="Q7">
        <v>1</v>
      </c>
      <c r="X7">
        <v>0.24</v>
      </c>
      <c r="Y7">
        <v>0</v>
      </c>
      <c r="Z7">
        <v>87.17</v>
      </c>
      <c r="AA7">
        <v>11.6</v>
      </c>
      <c r="AB7">
        <v>0</v>
      </c>
      <c r="AC7">
        <v>0</v>
      </c>
      <c r="AD7">
        <v>1</v>
      </c>
      <c r="AE7">
        <v>0</v>
      </c>
      <c r="AF7" t="s">
        <v>96</v>
      </c>
      <c r="AG7">
        <v>0.28799999999999998</v>
      </c>
      <c r="AH7">
        <v>2</v>
      </c>
      <c r="AI7">
        <v>64902148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ROW(Source!A105)</f>
        <v>105</v>
      </c>
      <c r="B8">
        <v>64902149</v>
      </c>
      <c r="C8">
        <v>64876861</v>
      </c>
      <c r="D8">
        <v>29113386</v>
      </c>
      <c r="E8">
        <v>1</v>
      </c>
      <c r="F8">
        <v>1</v>
      </c>
      <c r="G8">
        <v>1</v>
      </c>
      <c r="H8">
        <v>3</v>
      </c>
      <c r="I8" t="s">
        <v>329</v>
      </c>
      <c r="J8" t="s">
        <v>330</v>
      </c>
      <c r="K8" t="s">
        <v>331</v>
      </c>
      <c r="L8">
        <v>1348</v>
      </c>
      <c r="N8">
        <v>1009</v>
      </c>
      <c r="O8" t="s">
        <v>332</v>
      </c>
      <c r="P8" t="s">
        <v>332</v>
      </c>
      <c r="Q8">
        <v>1000</v>
      </c>
      <c r="X8">
        <v>2.9999999999999997E-4</v>
      </c>
      <c r="Y8">
        <v>5000.01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2.9999999999999997E-4</v>
      </c>
      <c r="AH8">
        <v>2</v>
      </c>
      <c r="AI8">
        <v>64902149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ROW(Source!A105)</f>
        <v>105</v>
      </c>
      <c r="B9">
        <v>64902150</v>
      </c>
      <c r="C9">
        <v>64876861</v>
      </c>
      <c r="D9">
        <v>29113980</v>
      </c>
      <c r="E9">
        <v>1</v>
      </c>
      <c r="F9">
        <v>1</v>
      </c>
      <c r="G9">
        <v>1</v>
      </c>
      <c r="H9">
        <v>3</v>
      </c>
      <c r="I9" t="s">
        <v>333</v>
      </c>
      <c r="J9" t="s">
        <v>334</v>
      </c>
      <c r="K9" t="s">
        <v>335</v>
      </c>
      <c r="L9">
        <v>1346</v>
      </c>
      <c r="N9">
        <v>1009</v>
      </c>
      <c r="O9" t="s">
        <v>336</v>
      </c>
      <c r="P9" t="s">
        <v>336</v>
      </c>
      <c r="Q9">
        <v>1</v>
      </c>
      <c r="X9">
        <v>0.15</v>
      </c>
      <c r="Y9">
        <v>14.31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0.15</v>
      </c>
      <c r="AH9">
        <v>2</v>
      </c>
      <c r="AI9">
        <v>64902150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ROW(Source!A105)</f>
        <v>105</v>
      </c>
      <c r="B10">
        <v>64902151</v>
      </c>
      <c r="C10">
        <v>64876861</v>
      </c>
      <c r="D10">
        <v>29114246</v>
      </c>
      <c r="E10">
        <v>1</v>
      </c>
      <c r="F10">
        <v>1</v>
      </c>
      <c r="G10">
        <v>1</v>
      </c>
      <c r="H10">
        <v>3</v>
      </c>
      <c r="I10" t="s">
        <v>337</v>
      </c>
      <c r="J10" t="s">
        <v>338</v>
      </c>
      <c r="K10" t="s">
        <v>339</v>
      </c>
      <c r="L10">
        <v>1346</v>
      </c>
      <c r="N10">
        <v>1009</v>
      </c>
      <c r="O10" t="s">
        <v>336</v>
      </c>
      <c r="P10" t="s">
        <v>336</v>
      </c>
      <c r="Q10">
        <v>1</v>
      </c>
      <c r="X10">
        <v>0.1</v>
      </c>
      <c r="Y10">
        <v>9.0399999999999991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0.1</v>
      </c>
      <c r="AH10">
        <v>2</v>
      </c>
      <c r="AI10">
        <v>64902151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ROW(Source!A105)</f>
        <v>105</v>
      </c>
      <c r="B11">
        <v>64902152</v>
      </c>
      <c r="C11">
        <v>64876861</v>
      </c>
      <c r="D11">
        <v>29110426</v>
      </c>
      <c r="E11">
        <v>1</v>
      </c>
      <c r="F11">
        <v>1</v>
      </c>
      <c r="G11">
        <v>1</v>
      </c>
      <c r="H11">
        <v>3</v>
      </c>
      <c r="I11" t="s">
        <v>340</v>
      </c>
      <c r="J11" t="s">
        <v>341</v>
      </c>
      <c r="K11" t="s">
        <v>342</v>
      </c>
      <c r="L11">
        <v>1346</v>
      </c>
      <c r="N11">
        <v>1009</v>
      </c>
      <c r="O11" t="s">
        <v>336</v>
      </c>
      <c r="P11" t="s">
        <v>336</v>
      </c>
      <c r="Q11">
        <v>1</v>
      </c>
      <c r="X11">
        <v>0.05</v>
      </c>
      <c r="Y11">
        <v>28.67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0.05</v>
      </c>
      <c r="AH11">
        <v>2</v>
      </c>
      <c r="AI11">
        <v>64902152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ROW(Source!A105)</f>
        <v>105</v>
      </c>
      <c r="B12">
        <v>64902153</v>
      </c>
      <c r="C12">
        <v>64876861</v>
      </c>
      <c r="D12">
        <v>29171808</v>
      </c>
      <c r="E12">
        <v>1</v>
      </c>
      <c r="F12">
        <v>1</v>
      </c>
      <c r="G12">
        <v>1</v>
      </c>
      <c r="H12">
        <v>3</v>
      </c>
      <c r="I12" t="s">
        <v>343</v>
      </c>
      <c r="J12" t="s">
        <v>344</v>
      </c>
      <c r="K12" t="s">
        <v>345</v>
      </c>
      <c r="L12">
        <v>1374</v>
      </c>
      <c r="N12">
        <v>1013</v>
      </c>
      <c r="O12" t="s">
        <v>346</v>
      </c>
      <c r="P12" t="s">
        <v>346</v>
      </c>
      <c r="Q12">
        <v>1</v>
      </c>
      <c r="X12">
        <v>0.47</v>
      </c>
      <c r="Y12">
        <v>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0.47</v>
      </c>
      <c r="AH12">
        <v>2</v>
      </c>
      <c r="AI12">
        <v>64902153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ROW(Source!A106)</f>
        <v>106</v>
      </c>
      <c r="B13">
        <v>64902142</v>
      </c>
      <c r="C13">
        <v>64876861</v>
      </c>
      <c r="D13">
        <v>29364679</v>
      </c>
      <c r="E13">
        <v>1</v>
      </c>
      <c r="F13">
        <v>1</v>
      </c>
      <c r="G13">
        <v>1</v>
      </c>
      <c r="H13">
        <v>1</v>
      </c>
      <c r="I13" t="s">
        <v>308</v>
      </c>
      <c r="J13" t="s">
        <v>3</v>
      </c>
      <c r="K13" t="s">
        <v>309</v>
      </c>
      <c r="L13">
        <v>1369</v>
      </c>
      <c r="N13">
        <v>1013</v>
      </c>
      <c r="O13" t="s">
        <v>310</v>
      </c>
      <c r="P13" t="s">
        <v>310</v>
      </c>
      <c r="Q13">
        <v>1</v>
      </c>
      <c r="X13">
        <v>2.37</v>
      </c>
      <c r="Y13">
        <v>0</v>
      </c>
      <c r="Z13">
        <v>0</v>
      </c>
      <c r="AA13">
        <v>0</v>
      </c>
      <c r="AB13">
        <v>9.92</v>
      </c>
      <c r="AC13">
        <v>0</v>
      </c>
      <c r="AD13">
        <v>1</v>
      </c>
      <c r="AE13">
        <v>1</v>
      </c>
      <c r="AF13" t="s">
        <v>96</v>
      </c>
      <c r="AG13">
        <v>2.8439999999999999</v>
      </c>
      <c r="AH13">
        <v>2</v>
      </c>
      <c r="AI13">
        <v>64902142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ROW(Source!A106)</f>
        <v>106</v>
      </c>
      <c r="B14">
        <v>64902143</v>
      </c>
      <c r="C14">
        <v>64876861</v>
      </c>
      <c r="D14">
        <v>121548</v>
      </c>
      <c r="E14">
        <v>1</v>
      </c>
      <c r="F14">
        <v>1</v>
      </c>
      <c r="G14">
        <v>1</v>
      </c>
      <c r="H14">
        <v>1</v>
      </c>
      <c r="I14" t="s">
        <v>90</v>
      </c>
      <c r="J14" t="s">
        <v>3</v>
      </c>
      <c r="K14" t="s">
        <v>311</v>
      </c>
      <c r="L14">
        <v>608254</v>
      </c>
      <c r="N14">
        <v>1013</v>
      </c>
      <c r="O14" t="s">
        <v>312</v>
      </c>
      <c r="P14" t="s">
        <v>312</v>
      </c>
      <c r="Q14">
        <v>1</v>
      </c>
      <c r="X14">
        <v>0.59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96</v>
      </c>
      <c r="AG14">
        <v>0.70799999999999996</v>
      </c>
      <c r="AH14">
        <v>2</v>
      </c>
      <c r="AI14">
        <v>64902143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ROW(Source!A106)</f>
        <v>106</v>
      </c>
      <c r="B15">
        <v>64902144</v>
      </c>
      <c r="C15">
        <v>64876861</v>
      </c>
      <c r="D15">
        <v>29172362</v>
      </c>
      <c r="E15">
        <v>1</v>
      </c>
      <c r="F15">
        <v>1</v>
      </c>
      <c r="G15">
        <v>1</v>
      </c>
      <c r="H15">
        <v>2</v>
      </c>
      <c r="I15" t="s">
        <v>313</v>
      </c>
      <c r="J15" t="s">
        <v>314</v>
      </c>
      <c r="K15" t="s">
        <v>315</v>
      </c>
      <c r="L15">
        <v>1368</v>
      </c>
      <c r="N15">
        <v>1011</v>
      </c>
      <c r="O15" t="s">
        <v>316</v>
      </c>
      <c r="P15" t="s">
        <v>316</v>
      </c>
      <c r="Q15">
        <v>1</v>
      </c>
      <c r="X15">
        <v>0.24</v>
      </c>
      <c r="Y15">
        <v>0</v>
      </c>
      <c r="Z15">
        <v>134.65</v>
      </c>
      <c r="AA15">
        <v>13.5</v>
      </c>
      <c r="AB15">
        <v>0</v>
      </c>
      <c r="AC15">
        <v>0</v>
      </c>
      <c r="AD15">
        <v>1</v>
      </c>
      <c r="AE15">
        <v>0</v>
      </c>
      <c r="AF15" t="s">
        <v>96</v>
      </c>
      <c r="AG15">
        <v>0.28799999999999998</v>
      </c>
      <c r="AH15">
        <v>2</v>
      </c>
      <c r="AI15">
        <v>64902144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ROW(Source!A106)</f>
        <v>106</v>
      </c>
      <c r="B16">
        <v>64902145</v>
      </c>
      <c r="C16">
        <v>64876861</v>
      </c>
      <c r="D16">
        <v>29172657</v>
      </c>
      <c r="E16">
        <v>1</v>
      </c>
      <c r="F16">
        <v>1</v>
      </c>
      <c r="G16">
        <v>1</v>
      </c>
      <c r="H16">
        <v>2</v>
      </c>
      <c r="I16" t="s">
        <v>317</v>
      </c>
      <c r="J16" t="s">
        <v>318</v>
      </c>
      <c r="K16" t="s">
        <v>319</v>
      </c>
      <c r="L16">
        <v>1368</v>
      </c>
      <c r="N16">
        <v>1011</v>
      </c>
      <c r="O16" t="s">
        <v>316</v>
      </c>
      <c r="P16" t="s">
        <v>316</v>
      </c>
      <c r="Q16">
        <v>1</v>
      </c>
      <c r="X16">
        <v>0.79</v>
      </c>
      <c r="Y16">
        <v>0</v>
      </c>
      <c r="Z16">
        <v>8.1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96</v>
      </c>
      <c r="AG16">
        <v>0.94799999999999995</v>
      </c>
      <c r="AH16">
        <v>2</v>
      </c>
      <c r="AI16">
        <v>64902145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ROW(Source!A106)</f>
        <v>106</v>
      </c>
      <c r="B17">
        <v>64902146</v>
      </c>
      <c r="C17">
        <v>64876861</v>
      </c>
      <c r="D17">
        <v>29172710</v>
      </c>
      <c r="E17">
        <v>1</v>
      </c>
      <c r="F17">
        <v>1</v>
      </c>
      <c r="G17">
        <v>1</v>
      </c>
      <c r="H17">
        <v>2</v>
      </c>
      <c r="I17" t="s">
        <v>320</v>
      </c>
      <c r="J17" t="s">
        <v>321</v>
      </c>
      <c r="K17" t="s">
        <v>322</v>
      </c>
      <c r="L17">
        <v>1368</v>
      </c>
      <c r="N17">
        <v>1011</v>
      </c>
      <c r="O17" t="s">
        <v>316</v>
      </c>
      <c r="P17" t="s">
        <v>316</v>
      </c>
      <c r="Q17">
        <v>1</v>
      </c>
      <c r="X17">
        <v>0.35</v>
      </c>
      <c r="Y17">
        <v>0</v>
      </c>
      <c r="Z17">
        <v>46.56</v>
      </c>
      <c r="AA17">
        <v>10.06</v>
      </c>
      <c r="AB17">
        <v>0</v>
      </c>
      <c r="AC17">
        <v>0</v>
      </c>
      <c r="AD17">
        <v>1</v>
      </c>
      <c r="AE17">
        <v>0</v>
      </c>
      <c r="AF17" t="s">
        <v>96</v>
      </c>
      <c r="AG17">
        <v>0.42</v>
      </c>
      <c r="AH17">
        <v>2</v>
      </c>
      <c r="AI17">
        <v>64902146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ROW(Source!A106)</f>
        <v>106</v>
      </c>
      <c r="B18">
        <v>64902147</v>
      </c>
      <c r="C18">
        <v>64876861</v>
      </c>
      <c r="D18">
        <v>29173040</v>
      </c>
      <c r="E18">
        <v>1</v>
      </c>
      <c r="F18">
        <v>1</v>
      </c>
      <c r="G18">
        <v>1</v>
      </c>
      <c r="H18">
        <v>2</v>
      </c>
      <c r="I18" t="s">
        <v>323</v>
      </c>
      <c r="J18" t="s">
        <v>324</v>
      </c>
      <c r="K18" t="s">
        <v>325</v>
      </c>
      <c r="L18">
        <v>1368</v>
      </c>
      <c r="N18">
        <v>1011</v>
      </c>
      <c r="O18" t="s">
        <v>316</v>
      </c>
      <c r="P18" t="s">
        <v>316</v>
      </c>
      <c r="Q18">
        <v>1</v>
      </c>
      <c r="X18">
        <v>0.35</v>
      </c>
      <c r="Y18">
        <v>0</v>
      </c>
      <c r="Z18">
        <v>2.99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96</v>
      </c>
      <c r="AG18">
        <v>0.42</v>
      </c>
      <c r="AH18">
        <v>2</v>
      </c>
      <c r="AI18">
        <v>64902147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ROW(Source!A106)</f>
        <v>106</v>
      </c>
      <c r="B19">
        <v>64902148</v>
      </c>
      <c r="C19">
        <v>64876861</v>
      </c>
      <c r="D19">
        <v>29174913</v>
      </c>
      <c r="E19">
        <v>1</v>
      </c>
      <c r="F19">
        <v>1</v>
      </c>
      <c r="G19">
        <v>1</v>
      </c>
      <c r="H19">
        <v>2</v>
      </c>
      <c r="I19" t="s">
        <v>326</v>
      </c>
      <c r="J19" t="s">
        <v>327</v>
      </c>
      <c r="K19" t="s">
        <v>328</v>
      </c>
      <c r="L19">
        <v>1368</v>
      </c>
      <c r="N19">
        <v>1011</v>
      </c>
      <c r="O19" t="s">
        <v>316</v>
      </c>
      <c r="P19" t="s">
        <v>316</v>
      </c>
      <c r="Q19">
        <v>1</v>
      </c>
      <c r="X19">
        <v>0.24</v>
      </c>
      <c r="Y19">
        <v>0</v>
      </c>
      <c r="Z19">
        <v>87.17</v>
      </c>
      <c r="AA19">
        <v>11.6</v>
      </c>
      <c r="AB19">
        <v>0</v>
      </c>
      <c r="AC19">
        <v>0</v>
      </c>
      <c r="AD19">
        <v>1</v>
      </c>
      <c r="AE19">
        <v>0</v>
      </c>
      <c r="AF19" t="s">
        <v>96</v>
      </c>
      <c r="AG19">
        <v>0.28799999999999998</v>
      </c>
      <c r="AH19">
        <v>2</v>
      </c>
      <c r="AI19">
        <v>64902148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ROW(Source!A106)</f>
        <v>106</v>
      </c>
      <c r="B20">
        <v>64902149</v>
      </c>
      <c r="C20">
        <v>64876861</v>
      </c>
      <c r="D20">
        <v>29113386</v>
      </c>
      <c r="E20">
        <v>1</v>
      </c>
      <c r="F20">
        <v>1</v>
      </c>
      <c r="G20">
        <v>1</v>
      </c>
      <c r="H20">
        <v>3</v>
      </c>
      <c r="I20" t="s">
        <v>329</v>
      </c>
      <c r="J20" t="s">
        <v>330</v>
      </c>
      <c r="K20" t="s">
        <v>331</v>
      </c>
      <c r="L20">
        <v>1348</v>
      </c>
      <c r="N20">
        <v>1009</v>
      </c>
      <c r="O20" t="s">
        <v>332</v>
      </c>
      <c r="P20" t="s">
        <v>332</v>
      </c>
      <c r="Q20">
        <v>1000</v>
      </c>
      <c r="X20">
        <v>2.9999999999999997E-4</v>
      </c>
      <c r="Y20">
        <v>5000.01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2.9999999999999997E-4</v>
      </c>
      <c r="AH20">
        <v>2</v>
      </c>
      <c r="AI20">
        <v>64902149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ROW(Source!A106)</f>
        <v>106</v>
      </c>
      <c r="B21">
        <v>64902150</v>
      </c>
      <c r="C21">
        <v>64876861</v>
      </c>
      <c r="D21">
        <v>29113980</v>
      </c>
      <c r="E21">
        <v>1</v>
      </c>
      <c r="F21">
        <v>1</v>
      </c>
      <c r="G21">
        <v>1</v>
      </c>
      <c r="H21">
        <v>3</v>
      </c>
      <c r="I21" t="s">
        <v>333</v>
      </c>
      <c r="J21" t="s">
        <v>334</v>
      </c>
      <c r="K21" t="s">
        <v>335</v>
      </c>
      <c r="L21">
        <v>1346</v>
      </c>
      <c r="N21">
        <v>1009</v>
      </c>
      <c r="O21" t="s">
        <v>336</v>
      </c>
      <c r="P21" t="s">
        <v>336</v>
      </c>
      <c r="Q21">
        <v>1</v>
      </c>
      <c r="X21">
        <v>0.15</v>
      </c>
      <c r="Y21">
        <v>14.31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0.15</v>
      </c>
      <c r="AH21">
        <v>2</v>
      </c>
      <c r="AI21">
        <v>64902150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ROW(Source!A106)</f>
        <v>106</v>
      </c>
      <c r="B22">
        <v>64902151</v>
      </c>
      <c r="C22">
        <v>64876861</v>
      </c>
      <c r="D22">
        <v>29114246</v>
      </c>
      <c r="E22">
        <v>1</v>
      </c>
      <c r="F22">
        <v>1</v>
      </c>
      <c r="G22">
        <v>1</v>
      </c>
      <c r="H22">
        <v>3</v>
      </c>
      <c r="I22" t="s">
        <v>337</v>
      </c>
      <c r="J22" t="s">
        <v>338</v>
      </c>
      <c r="K22" t="s">
        <v>339</v>
      </c>
      <c r="L22">
        <v>1346</v>
      </c>
      <c r="N22">
        <v>1009</v>
      </c>
      <c r="O22" t="s">
        <v>336</v>
      </c>
      <c r="P22" t="s">
        <v>336</v>
      </c>
      <c r="Q22">
        <v>1</v>
      </c>
      <c r="X22">
        <v>0.1</v>
      </c>
      <c r="Y22">
        <v>9.0399999999999991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0.1</v>
      </c>
      <c r="AH22">
        <v>2</v>
      </c>
      <c r="AI22">
        <v>64902151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ROW(Source!A106)</f>
        <v>106</v>
      </c>
      <c r="B23">
        <v>64902152</v>
      </c>
      <c r="C23">
        <v>64876861</v>
      </c>
      <c r="D23">
        <v>29110426</v>
      </c>
      <c r="E23">
        <v>1</v>
      </c>
      <c r="F23">
        <v>1</v>
      </c>
      <c r="G23">
        <v>1</v>
      </c>
      <c r="H23">
        <v>3</v>
      </c>
      <c r="I23" t="s">
        <v>340</v>
      </c>
      <c r="J23" t="s">
        <v>341</v>
      </c>
      <c r="K23" t="s">
        <v>342</v>
      </c>
      <c r="L23">
        <v>1346</v>
      </c>
      <c r="N23">
        <v>1009</v>
      </c>
      <c r="O23" t="s">
        <v>336</v>
      </c>
      <c r="P23" t="s">
        <v>336</v>
      </c>
      <c r="Q23">
        <v>1</v>
      </c>
      <c r="X23">
        <v>0.05</v>
      </c>
      <c r="Y23">
        <v>28.67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0.05</v>
      </c>
      <c r="AH23">
        <v>2</v>
      </c>
      <c r="AI23">
        <v>64902152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ROW(Source!A106)</f>
        <v>106</v>
      </c>
      <c r="B24">
        <v>64902153</v>
      </c>
      <c r="C24">
        <v>64876861</v>
      </c>
      <c r="D24">
        <v>29171808</v>
      </c>
      <c r="E24">
        <v>1</v>
      </c>
      <c r="F24">
        <v>1</v>
      </c>
      <c r="G24">
        <v>1</v>
      </c>
      <c r="H24">
        <v>3</v>
      </c>
      <c r="I24" t="s">
        <v>343</v>
      </c>
      <c r="J24" t="s">
        <v>344</v>
      </c>
      <c r="K24" t="s">
        <v>345</v>
      </c>
      <c r="L24">
        <v>1374</v>
      </c>
      <c r="N24">
        <v>1013</v>
      </c>
      <c r="O24" t="s">
        <v>346</v>
      </c>
      <c r="P24" t="s">
        <v>346</v>
      </c>
      <c r="Q24">
        <v>1</v>
      </c>
      <c r="X24">
        <v>0.47</v>
      </c>
      <c r="Y24">
        <v>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0.47</v>
      </c>
      <c r="AH24">
        <v>2</v>
      </c>
      <c r="AI24">
        <v>64902153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ROW(Source!A107)</f>
        <v>107</v>
      </c>
      <c r="B25">
        <v>64902155</v>
      </c>
      <c r="C25">
        <v>64902154</v>
      </c>
      <c r="D25">
        <v>29362762</v>
      </c>
      <c r="E25">
        <v>1</v>
      </c>
      <c r="F25">
        <v>1</v>
      </c>
      <c r="G25">
        <v>1</v>
      </c>
      <c r="H25">
        <v>1</v>
      </c>
      <c r="I25" t="s">
        <v>347</v>
      </c>
      <c r="J25" t="s">
        <v>3</v>
      </c>
      <c r="K25" t="s">
        <v>348</v>
      </c>
      <c r="L25">
        <v>1369</v>
      </c>
      <c r="N25">
        <v>1013</v>
      </c>
      <c r="O25" t="s">
        <v>310</v>
      </c>
      <c r="P25" t="s">
        <v>310</v>
      </c>
      <c r="Q25">
        <v>1</v>
      </c>
      <c r="X25">
        <v>4.0999999999999996</v>
      </c>
      <c r="Y25">
        <v>0</v>
      </c>
      <c r="Z25">
        <v>0</v>
      </c>
      <c r="AA25">
        <v>0</v>
      </c>
      <c r="AB25">
        <v>9.6199999999999992</v>
      </c>
      <c r="AC25">
        <v>0</v>
      </c>
      <c r="AD25">
        <v>1</v>
      </c>
      <c r="AE25">
        <v>1</v>
      </c>
      <c r="AF25" t="s">
        <v>3</v>
      </c>
      <c r="AG25">
        <v>4.0999999999999996</v>
      </c>
      <c r="AH25">
        <v>2</v>
      </c>
      <c r="AI25">
        <v>64902155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ROW(Source!A107)</f>
        <v>107</v>
      </c>
      <c r="B26">
        <v>64902156</v>
      </c>
      <c r="C26">
        <v>64902154</v>
      </c>
      <c r="D26">
        <v>29171808</v>
      </c>
      <c r="E26">
        <v>1</v>
      </c>
      <c r="F26">
        <v>1</v>
      </c>
      <c r="G26">
        <v>1</v>
      </c>
      <c r="H26">
        <v>3</v>
      </c>
      <c r="I26" t="s">
        <v>343</v>
      </c>
      <c r="J26" t="s">
        <v>344</v>
      </c>
      <c r="K26" t="s">
        <v>345</v>
      </c>
      <c r="L26">
        <v>1374</v>
      </c>
      <c r="N26">
        <v>1013</v>
      </c>
      <c r="O26" t="s">
        <v>346</v>
      </c>
      <c r="P26" t="s">
        <v>346</v>
      </c>
      <c r="Q26">
        <v>1</v>
      </c>
      <c r="X26">
        <v>0.79</v>
      </c>
      <c r="Y26">
        <v>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0.79</v>
      </c>
      <c r="AH26">
        <v>2</v>
      </c>
      <c r="AI26">
        <v>64902156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ROW(Source!A108)</f>
        <v>108</v>
      </c>
      <c r="B27">
        <v>64902155</v>
      </c>
      <c r="C27">
        <v>64902154</v>
      </c>
      <c r="D27">
        <v>29362762</v>
      </c>
      <c r="E27">
        <v>1</v>
      </c>
      <c r="F27">
        <v>1</v>
      </c>
      <c r="G27">
        <v>1</v>
      </c>
      <c r="H27">
        <v>1</v>
      </c>
      <c r="I27" t="s">
        <v>347</v>
      </c>
      <c r="J27" t="s">
        <v>3</v>
      </c>
      <c r="K27" t="s">
        <v>348</v>
      </c>
      <c r="L27">
        <v>1369</v>
      </c>
      <c r="N27">
        <v>1013</v>
      </c>
      <c r="O27" t="s">
        <v>310</v>
      </c>
      <c r="P27" t="s">
        <v>310</v>
      </c>
      <c r="Q27">
        <v>1</v>
      </c>
      <c r="X27">
        <v>4.0999999999999996</v>
      </c>
      <c r="Y27">
        <v>0</v>
      </c>
      <c r="Z27">
        <v>0</v>
      </c>
      <c r="AA27">
        <v>0</v>
      </c>
      <c r="AB27">
        <v>9.6199999999999992</v>
      </c>
      <c r="AC27">
        <v>0</v>
      </c>
      <c r="AD27">
        <v>1</v>
      </c>
      <c r="AE27">
        <v>1</v>
      </c>
      <c r="AF27" t="s">
        <v>3</v>
      </c>
      <c r="AG27">
        <v>4.0999999999999996</v>
      </c>
      <c r="AH27">
        <v>2</v>
      </c>
      <c r="AI27">
        <v>64902155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ROW(Source!A108)</f>
        <v>108</v>
      </c>
      <c r="B28">
        <v>64902156</v>
      </c>
      <c r="C28">
        <v>64902154</v>
      </c>
      <c r="D28">
        <v>29171808</v>
      </c>
      <c r="E28">
        <v>1</v>
      </c>
      <c r="F28">
        <v>1</v>
      </c>
      <c r="G28">
        <v>1</v>
      </c>
      <c r="H28">
        <v>3</v>
      </c>
      <c r="I28" t="s">
        <v>343</v>
      </c>
      <c r="J28" t="s">
        <v>344</v>
      </c>
      <c r="K28" t="s">
        <v>345</v>
      </c>
      <c r="L28">
        <v>1374</v>
      </c>
      <c r="N28">
        <v>1013</v>
      </c>
      <c r="O28" t="s">
        <v>346</v>
      </c>
      <c r="P28" t="s">
        <v>346</v>
      </c>
      <c r="Q28">
        <v>1</v>
      </c>
      <c r="X28">
        <v>0.79</v>
      </c>
      <c r="Y28">
        <v>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0.79</v>
      </c>
      <c r="AH28">
        <v>2</v>
      </c>
      <c r="AI28">
        <v>64902156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ROW(Source!A109)</f>
        <v>109</v>
      </c>
      <c r="B29">
        <v>64902157</v>
      </c>
      <c r="C29">
        <v>64876890</v>
      </c>
      <c r="D29">
        <v>29362762</v>
      </c>
      <c r="E29">
        <v>1</v>
      </c>
      <c r="F29">
        <v>1</v>
      </c>
      <c r="G29">
        <v>1</v>
      </c>
      <c r="H29">
        <v>1</v>
      </c>
      <c r="I29" t="s">
        <v>347</v>
      </c>
      <c r="J29" t="s">
        <v>3</v>
      </c>
      <c r="K29" t="s">
        <v>348</v>
      </c>
      <c r="L29">
        <v>1369</v>
      </c>
      <c r="N29">
        <v>1013</v>
      </c>
      <c r="O29" t="s">
        <v>310</v>
      </c>
      <c r="P29" t="s">
        <v>310</v>
      </c>
      <c r="Q29">
        <v>1</v>
      </c>
      <c r="X29">
        <v>4.0999999999999996</v>
      </c>
      <c r="Y29">
        <v>0</v>
      </c>
      <c r="Z29">
        <v>0</v>
      </c>
      <c r="AA29">
        <v>0</v>
      </c>
      <c r="AB29">
        <v>9.6199999999999992</v>
      </c>
      <c r="AC29">
        <v>0</v>
      </c>
      <c r="AD29">
        <v>1</v>
      </c>
      <c r="AE29">
        <v>1</v>
      </c>
      <c r="AF29" t="s">
        <v>96</v>
      </c>
      <c r="AG29">
        <v>4.919999999999999</v>
      </c>
      <c r="AH29">
        <v>2</v>
      </c>
      <c r="AI29">
        <v>64902157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ROW(Source!A109)</f>
        <v>109</v>
      </c>
      <c r="B30">
        <v>64902158</v>
      </c>
      <c r="C30">
        <v>64876890</v>
      </c>
      <c r="D30">
        <v>29171808</v>
      </c>
      <c r="E30">
        <v>1</v>
      </c>
      <c r="F30">
        <v>1</v>
      </c>
      <c r="G30">
        <v>1</v>
      </c>
      <c r="H30">
        <v>3</v>
      </c>
      <c r="I30" t="s">
        <v>343</v>
      </c>
      <c r="J30" t="s">
        <v>344</v>
      </c>
      <c r="K30" t="s">
        <v>345</v>
      </c>
      <c r="L30">
        <v>1374</v>
      </c>
      <c r="N30">
        <v>1013</v>
      </c>
      <c r="O30" t="s">
        <v>346</v>
      </c>
      <c r="P30" t="s">
        <v>346</v>
      </c>
      <c r="Q30">
        <v>1</v>
      </c>
      <c r="X30">
        <v>0.79</v>
      </c>
      <c r="Y30">
        <v>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0.79</v>
      </c>
      <c r="AH30">
        <v>2</v>
      </c>
      <c r="AI30">
        <v>64902158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ROW(Source!A110)</f>
        <v>110</v>
      </c>
      <c r="B31">
        <v>64902157</v>
      </c>
      <c r="C31">
        <v>64876890</v>
      </c>
      <c r="D31">
        <v>29362762</v>
      </c>
      <c r="E31">
        <v>1</v>
      </c>
      <c r="F31">
        <v>1</v>
      </c>
      <c r="G31">
        <v>1</v>
      </c>
      <c r="H31">
        <v>1</v>
      </c>
      <c r="I31" t="s">
        <v>347</v>
      </c>
      <c r="J31" t="s">
        <v>3</v>
      </c>
      <c r="K31" t="s">
        <v>348</v>
      </c>
      <c r="L31">
        <v>1369</v>
      </c>
      <c r="N31">
        <v>1013</v>
      </c>
      <c r="O31" t="s">
        <v>310</v>
      </c>
      <c r="P31" t="s">
        <v>310</v>
      </c>
      <c r="Q31">
        <v>1</v>
      </c>
      <c r="X31">
        <v>4.0999999999999996</v>
      </c>
      <c r="Y31">
        <v>0</v>
      </c>
      <c r="Z31">
        <v>0</v>
      </c>
      <c r="AA31">
        <v>0</v>
      </c>
      <c r="AB31">
        <v>9.6199999999999992</v>
      </c>
      <c r="AC31">
        <v>0</v>
      </c>
      <c r="AD31">
        <v>1</v>
      </c>
      <c r="AE31">
        <v>1</v>
      </c>
      <c r="AF31" t="s">
        <v>96</v>
      </c>
      <c r="AG31">
        <v>4.919999999999999</v>
      </c>
      <c r="AH31">
        <v>2</v>
      </c>
      <c r="AI31">
        <v>64902157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ROW(Source!A110)</f>
        <v>110</v>
      </c>
      <c r="B32">
        <v>64902158</v>
      </c>
      <c r="C32">
        <v>64876890</v>
      </c>
      <c r="D32">
        <v>29171808</v>
      </c>
      <c r="E32">
        <v>1</v>
      </c>
      <c r="F32">
        <v>1</v>
      </c>
      <c r="G32">
        <v>1</v>
      </c>
      <c r="H32">
        <v>3</v>
      </c>
      <c r="I32" t="s">
        <v>343</v>
      </c>
      <c r="J32" t="s">
        <v>344</v>
      </c>
      <c r="K32" t="s">
        <v>345</v>
      </c>
      <c r="L32">
        <v>1374</v>
      </c>
      <c r="N32">
        <v>1013</v>
      </c>
      <c r="O32" t="s">
        <v>346</v>
      </c>
      <c r="P32" t="s">
        <v>346</v>
      </c>
      <c r="Q32">
        <v>1</v>
      </c>
      <c r="X32">
        <v>0.79</v>
      </c>
      <c r="Y32">
        <v>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0.79</v>
      </c>
      <c r="AH32">
        <v>2</v>
      </c>
      <c r="AI32">
        <v>64902158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ROW(Source!A113)</f>
        <v>113</v>
      </c>
      <c r="B33">
        <v>64876946</v>
      </c>
      <c r="C33">
        <v>64876898</v>
      </c>
      <c r="D33">
        <v>29361307</v>
      </c>
      <c r="E33">
        <v>1</v>
      </c>
      <c r="F33">
        <v>1</v>
      </c>
      <c r="G33">
        <v>1</v>
      </c>
      <c r="H33">
        <v>1</v>
      </c>
      <c r="I33" t="s">
        <v>349</v>
      </c>
      <c r="J33" t="s">
        <v>3</v>
      </c>
      <c r="K33" t="s">
        <v>350</v>
      </c>
      <c r="L33">
        <v>1369</v>
      </c>
      <c r="N33">
        <v>1013</v>
      </c>
      <c r="O33" t="s">
        <v>310</v>
      </c>
      <c r="P33" t="s">
        <v>310</v>
      </c>
      <c r="Q33">
        <v>1</v>
      </c>
      <c r="X33">
        <v>1.56</v>
      </c>
      <c r="Y33">
        <v>0</v>
      </c>
      <c r="Z33">
        <v>0</v>
      </c>
      <c r="AA33">
        <v>0</v>
      </c>
      <c r="AB33">
        <v>9.51</v>
      </c>
      <c r="AC33">
        <v>0</v>
      </c>
      <c r="AD33">
        <v>1</v>
      </c>
      <c r="AE33">
        <v>1</v>
      </c>
      <c r="AF33" t="s">
        <v>96</v>
      </c>
      <c r="AG33">
        <v>1.8719999999999999</v>
      </c>
      <c r="AH33">
        <v>2</v>
      </c>
      <c r="AI33">
        <v>64876913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ROW(Source!A113)</f>
        <v>113</v>
      </c>
      <c r="B34">
        <v>64876947</v>
      </c>
      <c r="C34">
        <v>64876898</v>
      </c>
      <c r="D34">
        <v>29172657</v>
      </c>
      <c r="E34">
        <v>1</v>
      </c>
      <c r="F34">
        <v>1</v>
      </c>
      <c r="G34">
        <v>1</v>
      </c>
      <c r="H34">
        <v>2</v>
      </c>
      <c r="I34" t="s">
        <v>317</v>
      </c>
      <c r="J34" t="s">
        <v>318</v>
      </c>
      <c r="K34" t="s">
        <v>319</v>
      </c>
      <c r="L34">
        <v>1368</v>
      </c>
      <c r="N34">
        <v>1011</v>
      </c>
      <c r="O34" t="s">
        <v>316</v>
      </c>
      <c r="P34" t="s">
        <v>316</v>
      </c>
      <c r="Q34">
        <v>1</v>
      </c>
      <c r="X34">
        <v>0.13</v>
      </c>
      <c r="Y34">
        <v>0</v>
      </c>
      <c r="Z34">
        <v>8.1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96</v>
      </c>
      <c r="AG34">
        <v>0.156</v>
      </c>
      <c r="AH34">
        <v>2</v>
      </c>
      <c r="AI34">
        <v>64876914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ROW(Source!A113)</f>
        <v>113</v>
      </c>
      <c r="B35">
        <v>64876948</v>
      </c>
      <c r="C35">
        <v>64876898</v>
      </c>
      <c r="D35">
        <v>29174500</v>
      </c>
      <c r="E35">
        <v>1</v>
      </c>
      <c r="F35">
        <v>1</v>
      </c>
      <c r="G35">
        <v>1</v>
      </c>
      <c r="H35">
        <v>2</v>
      </c>
      <c r="I35" t="s">
        <v>351</v>
      </c>
      <c r="J35" t="s">
        <v>352</v>
      </c>
      <c r="K35" t="s">
        <v>353</v>
      </c>
      <c r="L35">
        <v>1368</v>
      </c>
      <c r="N35">
        <v>1011</v>
      </c>
      <c r="O35" t="s">
        <v>316</v>
      </c>
      <c r="P35" t="s">
        <v>316</v>
      </c>
      <c r="Q35">
        <v>1</v>
      </c>
      <c r="X35">
        <v>0.04</v>
      </c>
      <c r="Y35">
        <v>0</v>
      </c>
      <c r="Z35">
        <v>1.95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96</v>
      </c>
      <c r="AG35">
        <v>4.8000000000000001E-2</v>
      </c>
      <c r="AH35">
        <v>2</v>
      </c>
      <c r="AI35">
        <v>64876915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ROW(Source!A113)</f>
        <v>113</v>
      </c>
      <c r="B36">
        <v>64876949</v>
      </c>
      <c r="C36">
        <v>64876898</v>
      </c>
      <c r="D36">
        <v>29110546</v>
      </c>
      <c r="E36">
        <v>1</v>
      </c>
      <c r="F36">
        <v>1</v>
      </c>
      <c r="G36">
        <v>1</v>
      </c>
      <c r="H36">
        <v>3</v>
      </c>
      <c r="I36" t="s">
        <v>354</v>
      </c>
      <c r="J36" t="s">
        <v>355</v>
      </c>
      <c r="K36" t="s">
        <v>356</v>
      </c>
      <c r="L36">
        <v>1346</v>
      </c>
      <c r="N36">
        <v>1009</v>
      </c>
      <c r="O36" t="s">
        <v>336</v>
      </c>
      <c r="P36" t="s">
        <v>336</v>
      </c>
      <c r="Q36">
        <v>1</v>
      </c>
      <c r="X36">
        <v>6.0000000000000001E-3</v>
      </c>
      <c r="Y36">
        <v>35.630000000000003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6.0000000000000001E-3</v>
      </c>
      <c r="AH36">
        <v>2</v>
      </c>
      <c r="AI36">
        <v>64876916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ROW(Source!A113)</f>
        <v>113</v>
      </c>
      <c r="B37">
        <v>64876950</v>
      </c>
      <c r="C37">
        <v>64876898</v>
      </c>
      <c r="D37">
        <v>29113980</v>
      </c>
      <c r="E37">
        <v>1</v>
      </c>
      <c r="F37">
        <v>1</v>
      </c>
      <c r="G37">
        <v>1</v>
      </c>
      <c r="H37">
        <v>3</v>
      </c>
      <c r="I37" t="s">
        <v>333</v>
      </c>
      <c r="J37" t="s">
        <v>334</v>
      </c>
      <c r="K37" t="s">
        <v>335</v>
      </c>
      <c r="L37">
        <v>1346</v>
      </c>
      <c r="N37">
        <v>1009</v>
      </c>
      <c r="O37" t="s">
        <v>336</v>
      </c>
      <c r="P37" t="s">
        <v>336</v>
      </c>
      <c r="Q37">
        <v>1</v>
      </c>
      <c r="X37">
        <v>7.0000000000000007E-2</v>
      </c>
      <c r="Y37">
        <v>14.31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7.0000000000000007E-2</v>
      </c>
      <c r="AH37">
        <v>2</v>
      </c>
      <c r="AI37">
        <v>64876917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ROW(Source!A113)</f>
        <v>113</v>
      </c>
      <c r="B38">
        <v>64876951</v>
      </c>
      <c r="C38">
        <v>64876898</v>
      </c>
      <c r="D38">
        <v>29108369</v>
      </c>
      <c r="E38">
        <v>1</v>
      </c>
      <c r="F38">
        <v>1</v>
      </c>
      <c r="G38">
        <v>1</v>
      </c>
      <c r="H38">
        <v>3</v>
      </c>
      <c r="I38" t="s">
        <v>357</v>
      </c>
      <c r="J38" t="s">
        <v>358</v>
      </c>
      <c r="K38" t="s">
        <v>359</v>
      </c>
      <c r="L38">
        <v>1346</v>
      </c>
      <c r="N38">
        <v>1009</v>
      </c>
      <c r="O38" t="s">
        <v>336</v>
      </c>
      <c r="P38" t="s">
        <v>336</v>
      </c>
      <c r="Q38">
        <v>1</v>
      </c>
      <c r="X38">
        <v>1E-3</v>
      </c>
      <c r="Y38">
        <v>18.899999999999999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1E-3</v>
      </c>
      <c r="AH38">
        <v>2</v>
      </c>
      <c r="AI38">
        <v>64876918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ROW(Source!A113)</f>
        <v>113</v>
      </c>
      <c r="B39">
        <v>64876952</v>
      </c>
      <c r="C39">
        <v>64876898</v>
      </c>
      <c r="D39">
        <v>29114246</v>
      </c>
      <c r="E39">
        <v>1</v>
      </c>
      <c r="F39">
        <v>1</v>
      </c>
      <c r="G39">
        <v>1</v>
      </c>
      <c r="H39">
        <v>3</v>
      </c>
      <c r="I39" t="s">
        <v>337</v>
      </c>
      <c r="J39" t="s">
        <v>338</v>
      </c>
      <c r="K39" t="s">
        <v>339</v>
      </c>
      <c r="L39">
        <v>1346</v>
      </c>
      <c r="N39">
        <v>1009</v>
      </c>
      <c r="O39" t="s">
        <v>336</v>
      </c>
      <c r="P39" t="s">
        <v>336</v>
      </c>
      <c r="Q39">
        <v>1</v>
      </c>
      <c r="X39">
        <v>4.9000000000000002E-2</v>
      </c>
      <c r="Y39">
        <v>9.0399999999999991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4.9000000000000002E-2</v>
      </c>
      <c r="AH39">
        <v>2</v>
      </c>
      <c r="AI39">
        <v>64876919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ROW(Source!A113)</f>
        <v>113</v>
      </c>
      <c r="B40">
        <v>64876953</v>
      </c>
      <c r="C40">
        <v>64876898</v>
      </c>
      <c r="D40">
        <v>29110426</v>
      </c>
      <c r="E40">
        <v>1</v>
      </c>
      <c r="F40">
        <v>1</v>
      </c>
      <c r="G40">
        <v>1</v>
      </c>
      <c r="H40">
        <v>3</v>
      </c>
      <c r="I40" t="s">
        <v>340</v>
      </c>
      <c r="J40" t="s">
        <v>341</v>
      </c>
      <c r="K40" t="s">
        <v>342</v>
      </c>
      <c r="L40">
        <v>1346</v>
      </c>
      <c r="N40">
        <v>1009</v>
      </c>
      <c r="O40" t="s">
        <v>336</v>
      </c>
      <c r="P40" t="s">
        <v>336</v>
      </c>
      <c r="Q40">
        <v>1</v>
      </c>
      <c r="X40">
        <v>3.5999999999999997E-2</v>
      </c>
      <c r="Y40">
        <v>28.67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3.5999999999999997E-2</v>
      </c>
      <c r="AH40">
        <v>2</v>
      </c>
      <c r="AI40">
        <v>64876920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ROW(Source!A113)</f>
        <v>113</v>
      </c>
      <c r="B41">
        <v>64876954</v>
      </c>
      <c r="C41">
        <v>64876898</v>
      </c>
      <c r="D41">
        <v>29107961</v>
      </c>
      <c r="E41">
        <v>1</v>
      </c>
      <c r="F41">
        <v>1</v>
      </c>
      <c r="G41">
        <v>1</v>
      </c>
      <c r="H41">
        <v>3</v>
      </c>
      <c r="I41" t="s">
        <v>360</v>
      </c>
      <c r="J41" t="s">
        <v>361</v>
      </c>
      <c r="K41" t="s">
        <v>362</v>
      </c>
      <c r="L41">
        <v>1346</v>
      </c>
      <c r="N41">
        <v>1009</v>
      </c>
      <c r="O41" t="s">
        <v>336</v>
      </c>
      <c r="P41" t="s">
        <v>336</v>
      </c>
      <c r="Q41">
        <v>1</v>
      </c>
      <c r="X41">
        <v>1E-3</v>
      </c>
      <c r="Y41">
        <v>133.05000000000001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1E-3</v>
      </c>
      <c r="AH41">
        <v>2</v>
      </c>
      <c r="AI41">
        <v>64876921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ROW(Source!A113)</f>
        <v>113</v>
      </c>
      <c r="B42">
        <v>64876955</v>
      </c>
      <c r="C42">
        <v>64876898</v>
      </c>
      <c r="D42">
        <v>29110838</v>
      </c>
      <c r="E42">
        <v>1</v>
      </c>
      <c r="F42">
        <v>1</v>
      </c>
      <c r="G42">
        <v>1</v>
      </c>
      <c r="H42">
        <v>3</v>
      </c>
      <c r="I42" t="s">
        <v>363</v>
      </c>
      <c r="J42" t="s">
        <v>364</v>
      </c>
      <c r="K42" t="s">
        <v>365</v>
      </c>
      <c r="L42">
        <v>1346</v>
      </c>
      <c r="N42">
        <v>1009</v>
      </c>
      <c r="O42" t="s">
        <v>336</v>
      </c>
      <c r="P42" t="s">
        <v>336</v>
      </c>
      <c r="Q42">
        <v>1</v>
      </c>
      <c r="X42">
        <v>1.2E-2</v>
      </c>
      <c r="Y42">
        <v>30.5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1.2E-2</v>
      </c>
      <c r="AH42">
        <v>2</v>
      </c>
      <c r="AI42">
        <v>64876922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ROW(Source!A113)</f>
        <v>113</v>
      </c>
      <c r="B43">
        <v>64876956</v>
      </c>
      <c r="C43">
        <v>64876898</v>
      </c>
      <c r="D43">
        <v>29114470</v>
      </c>
      <c r="E43">
        <v>1</v>
      </c>
      <c r="F43">
        <v>1</v>
      </c>
      <c r="G43">
        <v>1</v>
      </c>
      <c r="H43">
        <v>3</v>
      </c>
      <c r="I43" t="s">
        <v>366</v>
      </c>
      <c r="J43" t="s">
        <v>367</v>
      </c>
      <c r="K43" t="s">
        <v>368</v>
      </c>
      <c r="L43">
        <v>1355</v>
      </c>
      <c r="N43">
        <v>1010</v>
      </c>
      <c r="O43" t="s">
        <v>149</v>
      </c>
      <c r="P43" t="s">
        <v>149</v>
      </c>
      <c r="Q43">
        <v>100</v>
      </c>
      <c r="X43">
        <v>1.4E-2</v>
      </c>
      <c r="Y43">
        <v>86.24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1.4E-2</v>
      </c>
      <c r="AH43">
        <v>2</v>
      </c>
      <c r="AI43">
        <v>64876923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ROW(Source!A113)</f>
        <v>113</v>
      </c>
      <c r="B44">
        <v>64876957</v>
      </c>
      <c r="C44">
        <v>64876898</v>
      </c>
      <c r="D44">
        <v>29129474</v>
      </c>
      <c r="E44">
        <v>1</v>
      </c>
      <c r="F44">
        <v>1</v>
      </c>
      <c r="G44">
        <v>1</v>
      </c>
      <c r="H44">
        <v>3</v>
      </c>
      <c r="I44" t="s">
        <v>369</v>
      </c>
      <c r="J44" t="s">
        <v>370</v>
      </c>
      <c r="K44" t="s">
        <v>371</v>
      </c>
      <c r="L44">
        <v>1348</v>
      </c>
      <c r="N44">
        <v>1009</v>
      </c>
      <c r="O44" t="s">
        <v>332</v>
      </c>
      <c r="P44" t="s">
        <v>332</v>
      </c>
      <c r="Q44">
        <v>1000</v>
      </c>
      <c r="X44">
        <v>1E-3</v>
      </c>
      <c r="Y44">
        <v>11534.49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1E-3</v>
      </c>
      <c r="AH44">
        <v>2</v>
      </c>
      <c r="AI44">
        <v>64876924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ROW(Source!A113)</f>
        <v>113</v>
      </c>
      <c r="B45">
        <v>64876958</v>
      </c>
      <c r="C45">
        <v>64876898</v>
      </c>
      <c r="D45">
        <v>29165774</v>
      </c>
      <c r="E45">
        <v>1</v>
      </c>
      <c r="F45">
        <v>1</v>
      </c>
      <c r="G45">
        <v>1</v>
      </c>
      <c r="H45">
        <v>3</v>
      </c>
      <c r="I45" t="s">
        <v>372</v>
      </c>
      <c r="J45" t="s">
        <v>373</v>
      </c>
      <c r="K45" t="s">
        <v>374</v>
      </c>
      <c r="L45">
        <v>1358</v>
      </c>
      <c r="N45">
        <v>1010</v>
      </c>
      <c r="O45" t="s">
        <v>375</v>
      </c>
      <c r="P45" t="s">
        <v>375</v>
      </c>
      <c r="Q45">
        <v>10</v>
      </c>
      <c r="X45">
        <v>0.1</v>
      </c>
      <c r="Y45">
        <v>40.9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0.1</v>
      </c>
      <c r="AH45">
        <v>2</v>
      </c>
      <c r="AI45">
        <v>64876925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ROW(Source!A113)</f>
        <v>113</v>
      </c>
      <c r="B46">
        <v>64876959</v>
      </c>
      <c r="C46">
        <v>64876898</v>
      </c>
      <c r="D46">
        <v>29171708</v>
      </c>
      <c r="E46">
        <v>1</v>
      </c>
      <c r="F46">
        <v>1</v>
      </c>
      <c r="G46">
        <v>1</v>
      </c>
      <c r="H46">
        <v>3</v>
      </c>
      <c r="I46" t="s">
        <v>376</v>
      </c>
      <c r="J46" t="s">
        <v>377</v>
      </c>
      <c r="K46" t="s">
        <v>378</v>
      </c>
      <c r="L46">
        <v>1346</v>
      </c>
      <c r="N46">
        <v>1009</v>
      </c>
      <c r="O46" t="s">
        <v>336</v>
      </c>
      <c r="P46" t="s">
        <v>336</v>
      </c>
      <c r="Q46">
        <v>1</v>
      </c>
      <c r="X46">
        <v>6.0000000000000001E-3</v>
      </c>
      <c r="Y46">
        <v>30.6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6.0000000000000001E-3</v>
      </c>
      <c r="AH46">
        <v>2</v>
      </c>
      <c r="AI46">
        <v>64876926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ROW(Source!A113)</f>
        <v>113</v>
      </c>
      <c r="B47">
        <v>64876960</v>
      </c>
      <c r="C47">
        <v>64876898</v>
      </c>
      <c r="D47">
        <v>29171808</v>
      </c>
      <c r="E47">
        <v>1</v>
      </c>
      <c r="F47">
        <v>1</v>
      </c>
      <c r="G47">
        <v>1</v>
      </c>
      <c r="H47">
        <v>3</v>
      </c>
      <c r="I47" t="s">
        <v>343</v>
      </c>
      <c r="J47" t="s">
        <v>344</v>
      </c>
      <c r="K47" t="s">
        <v>345</v>
      </c>
      <c r="L47">
        <v>1374</v>
      </c>
      <c r="N47">
        <v>1013</v>
      </c>
      <c r="O47" t="s">
        <v>346</v>
      </c>
      <c r="P47" t="s">
        <v>346</v>
      </c>
      <c r="Q47">
        <v>1</v>
      </c>
      <c r="X47">
        <v>0.3</v>
      </c>
      <c r="Y47">
        <v>1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0.3</v>
      </c>
      <c r="AH47">
        <v>2</v>
      </c>
      <c r="AI47">
        <v>64876927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ROW(Source!A114)</f>
        <v>114</v>
      </c>
      <c r="B48">
        <v>64876946</v>
      </c>
      <c r="C48">
        <v>64876898</v>
      </c>
      <c r="D48">
        <v>29361307</v>
      </c>
      <c r="E48">
        <v>1</v>
      </c>
      <c r="F48">
        <v>1</v>
      </c>
      <c r="G48">
        <v>1</v>
      </c>
      <c r="H48">
        <v>1</v>
      </c>
      <c r="I48" t="s">
        <v>349</v>
      </c>
      <c r="J48" t="s">
        <v>3</v>
      </c>
      <c r="K48" t="s">
        <v>350</v>
      </c>
      <c r="L48">
        <v>1369</v>
      </c>
      <c r="N48">
        <v>1013</v>
      </c>
      <c r="O48" t="s">
        <v>310</v>
      </c>
      <c r="P48" t="s">
        <v>310</v>
      </c>
      <c r="Q48">
        <v>1</v>
      </c>
      <c r="X48">
        <v>1.56</v>
      </c>
      <c r="Y48">
        <v>0</v>
      </c>
      <c r="Z48">
        <v>0</v>
      </c>
      <c r="AA48">
        <v>0</v>
      </c>
      <c r="AB48">
        <v>9.51</v>
      </c>
      <c r="AC48">
        <v>0</v>
      </c>
      <c r="AD48">
        <v>1</v>
      </c>
      <c r="AE48">
        <v>1</v>
      </c>
      <c r="AF48" t="s">
        <v>96</v>
      </c>
      <c r="AG48">
        <v>1.8719999999999999</v>
      </c>
      <c r="AH48">
        <v>2</v>
      </c>
      <c r="AI48">
        <v>64876913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ROW(Source!A114)</f>
        <v>114</v>
      </c>
      <c r="B49">
        <v>64876947</v>
      </c>
      <c r="C49">
        <v>64876898</v>
      </c>
      <c r="D49">
        <v>29172657</v>
      </c>
      <c r="E49">
        <v>1</v>
      </c>
      <c r="F49">
        <v>1</v>
      </c>
      <c r="G49">
        <v>1</v>
      </c>
      <c r="H49">
        <v>2</v>
      </c>
      <c r="I49" t="s">
        <v>317</v>
      </c>
      <c r="J49" t="s">
        <v>318</v>
      </c>
      <c r="K49" t="s">
        <v>319</v>
      </c>
      <c r="L49">
        <v>1368</v>
      </c>
      <c r="N49">
        <v>1011</v>
      </c>
      <c r="O49" t="s">
        <v>316</v>
      </c>
      <c r="P49" t="s">
        <v>316</v>
      </c>
      <c r="Q49">
        <v>1</v>
      </c>
      <c r="X49">
        <v>0.13</v>
      </c>
      <c r="Y49">
        <v>0</v>
      </c>
      <c r="Z49">
        <v>8.1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96</v>
      </c>
      <c r="AG49">
        <v>0.156</v>
      </c>
      <c r="AH49">
        <v>2</v>
      </c>
      <c r="AI49">
        <v>64876914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ROW(Source!A114)</f>
        <v>114</v>
      </c>
      <c r="B50">
        <v>64876948</v>
      </c>
      <c r="C50">
        <v>64876898</v>
      </c>
      <c r="D50">
        <v>29174500</v>
      </c>
      <c r="E50">
        <v>1</v>
      </c>
      <c r="F50">
        <v>1</v>
      </c>
      <c r="G50">
        <v>1</v>
      </c>
      <c r="H50">
        <v>2</v>
      </c>
      <c r="I50" t="s">
        <v>351</v>
      </c>
      <c r="J50" t="s">
        <v>352</v>
      </c>
      <c r="K50" t="s">
        <v>353</v>
      </c>
      <c r="L50">
        <v>1368</v>
      </c>
      <c r="N50">
        <v>1011</v>
      </c>
      <c r="O50" t="s">
        <v>316</v>
      </c>
      <c r="P50" t="s">
        <v>316</v>
      </c>
      <c r="Q50">
        <v>1</v>
      </c>
      <c r="X50">
        <v>0.04</v>
      </c>
      <c r="Y50">
        <v>0</v>
      </c>
      <c r="Z50">
        <v>1.95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96</v>
      </c>
      <c r="AG50">
        <v>4.8000000000000001E-2</v>
      </c>
      <c r="AH50">
        <v>2</v>
      </c>
      <c r="AI50">
        <v>64876915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ROW(Source!A114)</f>
        <v>114</v>
      </c>
      <c r="B51">
        <v>64876949</v>
      </c>
      <c r="C51">
        <v>64876898</v>
      </c>
      <c r="D51">
        <v>29110546</v>
      </c>
      <c r="E51">
        <v>1</v>
      </c>
      <c r="F51">
        <v>1</v>
      </c>
      <c r="G51">
        <v>1</v>
      </c>
      <c r="H51">
        <v>3</v>
      </c>
      <c r="I51" t="s">
        <v>354</v>
      </c>
      <c r="J51" t="s">
        <v>355</v>
      </c>
      <c r="K51" t="s">
        <v>356</v>
      </c>
      <c r="L51">
        <v>1346</v>
      </c>
      <c r="N51">
        <v>1009</v>
      </c>
      <c r="O51" t="s">
        <v>336</v>
      </c>
      <c r="P51" t="s">
        <v>336</v>
      </c>
      <c r="Q51">
        <v>1</v>
      </c>
      <c r="X51">
        <v>6.0000000000000001E-3</v>
      </c>
      <c r="Y51">
        <v>35.630000000000003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6.0000000000000001E-3</v>
      </c>
      <c r="AH51">
        <v>2</v>
      </c>
      <c r="AI51">
        <v>64876916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ROW(Source!A114)</f>
        <v>114</v>
      </c>
      <c r="B52">
        <v>64876950</v>
      </c>
      <c r="C52">
        <v>64876898</v>
      </c>
      <c r="D52">
        <v>29113980</v>
      </c>
      <c r="E52">
        <v>1</v>
      </c>
      <c r="F52">
        <v>1</v>
      </c>
      <c r="G52">
        <v>1</v>
      </c>
      <c r="H52">
        <v>3</v>
      </c>
      <c r="I52" t="s">
        <v>333</v>
      </c>
      <c r="J52" t="s">
        <v>334</v>
      </c>
      <c r="K52" t="s">
        <v>335</v>
      </c>
      <c r="L52">
        <v>1346</v>
      </c>
      <c r="N52">
        <v>1009</v>
      </c>
      <c r="O52" t="s">
        <v>336</v>
      </c>
      <c r="P52" t="s">
        <v>336</v>
      </c>
      <c r="Q52">
        <v>1</v>
      </c>
      <c r="X52">
        <v>7.0000000000000007E-2</v>
      </c>
      <c r="Y52">
        <v>14.31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7.0000000000000007E-2</v>
      </c>
      <c r="AH52">
        <v>2</v>
      </c>
      <c r="AI52">
        <v>64876917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ROW(Source!A114)</f>
        <v>114</v>
      </c>
      <c r="B53">
        <v>64876951</v>
      </c>
      <c r="C53">
        <v>64876898</v>
      </c>
      <c r="D53">
        <v>29108369</v>
      </c>
      <c r="E53">
        <v>1</v>
      </c>
      <c r="F53">
        <v>1</v>
      </c>
      <c r="G53">
        <v>1</v>
      </c>
      <c r="H53">
        <v>3</v>
      </c>
      <c r="I53" t="s">
        <v>357</v>
      </c>
      <c r="J53" t="s">
        <v>358</v>
      </c>
      <c r="K53" t="s">
        <v>359</v>
      </c>
      <c r="L53">
        <v>1346</v>
      </c>
      <c r="N53">
        <v>1009</v>
      </c>
      <c r="O53" t="s">
        <v>336</v>
      </c>
      <c r="P53" t="s">
        <v>336</v>
      </c>
      <c r="Q53">
        <v>1</v>
      </c>
      <c r="X53">
        <v>1E-3</v>
      </c>
      <c r="Y53">
        <v>18.899999999999999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1E-3</v>
      </c>
      <c r="AH53">
        <v>2</v>
      </c>
      <c r="AI53">
        <v>64876918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ROW(Source!A114)</f>
        <v>114</v>
      </c>
      <c r="B54">
        <v>64876952</v>
      </c>
      <c r="C54">
        <v>64876898</v>
      </c>
      <c r="D54">
        <v>29114246</v>
      </c>
      <c r="E54">
        <v>1</v>
      </c>
      <c r="F54">
        <v>1</v>
      </c>
      <c r="G54">
        <v>1</v>
      </c>
      <c r="H54">
        <v>3</v>
      </c>
      <c r="I54" t="s">
        <v>337</v>
      </c>
      <c r="J54" t="s">
        <v>338</v>
      </c>
      <c r="K54" t="s">
        <v>339</v>
      </c>
      <c r="L54">
        <v>1346</v>
      </c>
      <c r="N54">
        <v>1009</v>
      </c>
      <c r="O54" t="s">
        <v>336</v>
      </c>
      <c r="P54" t="s">
        <v>336</v>
      </c>
      <c r="Q54">
        <v>1</v>
      </c>
      <c r="X54">
        <v>4.9000000000000002E-2</v>
      </c>
      <c r="Y54">
        <v>9.0399999999999991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4.9000000000000002E-2</v>
      </c>
      <c r="AH54">
        <v>2</v>
      </c>
      <c r="AI54">
        <v>64876919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ROW(Source!A114)</f>
        <v>114</v>
      </c>
      <c r="B55">
        <v>64876953</v>
      </c>
      <c r="C55">
        <v>64876898</v>
      </c>
      <c r="D55">
        <v>29110426</v>
      </c>
      <c r="E55">
        <v>1</v>
      </c>
      <c r="F55">
        <v>1</v>
      </c>
      <c r="G55">
        <v>1</v>
      </c>
      <c r="H55">
        <v>3</v>
      </c>
      <c r="I55" t="s">
        <v>340</v>
      </c>
      <c r="J55" t="s">
        <v>341</v>
      </c>
      <c r="K55" t="s">
        <v>342</v>
      </c>
      <c r="L55">
        <v>1346</v>
      </c>
      <c r="N55">
        <v>1009</v>
      </c>
      <c r="O55" t="s">
        <v>336</v>
      </c>
      <c r="P55" t="s">
        <v>336</v>
      </c>
      <c r="Q55">
        <v>1</v>
      </c>
      <c r="X55">
        <v>3.5999999999999997E-2</v>
      </c>
      <c r="Y55">
        <v>28.67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3.5999999999999997E-2</v>
      </c>
      <c r="AH55">
        <v>2</v>
      </c>
      <c r="AI55">
        <v>64876920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ROW(Source!A114)</f>
        <v>114</v>
      </c>
      <c r="B56">
        <v>64876954</v>
      </c>
      <c r="C56">
        <v>64876898</v>
      </c>
      <c r="D56">
        <v>29107961</v>
      </c>
      <c r="E56">
        <v>1</v>
      </c>
      <c r="F56">
        <v>1</v>
      </c>
      <c r="G56">
        <v>1</v>
      </c>
      <c r="H56">
        <v>3</v>
      </c>
      <c r="I56" t="s">
        <v>360</v>
      </c>
      <c r="J56" t="s">
        <v>361</v>
      </c>
      <c r="K56" t="s">
        <v>362</v>
      </c>
      <c r="L56">
        <v>1346</v>
      </c>
      <c r="N56">
        <v>1009</v>
      </c>
      <c r="O56" t="s">
        <v>336</v>
      </c>
      <c r="P56" t="s">
        <v>336</v>
      </c>
      <c r="Q56">
        <v>1</v>
      </c>
      <c r="X56">
        <v>1E-3</v>
      </c>
      <c r="Y56">
        <v>133.05000000000001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1E-3</v>
      </c>
      <c r="AH56">
        <v>2</v>
      </c>
      <c r="AI56">
        <v>64876921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ROW(Source!A114)</f>
        <v>114</v>
      </c>
      <c r="B57">
        <v>64876955</v>
      </c>
      <c r="C57">
        <v>64876898</v>
      </c>
      <c r="D57">
        <v>29110838</v>
      </c>
      <c r="E57">
        <v>1</v>
      </c>
      <c r="F57">
        <v>1</v>
      </c>
      <c r="G57">
        <v>1</v>
      </c>
      <c r="H57">
        <v>3</v>
      </c>
      <c r="I57" t="s">
        <v>363</v>
      </c>
      <c r="J57" t="s">
        <v>364</v>
      </c>
      <c r="K57" t="s">
        <v>365</v>
      </c>
      <c r="L57">
        <v>1346</v>
      </c>
      <c r="N57">
        <v>1009</v>
      </c>
      <c r="O57" t="s">
        <v>336</v>
      </c>
      <c r="P57" t="s">
        <v>336</v>
      </c>
      <c r="Q57">
        <v>1</v>
      </c>
      <c r="X57">
        <v>1.2E-2</v>
      </c>
      <c r="Y57">
        <v>30.5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1.2E-2</v>
      </c>
      <c r="AH57">
        <v>2</v>
      </c>
      <c r="AI57">
        <v>64876922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ROW(Source!A114)</f>
        <v>114</v>
      </c>
      <c r="B58">
        <v>64876956</v>
      </c>
      <c r="C58">
        <v>64876898</v>
      </c>
      <c r="D58">
        <v>29114470</v>
      </c>
      <c r="E58">
        <v>1</v>
      </c>
      <c r="F58">
        <v>1</v>
      </c>
      <c r="G58">
        <v>1</v>
      </c>
      <c r="H58">
        <v>3</v>
      </c>
      <c r="I58" t="s">
        <v>366</v>
      </c>
      <c r="J58" t="s">
        <v>367</v>
      </c>
      <c r="K58" t="s">
        <v>368</v>
      </c>
      <c r="L58">
        <v>1355</v>
      </c>
      <c r="N58">
        <v>1010</v>
      </c>
      <c r="O58" t="s">
        <v>149</v>
      </c>
      <c r="P58" t="s">
        <v>149</v>
      </c>
      <c r="Q58">
        <v>100</v>
      </c>
      <c r="X58">
        <v>1.4E-2</v>
      </c>
      <c r="Y58">
        <v>86.24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1.4E-2</v>
      </c>
      <c r="AH58">
        <v>2</v>
      </c>
      <c r="AI58">
        <v>64876923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ROW(Source!A114)</f>
        <v>114</v>
      </c>
      <c r="B59">
        <v>64876957</v>
      </c>
      <c r="C59">
        <v>64876898</v>
      </c>
      <c r="D59">
        <v>29129474</v>
      </c>
      <c r="E59">
        <v>1</v>
      </c>
      <c r="F59">
        <v>1</v>
      </c>
      <c r="G59">
        <v>1</v>
      </c>
      <c r="H59">
        <v>3</v>
      </c>
      <c r="I59" t="s">
        <v>369</v>
      </c>
      <c r="J59" t="s">
        <v>370</v>
      </c>
      <c r="K59" t="s">
        <v>371</v>
      </c>
      <c r="L59">
        <v>1348</v>
      </c>
      <c r="N59">
        <v>1009</v>
      </c>
      <c r="O59" t="s">
        <v>332</v>
      </c>
      <c r="P59" t="s">
        <v>332</v>
      </c>
      <c r="Q59">
        <v>1000</v>
      </c>
      <c r="X59">
        <v>1E-3</v>
      </c>
      <c r="Y59">
        <v>11534.49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1E-3</v>
      </c>
      <c r="AH59">
        <v>2</v>
      </c>
      <c r="AI59">
        <v>64876924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ROW(Source!A114)</f>
        <v>114</v>
      </c>
      <c r="B60">
        <v>64876958</v>
      </c>
      <c r="C60">
        <v>64876898</v>
      </c>
      <c r="D60">
        <v>29165774</v>
      </c>
      <c r="E60">
        <v>1</v>
      </c>
      <c r="F60">
        <v>1</v>
      </c>
      <c r="G60">
        <v>1</v>
      </c>
      <c r="H60">
        <v>3</v>
      </c>
      <c r="I60" t="s">
        <v>372</v>
      </c>
      <c r="J60" t="s">
        <v>373</v>
      </c>
      <c r="K60" t="s">
        <v>374</v>
      </c>
      <c r="L60">
        <v>1358</v>
      </c>
      <c r="N60">
        <v>1010</v>
      </c>
      <c r="O60" t="s">
        <v>375</v>
      </c>
      <c r="P60" t="s">
        <v>375</v>
      </c>
      <c r="Q60">
        <v>10</v>
      </c>
      <c r="X60">
        <v>0.1</v>
      </c>
      <c r="Y60">
        <v>40.9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0.1</v>
      </c>
      <c r="AH60">
        <v>2</v>
      </c>
      <c r="AI60">
        <v>64876925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ROW(Source!A114)</f>
        <v>114</v>
      </c>
      <c r="B61">
        <v>64876959</v>
      </c>
      <c r="C61">
        <v>64876898</v>
      </c>
      <c r="D61">
        <v>29171708</v>
      </c>
      <c r="E61">
        <v>1</v>
      </c>
      <c r="F61">
        <v>1</v>
      </c>
      <c r="G61">
        <v>1</v>
      </c>
      <c r="H61">
        <v>3</v>
      </c>
      <c r="I61" t="s">
        <v>376</v>
      </c>
      <c r="J61" t="s">
        <v>377</v>
      </c>
      <c r="K61" t="s">
        <v>378</v>
      </c>
      <c r="L61">
        <v>1346</v>
      </c>
      <c r="N61">
        <v>1009</v>
      </c>
      <c r="O61" t="s">
        <v>336</v>
      </c>
      <c r="P61" t="s">
        <v>336</v>
      </c>
      <c r="Q61">
        <v>1</v>
      </c>
      <c r="X61">
        <v>6.0000000000000001E-3</v>
      </c>
      <c r="Y61">
        <v>30.6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6.0000000000000001E-3</v>
      </c>
      <c r="AH61">
        <v>2</v>
      </c>
      <c r="AI61">
        <v>64876926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ROW(Source!A114)</f>
        <v>114</v>
      </c>
      <c r="B62">
        <v>64876960</v>
      </c>
      <c r="C62">
        <v>64876898</v>
      </c>
      <c r="D62">
        <v>29171808</v>
      </c>
      <c r="E62">
        <v>1</v>
      </c>
      <c r="F62">
        <v>1</v>
      </c>
      <c r="G62">
        <v>1</v>
      </c>
      <c r="H62">
        <v>3</v>
      </c>
      <c r="I62" t="s">
        <v>343</v>
      </c>
      <c r="J62" t="s">
        <v>344</v>
      </c>
      <c r="K62" t="s">
        <v>345</v>
      </c>
      <c r="L62">
        <v>1374</v>
      </c>
      <c r="N62">
        <v>1013</v>
      </c>
      <c r="O62" t="s">
        <v>346</v>
      </c>
      <c r="P62" t="s">
        <v>346</v>
      </c>
      <c r="Q62">
        <v>1</v>
      </c>
      <c r="X62">
        <v>0.3</v>
      </c>
      <c r="Y62">
        <v>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0.3</v>
      </c>
      <c r="AH62">
        <v>2</v>
      </c>
      <c r="AI62">
        <v>64876927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ROW(Source!A117)</f>
        <v>117</v>
      </c>
      <c r="B63">
        <v>64902170</v>
      </c>
      <c r="C63">
        <v>64876962</v>
      </c>
      <c r="D63">
        <v>29362762</v>
      </c>
      <c r="E63">
        <v>1</v>
      </c>
      <c r="F63">
        <v>1</v>
      </c>
      <c r="G63">
        <v>1</v>
      </c>
      <c r="H63">
        <v>1</v>
      </c>
      <c r="I63" t="s">
        <v>347</v>
      </c>
      <c r="J63" t="s">
        <v>3</v>
      </c>
      <c r="K63" t="s">
        <v>348</v>
      </c>
      <c r="L63">
        <v>1369</v>
      </c>
      <c r="N63">
        <v>1013</v>
      </c>
      <c r="O63" t="s">
        <v>310</v>
      </c>
      <c r="P63" t="s">
        <v>310</v>
      </c>
      <c r="Q63">
        <v>1</v>
      </c>
      <c r="X63">
        <v>9.92</v>
      </c>
      <c r="Y63">
        <v>0</v>
      </c>
      <c r="Z63">
        <v>0</v>
      </c>
      <c r="AA63">
        <v>0</v>
      </c>
      <c r="AB63">
        <v>9.6199999999999992</v>
      </c>
      <c r="AC63">
        <v>0</v>
      </c>
      <c r="AD63">
        <v>1</v>
      </c>
      <c r="AE63">
        <v>1</v>
      </c>
      <c r="AF63" t="s">
        <v>96</v>
      </c>
      <c r="AG63">
        <v>11.904</v>
      </c>
      <c r="AH63">
        <v>2</v>
      </c>
      <c r="AI63">
        <v>64902170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ROW(Source!A117)</f>
        <v>117</v>
      </c>
      <c r="B64">
        <v>64902171</v>
      </c>
      <c r="C64">
        <v>64876962</v>
      </c>
      <c r="D64">
        <v>121548</v>
      </c>
      <c r="E64">
        <v>1</v>
      </c>
      <c r="F64">
        <v>1</v>
      </c>
      <c r="G64">
        <v>1</v>
      </c>
      <c r="H64">
        <v>1</v>
      </c>
      <c r="I64" t="s">
        <v>90</v>
      </c>
      <c r="J64" t="s">
        <v>3</v>
      </c>
      <c r="K64" t="s">
        <v>311</v>
      </c>
      <c r="L64">
        <v>608254</v>
      </c>
      <c r="N64">
        <v>1013</v>
      </c>
      <c r="O64" t="s">
        <v>312</v>
      </c>
      <c r="P64" t="s">
        <v>312</v>
      </c>
      <c r="Q64">
        <v>1</v>
      </c>
      <c r="X64">
        <v>0.2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96</v>
      </c>
      <c r="AG64">
        <v>0.24</v>
      </c>
      <c r="AH64">
        <v>2</v>
      </c>
      <c r="AI64">
        <v>64902171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ROW(Source!A117)</f>
        <v>117</v>
      </c>
      <c r="B65">
        <v>64902172</v>
      </c>
      <c r="C65">
        <v>64876962</v>
      </c>
      <c r="D65">
        <v>29172362</v>
      </c>
      <c r="E65">
        <v>1</v>
      </c>
      <c r="F65">
        <v>1</v>
      </c>
      <c r="G65">
        <v>1</v>
      </c>
      <c r="H65">
        <v>2</v>
      </c>
      <c r="I65" t="s">
        <v>313</v>
      </c>
      <c r="J65" t="s">
        <v>314</v>
      </c>
      <c r="K65" t="s">
        <v>315</v>
      </c>
      <c r="L65">
        <v>1368</v>
      </c>
      <c r="N65">
        <v>1011</v>
      </c>
      <c r="O65" t="s">
        <v>316</v>
      </c>
      <c r="P65" t="s">
        <v>316</v>
      </c>
      <c r="Q65">
        <v>1</v>
      </c>
      <c r="X65">
        <v>0.2</v>
      </c>
      <c r="Y65">
        <v>0</v>
      </c>
      <c r="Z65">
        <v>134.65</v>
      </c>
      <c r="AA65">
        <v>13.5</v>
      </c>
      <c r="AB65">
        <v>0</v>
      </c>
      <c r="AC65">
        <v>0</v>
      </c>
      <c r="AD65">
        <v>1</v>
      </c>
      <c r="AE65">
        <v>0</v>
      </c>
      <c r="AF65" t="s">
        <v>96</v>
      </c>
      <c r="AG65">
        <v>0.24</v>
      </c>
      <c r="AH65">
        <v>2</v>
      </c>
      <c r="AI65">
        <v>64902172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ROW(Source!A117)</f>
        <v>117</v>
      </c>
      <c r="B66">
        <v>64902173</v>
      </c>
      <c r="C66">
        <v>64876962</v>
      </c>
      <c r="D66">
        <v>29172498</v>
      </c>
      <c r="E66">
        <v>1</v>
      </c>
      <c r="F66">
        <v>1</v>
      </c>
      <c r="G66">
        <v>1</v>
      </c>
      <c r="H66">
        <v>2</v>
      </c>
      <c r="I66" t="s">
        <v>379</v>
      </c>
      <c r="J66" t="s">
        <v>380</v>
      </c>
      <c r="K66" t="s">
        <v>381</v>
      </c>
      <c r="L66">
        <v>1368</v>
      </c>
      <c r="N66">
        <v>1011</v>
      </c>
      <c r="O66" t="s">
        <v>316</v>
      </c>
      <c r="P66" t="s">
        <v>316</v>
      </c>
      <c r="Q66">
        <v>1</v>
      </c>
      <c r="X66">
        <v>2.4</v>
      </c>
      <c r="Y66">
        <v>0</v>
      </c>
      <c r="Z66">
        <v>2.37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96</v>
      </c>
      <c r="AG66">
        <v>2.88</v>
      </c>
      <c r="AH66">
        <v>2</v>
      </c>
      <c r="AI66">
        <v>64902173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ROW(Source!A117)</f>
        <v>117</v>
      </c>
      <c r="B67">
        <v>64902174</v>
      </c>
      <c r="C67">
        <v>64876962</v>
      </c>
      <c r="D67">
        <v>29172514</v>
      </c>
      <c r="E67">
        <v>1</v>
      </c>
      <c r="F67">
        <v>1</v>
      </c>
      <c r="G67">
        <v>1</v>
      </c>
      <c r="H67">
        <v>2</v>
      </c>
      <c r="I67" t="s">
        <v>382</v>
      </c>
      <c r="J67" t="s">
        <v>383</v>
      </c>
      <c r="K67" t="s">
        <v>384</v>
      </c>
      <c r="L67">
        <v>1368</v>
      </c>
      <c r="N67">
        <v>1011</v>
      </c>
      <c r="O67" t="s">
        <v>316</v>
      </c>
      <c r="P67" t="s">
        <v>316</v>
      </c>
      <c r="Q67">
        <v>1</v>
      </c>
      <c r="X67">
        <v>2.4</v>
      </c>
      <c r="Y67">
        <v>0</v>
      </c>
      <c r="Z67">
        <v>3.6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96</v>
      </c>
      <c r="AG67">
        <v>2.88</v>
      </c>
      <c r="AH67">
        <v>2</v>
      </c>
      <c r="AI67">
        <v>64902174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ROW(Source!A117)</f>
        <v>117</v>
      </c>
      <c r="B68">
        <v>64902175</v>
      </c>
      <c r="C68">
        <v>64876962</v>
      </c>
      <c r="D68">
        <v>29174913</v>
      </c>
      <c r="E68">
        <v>1</v>
      </c>
      <c r="F68">
        <v>1</v>
      </c>
      <c r="G68">
        <v>1</v>
      </c>
      <c r="H68">
        <v>2</v>
      </c>
      <c r="I68" t="s">
        <v>326</v>
      </c>
      <c r="J68" t="s">
        <v>327</v>
      </c>
      <c r="K68" t="s">
        <v>328</v>
      </c>
      <c r="L68">
        <v>1368</v>
      </c>
      <c r="N68">
        <v>1011</v>
      </c>
      <c r="O68" t="s">
        <v>316</v>
      </c>
      <c r="P68" t="s">
        <v>316</v>
      </c>
      <c r="Q68">
        <v>1</v>
      </c>
      <c r="X68">
        <v>0.2</v>
      </c>
      <c r="Y68">
        <v>0</v>
      </c>
      <c r="Z68">
        <v>87.17</v>
      </c>
      <c r="AA68">
        <v>11.6</v>
      </c>
      <c r="AB68">
        <v>0</v>
      </c>
      <c r="AC68">
        <v>0</v>
      </c>
      <c r="AD68">
        <v>1</v>
      </c>
      <c r="AE68">
        <v>0</v>
      </c>
      <c r="AF68" t="s">
        <v>96</v>
      </c>
      <c r="AG68">
        <v>0.24</v>
      </c>
      <c r="AH68">
        <v>2</v>
      </c>
      <c r="AI68">
        <v>64902175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ROW(Source!A117)</f>
        <v>117</v>
      </c>
      <c r="B69">
        <v>64902176</v>
      </c>
      <c r="C69">
        <v>64876962</v>
      </c>
      <c r="D69">
        <v>29110793</v>
      </c>
      <c r="E69">
        <v>1</v>
      </c>
      <c r="F69">
        <v>1</v>
      </c>
      <c r="G69">
        <v>1</v>
      </c>
      <c r="H69">
        <v>3</v>
      </c>
      <c r="I69" t="s">
        <v>385</v>
      </c>
      <c r="J69" t="s">
        <v>386</v>
      </c>
      <c r="K69" t="s">
        <v>387</v>
      </c>
      <c r="L69">
        <v>1308</v>
      </c>
      <c r="N69">
        <v>1003</v>
      </c>
      <c r="O69" t="s">
        <v>139</v>
      </c>
      <c r="P69" t="s">
        <v>139</v>
      </c>
      <c r="Q69">
        <v>100</v>
      </c>
      <c r="X69">
        <v>9.5999999999999992E-3</v>
      </c>
      <c r="Y69">
        <v>120.36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9.5999999999999992E-3</v>
      </c>
      <c r="AH69">
        <v>2</v>
      </c>
      <c r="AI69">
        <v>64902176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ROW(Source!A117)</f>
        <v>117</v>
      </c>
      <c r="B70">
        <v>64902177</v>
      </c>
      <c r="C70">
        <v>64876962</v>
      </c>
      <c r="D70">
        <v>29122430</v>
      </c>
      <c r="E70">
        <v>1</v>
      </c>
      <c r="F70">
        <v>1</v>
      </c>
      <c r="G70">
        <v>1</v>
      </c>
      <c r="H70">
        <v>3</v>
      </c>
      <c r="I70" t="s">
        <v>388</v>
      </c>
      <c r="J70" t="s">
        <v>389</v>
      </c>
      <c r="K70" t="s">
        <v>390</v>
      </c>
      <c r="L70">
        <v>1348</v>
      </c>
      <c r="N70">
        <v>1009</v>
      </c>
      <c r="O70" t="s">
        <v>332</v>
      </c>
      <c r="P70" t="s">
        <v>332</v>
      </c>
      <c r="Q70">
        <v>1000</v>
      </c>
      <c r="X70">
        <v>6.0000000000000002E-5</v>
      </c>
      <c r="Y70">
        <v>9073.89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6.0000000000000002E-5</v>
      </c>
      <c r="AH70">
        <v>2</v>
      </c>
      <c r="AI70">
        <v>64902177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ROW(Source!A117)</f>
        <v>117</v>
      </c>
      <c r="B71">
        <v>64902178</v>
      </c>
      <c r="C71">
        <v>64876962</v>
      </c>
      <c r="D71">
        <v>29158011</v>
      </c>
      <c r="E71">
        <v>1</v>
      </c>
      <c r="F71">
        <v>1</v>
      </c>
      <c r="G71">
        <v>1</v>
      </c>
      <c r="H71">
        <v>3</v>
      </c>
      <c r="I71" t="s">
        <v>391</v>
      </c>
      <c r="J71" t="s">
        <v>392</v>
      </c>
      <c r="K71" t="s">
        <v>393</v>
      </c>
      <c r="L71">
        <v>1346</v>
      </c>
      <c r="N71">
        <v>1009</v>
      </c>
      <c r="O71" t="s">
        <v>336</v>
      </c>
      <c r="P71" t="s">
        <v>336</v>
      </c>
      <c r="Q71">
        <v>1</v>
      </c>
      <c r="X71">
        <v>0.5</v>
      </c>
      <c r="Y71">
        <v>68.27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0.5</v>
      </c>
      <c r="AH71">
        <v>2</v>
      </c>
      <c r="AI71">
        <v>64902178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ROW(Source!A117)</f>
        <v>117</v>
      </c>
      <c r="B72">
        <v>64902179</v>
      </c>
      <c r="C72">
        <v>64876962</v>
      </c>
      <c r="D72">
        <v>29171808</v>
      </c>
      <c r="E72">
        <v>1</v>
      </c>
      <c r="F72">
        <v>1</v>
      </c>
      <c r="G72">
        <v>1</v>
      </c>
      <c r="H72">
        <v>3</v>
      </c>
      <c r="I72" t="s">
        <v>343</v>
      </c>
      <c r="J72" t="s">
        <v>344</v>
      </c>
      <c r="K72" t="s">
        <v>345</v>
      </c>
      <c r="L72">
        <v>1374</v>
      </c>
      <c r="N72">
        <v>1013</v>
      </c>
      <c r="O72" t="s">
        <v>346</v>
      </c>
      <c r="P72" t="s">
        <v>346</v>
      </c>
      <c r="Q72">
        <v>1</v>
      </c>
      <c r="X72">
        <v>1.91</v>
      </c>
      <c r="Y72">
        <v>1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1.91</v>
      </c>
      <c r="AH72">
        <v>2</v>
      </c>
      <c r="AI72">
        <v>64902179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ROW(Source!A118)</f>
        <v>118</v>
      </c>
      <c r="B73">
        <v>64902170</v>
      </c>
      <c r="C73">
        <v>64876962</v>
      </c>
      <c r="D73">
        <v>29362762</v>
      </c>
      <c r="E73">
        <v>1</v>
      </c>
      <c r="F73">
        <v>1</v>
      </c>
      <c r="G73">
        <v>1</v>
      </c>
      <c r="H73">
        <v>1</v>
      </c>
      <c r="I73" t="s">
        <v>347</v>
      </c>
      <c r="J73" t="s">
        <v>3</v>
      </c>
      <c r="K73" t="s">
        <v>348</v>
      </c>
      <c r="L73">
        <v>1369</v>
      </c>
      <c r="N73">
        <v>1013</v>
      </c>
      <c r="O73" t="s">
        <v>310</v>
      </c>
      <c r="P73" t="s">
        <v>310</v>
      </c>
      <c r="Q73">
        <v>1</v>
      </c>
      <c r="X73">
        <v>9.92</v>
      </c>
      <c r="Y73">
        <v>0</v>
      </c>
      <c r="Z73">
        <v>0</v>
      </c>
      <c r="AA73">
        <v>0</v>
      </c>
      <c r="AB73">
        <v>9.6199999999999992</v>
      </c>
      <c r="AC73">
        <v>0</v>
      </c>
      <c r="AD73">
        <v>1</v>
      </c>
      <c r="AE73">
        <v>1</v>
      </c>
      <c r="AF73" t="s">
        <v>96</v>
      </c>
      <c r="AG73">
        <v>11.904</v>
      </c>
      <c r="AH73">
        <v>2</v>
      </c>
      <c r="AI73">
        <v>64902170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ROW(Source!A118)</f>
        <v>118</v>
      </c>
      <c r="B74">
        <v>64902171</v>
      </c>
      <c r="C74">
        <v>64876962</v>
      </c>
      <c r="D74">
        <v>121548</v>
      </c>
      <c r="E74">
        <v>1</v>
      </c>
      <c r="F74">
        <v>1</v>
      </c>
      <c r="G74">
        <v>1</v>
      </c>
      <c r="H74">
        <v>1</v>
      </c>
      <c r="I74" t="s">
        <v>90</v>
      </c>
      <c r="J74" t="s">
        <v>3</v>
      </c>
      <c r="K74" t="s">
        <v>311</v>
      </c>
      <c r="L74">
        <v>608254</v>
      </c>
      <c r="N74">
        <v>1013</v>
      </c>
      <c r="O74" t="s">
        <v>312</v>
      </c>
      <c r="P74" t="s">
        <v>312</v>
      </c>
      <c r="Q74">
        <v>1</v>
      </c>
      <c r="X74">
        <v>0.2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 t="s">
        <v>96</v>
      </c>
      <c r="AG74">
        <v>0.24</v>
      </c>
      <c r="AH74">
        <v>2</v>
      </c>
      <c r="AI74">
        <v>64902171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ROW(Source!A118)</f>
        <v>118</v>
      </c>
      <c r="B75">
        <v>64902172</v>
      </c>
      <c r="C75">
        <v>64876962</v>
      </c>
      <c r="D75">
        <v>29172362</v>
      </c>
      <c r="E75">
        <v>1</v>
      </c>
      <c r="F75">
        <v>1</v>
      </c>
      <c r="G75">
        <v>1</v>
      </c>
      <c r="H75">
        <v>2</v>
      </c>
      <c r="I75" t="s">
        <v>313</v>
      </c>
      <c r="J75" t="s">
        <v>314</v>
      </c>
      <c r="K75" t="s">
        <v>315</v>
      </c>
      <c r="L75">
        <v>1368</v>
      </c>
      <c r="N75">
        <v>1011</v>
      </c>
      <c r="O75" t="s">
        <v>316</v>
      </c>
      <c r="P75" t="s">
        <v>316</v>
      </c>
      <c r="Q75">
        <v>1</v>
      </c>
      <c r="X75">
        <v>0.2</v>
      </c>
      <c r="Y75">
        <v>0</v>
      </c>
      <c r="Z75">
        <v>134.65</v>
      </c>
      <c r="AA75">
        <v>13.5</v>
      </c>
      <c r="AB75">
        <v>0</v>
      </c>
      <c r="AC75">
        <v>0</v>
      </c>
      <c r="AD75">
        <v>1</v>
      </c>
      <c r="AE75">
        <v>0</v>
      </c>
      <c r="AF75" t="s">
        <v>96</v>
      </c>
      <c r="AG75">
        <v>0.24</v>
      </c>
      <c r="AH75">
        <v>2</v>
      </c>
      <c r="AI75">
        <v>64902172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ROW(Source!A118)</f>
        <v>118</v>
      </c>
      <c r="B76">
        <v>64902173</v>
      </c>
      <c r="C76">
        <v>64876962</v>
      </c>
      <c r="D76">
        <v>29172498</v>
      </c>
      <c r="E76">
        <v>1</v>
      </c>
      <c r="F76">
        <v>1</v>
      </c>
      <c r="G76">
        <v>1</v>
      </c>
      <c r="H76">
        <v>2</v>
      </c>
      <c r="I76" t="s">
        <v>379</v>
      </c>
      <c r="J76" t="s">
        <v>380</v>
      </c>
      <c r="K76" t="s">
        <v>381</v>
      </c>
      <c r="L76">
        <v>1368</v>
      </c>
      <c r="N76">
        <v>1011</v>
      </c>
      <c r="O76" t="s">
        <v>316</v>
      </c>
      <c r="P76" t="s">
        <v>316</v>
      </c>
      <c r="Q76">
        <v>1</v>
      </c>
      <c r="X76">
        <v>2.4</v>
      </c>
      <c r="Y76">
        <v>0</v>
      </c>
      <c r="Z76">
        <v>2.37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96</v>
      </c>
      <c r="AG76">
        <v>2.88</v>
      </c>
      <c r="AH76">
        <v>2</v>
      </c>
      <c r="AI76">
        <v>64902173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ROW(Source!A118)</f>
        <v>118</v>
      </c>
      <c r="B77">
        <v>64902174</v>
      </c>
      <c r="C77">
        <v>64876962</v>
      </c>
      <c r="D77">
        <v>29172514</v>
      </c>
      <c r="E77">
        <v>1</v>
      </c>
      <c r="F77">
        <v>1</v>
      </c>
      <c r="G77">
        <v>1</v>
      </c>
      <c r="H77">
        <v>2</v>
      </c>
      <c r="I77" t="s">
        <v>382</v>
      </c>
      <c r="J77" t="s">
        <v>383</v>
      </c>
      <c r="K77" t="s">
        <v>384</v>
      </c>
      <c r="L77">
        <v>1368</v>
      </c>
      <c r="N77">
        <v>1011</v>
      </c>
      <c r="O77" t="s">
        <v>316</v>
      </c>
      <c r="P77" t="s">
        <v>316</v>
      </c>
      <c r="Q77">
        <v>1</v>
      </c>
      <c r="X77">
        <v>2.4</v>
      </c>
      <c r="Y77">
        <v>0</v>
      </c>
      <c r="Z77">
        <v>3.6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96</v>
      </c>
      <c r="AG77">
        <v>2.88</v>
      </c>
      <c r="AH77">
        <v>2</v>
      </c>
      <c r="AI77">
        <v>64902174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ROW(Source!A118)</f>
        <v>118</v>
      </c>
      <c r="B78">
        <v>64902175</v>
      </c>
      <c r="C78">
        <v>64876962</v>
      </c>
      <c r="D78">
        <v>29174913</v>
      </c>
      <c r="E78">
        <v>1</v>
      </c>
      <c r="F78">
        <v>1</v>
      </c>
      <c r="G78">
        <v>1</v>
      </c>
      <c r="H78">
        <v>2</v>
      </c>
      <c r="I78" t="s">
        <v>326</v>
      </c>
      <c r="J78" t="s">
        <v>327</v>
      </c>
      <c r="K78" t="s">
        <v>328</v>
      </c>
      <c r="L78">
        <v>1368</v>
      </c>
      <c r="N78">
        <v>1011</v>
      </c>
      <c r="O78" t="s">
        <v>316</v>
      </c>
      <c r="P78" t="s">
        <v>316</v>
      </c>
      <c r="Q78">
        <v>1</v>
      </c>
      <c r="X78">
        <v>0.2</v>
      </c>
      <c r="Y78">
        <v>0</v>
      </c>
      <c r="Z78">
        <v>87.17</v>
      </c>
      <c r="AA78">
        <v>11.6</v>
      </c>
      <c r="AB78">
        <v>0</v>
      </c>
      <c r="AC78">
        <v>0</v>
      </c>
      <c r="AD78">
        <v>1</v>
      </c>
      <c r="AE78">
        <v>0</v>
      </c>
      <c r="AF78" t="s">
        <v>96</v>
      </c>
      <c r="AG78">
        <v>0.24</v>
      </c>
      <c r="AH78">
        <v>2</v>
      </c>
      <c r="AI78">
        <v>64902175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ROW(Source!A118)</f>
        <v>118</v>
      </c>
      <c r="B79">
        <v>64902176</v>
      </c>
      <c r="C79">
        <v>64876962</v>
      </c>
      <c r="D79">
        <v>29110793</v>
      </c>
      <c r="E79">
        <v>1</v>
      </c>
      <c r="F79">
        <v>1</v>
      </c>
      <c r="G79">
        <v>1</v>
      </c>
      <c r="H79">
        <v>3</v>
      </c>
      <c r="I79" t="s">
        <v>385</v>
      </c>
      <c r="J79" t="s">
        <v>386</v>
      </c>
      <c r="K79" t="s">
        <v>387</v>
      </c>
      <c r="L79">
        <v>1308</v>
      </c>
      <c r="N79">
        <v>1003</v>
      </c>
      <c r="O79" t="s">
        <v>139</v>
      </c>
      <c r="P79" t="s">
        <v>139</v>
      </c>
      <c r="Q79">
        <v>100</v>
      </c>
      <c r="X79">
        <v>9.5999999999999992E-3</v>
      </c>
      <c r="Y79">
        <v>120.36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9.5999999999999992E-3</v>
      </c>
      <c r="AH79">
        <v>2</v>
      </c>
      <c r="AI79">
        <v>64902176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ROW(Source!A118)</f>
        <v>118</v>
      </c>
      <c r="B80">
        <v>64902177</v>
      </c>
      <c r="C80">
        <v>64876962</v>
      </c>
      <c r="D80">
        <v>29122430</v>
      </c>
      <c r="E80">
        <v>1</v>
      </c>
      <c r="F80">
        <v>1</v>
      </c>
      <c r="G80">
        <v>1</v>
      </c>
      <c r="H80">
        <v>3</v>
      </c>
      <c r="I80" t="s">
        <v>388</v>
      </c>
      <c r="J80" t="s">
        <v>389</v>
      </c>
      <c r="K80" t="s">
        <v>390</v>
      </c>
      <c r="L80">
        <v>1348</v>
      </c>
      <c r="N80">
        <v>1009</v>
      </c>
      <c r="O80" t="s">
        <v>332</v>
      </c>
      <c r="P80" t="s">
        <v>332</v>
      </c>
      <c r="Q80">
        <v>1000</v>
      </c>
      <c r="X80">
        <v>6.0000000000000002E-5</v>
      </c>
      <c r="Y80">
        <v>9073.89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6.0000000000000002E-5</v>
      </c>
      <c r="AH80">
        <v>2</v>
      </c>
      <c r="AI80">
        <v>64902177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ROW(Source!A118)</f>
        <v>118</v>
      </c>
      <c r="B81">
        <v>64902178</v>
      </c>
      <c r="C81">
        <v>64876962</v>
      </c>
      <c r="D81">
        <v>29158011</v>
      </c>
      <c r="E81">
        <v>1</v>
      </c>
      <c r="F81">
        <v>1</v>
      </c>
      <c r="G81">
        <v>1</v>
      </c>
      <c r="H81">
        <v>3</v>
      </c>
      <c r="I81" t="s">
        <v>391</v>
      </c>
      <c r="J81" t="s">
        <v>392</v>
      </c>
      <c r="K81" t="s">
        <v>393</v>
      </c>
      <c r="L81">
        <v>1346</v>
      </c>
      <c r="N81">
        <v>1009</v>
      </c>
      <c r="O81" t="s">
        <v>336</v>
      </c>
      <c r="P81" t="s">
        <v>336</v>
      </c>
      <c r="Q81">
        <v>1</v>
      </c>
      <c r="X81">
        <v>0.5</v>
      </c>
      <c r="Y81">
        <v>68.27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0.5</v>
      </c>
      <c r="AH81">
        <v>2</v>
      </c>
      <c r="AI81">
        <v>64902178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ROW(Source!A118)</f>
        <v>118</v>
      </c>
      <c r="B82">
        <v>64902179</v>
      </c>
      <c r="C82">
        <v>64876962</v>
      </c>
      <c r="D82">
        <v>29171808</v>
      </c>
      <c r="E82">
        <v>1</v>
      </c>
      <c r="F82">
        <v>1</v>
      </c>
      <c r="G82">
        <v>1</v>
      </c>
      <c r="H82">
        <v>3</v>
      </c>
      <c r="I82" t="s">
        <v>343</v>
      </c>
      <c r="J82" t="s">
        <v>344</v>
      </c>
      <c r="K82" t="s">
        <v>345</v>
      </c>
      <c r="L82">
        <v>1374</v>
      </c>
      <c r="N82">
        <v>1013</v>
      </c>
      <c r="O82" t="s">
        <v>346</v>
      </c>
      <c r="P82" t="s">
        <v>346</v>
      </c>
      <c r="Q82">
        <v>1</v>
      </c>
      <c r="X82">
        <v>1.91</v>
      </c>
      <c r="Y82">
        <v>1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1.91</v>
      </c>
      <c r="AH82">
        <v>2</v>
      </c>
      <c r="AI82">
        <v>64902179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ROW(Source!A121)</f>
        <v>121</v>
      </c>
      <c r="B83">
        <v>64876992</v>
      </c>
      <c r="C83">
        <v>64876988</v>
      </c>
      <c r="D83">
        <v>41133989</v>
      </c>
      <c r="E83">
        <v>1</v>
      </c>
      <c r="F83">
        <v>1</v>
      </c>
      <c r="G83">
        <v>1</v>
      </c>
      <c r="H83">
        <v>1</v>
      </c>
      <c r="I83" t="s">
        <v>394</v>
      </c>
      <c r="J83" t="s">
        <v>3</v>
      </c>
      <c r="K83" t="s">
        <v>395</v>
      </c>
      <c r="L83">
        <v>1369</v>
      </c>
      <c r="N83">
        <v>1013</v>
      </c>
      <c r="O83" t="s">
        <v>310</v>
      </c>
      <c r="P83" t="s">
        <v>310</v>
      </c>
      <c r="Q83">
        <v>1</v>
      </c>
      <c r="X83">
        <v>15.2</v>
      </c>
      <c r="Y83">
        <v>0</v>
      </c>
      <c r="Z83">
        <v>0</v>
      </c>
      <c r="AA83">
        <v>0</v>
      </c>
      <c r="AB83">
        <v>9.18</v>
      </c>
      <c r="AC83">
        <v>0</v>
      </c>
      <c r="AD83">
        <v>1</v>
      </c>
      <c r="AE83">
        <v>1</v>
      </c>
      <c r="AF83" t="s">
        <v>96</v>
      </c>
      <c r="AG83">
        <v>18.239999999999998</v>
      </c>
      <c r="AH83">
        <v>2</v>
      </c>
      <c r="AI83">
        <v>64876989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ROW(Source!A121)</f>
        <v>121</v>
      </c>
      <c r="B84">
        <v>64876993</v>
      </c>
      <c r="C84">
        <v>64876988</v>
      </c>
      <c r="D84">
        <v>46799023</v>
      </c>
      <c r="E84">
        <v>1</v>
      </c>
      <c r="F84">
        <v>1</v>
      </c>
      <c r="G84">
        <v>1</v>
      </c>
      <c r="H84">
        <v>3</v>
      </c>
      <c r="I84" t="s">
        <v>396</v>
      </c>
      <c r="J84" t="s">
        <v>397</v>
      </c>
      <c r="K84" t="s">
        <v>398</v>
      </c>
      <c r="L84">
        <v>1355</v>
      </c>
      <c r="N84">
        <v>1010</v>
      </c>
      <c r="O84" t="s">
        <v>149</v>
      </c>
      <c r="P84" t="s">
        <v>149</v>
      </c>
      <c r="Q84">
        <v>100</v>
      </c>
      <c r="X84">
        <v>1.75</v>
      </c>
      <c r="Y84">
        <v>7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1.75</v>
      </c>
      <c r="AH84">
        <v>2</v>
      </c>
      <c r="AI84">
        <v>64876990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ROW(Source!A121)</f>
        <v>121</v>
      </c>
      <c r="B85">
        <v>64876994</v>
      </c>
      <c r="C85">
        <v>64876988</v>
      </c>
      <c r="D85">
        <v>46800345</v>
      </c>
      <c r="E85">
        <v>1</v>
      </c>
      <c r="F85">
        <v>1</v>
      </c>
      <c r="G85">
        <v>1</v>
      </c>
      <c r="H85">
        <v>3</v>
      </c>
      <c r="I85" t="s">
        <v>343</v>
      </c>
      <c r="J85" t="s">
        <v>399</v>
      </c>
      <c r="K85" t="s">
        <v>345</v>
      </c>
      <c r="L85">
        <v>1374</v>
      </c>
      <c r="N85">
        <v>1013</v>
      </c>
      <c r="O85" t="s">
        <v>346</v>
      </c>
      <c r="P85" t="s">
        <v>346</v>
      </c>
      <c r="Q85">
        <v>1</v>
      </c>
      <c r="X85">
        <v>2.7907999999999999</v>
      </c>
      <c r="Y85">
        <v>1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2.7907999999999999</v>
      </c>
      <c r="AH85">
        <v>2</v>
      </c>
      <c r="AI85">
        <v>64876991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ROW(Source!A122)</f>
        <v>122</v>
      </c>
      <c r="B86">
        <v>64876992</v>
      </c>
      <c r="C86">
        <v>64876988</v>
      </c>
      <c r="D86">
        <v>41133989</v>
      </c>
      <c r="E86">
        <v>1</v>
      </c>
      <c r="F86">
        <v>1</v>
      </c>
      <c r="G86">
        <v>1</v>
      </c>
      <c r="H86">
        <v>1</v>
      </c>
      <c r="I86" t="s">
        <v>394</v>
      </c>
      <c r="J86" t="s">
        <v>3</v>
      </c>
      <c r="K86" t="s">
        <v>395</v>
      </c>
      <c r="L86">
        <v>1369</v>
      </c>
      <c r="N86">
        <v>1013</v>
      </c>
      <c r="O86" t="s">
        <v>310</v>
      </c>
      <c r="P86" t="s">
        <v>310</v>
      </c>
      <c r="Q86">
        <v>1</v>
      </c>
      <c r="X86">
        <v>15.2</v>
      </c>
      <c r="Y86">
        <v>0</v>
      </c>
      <c r="Z86">
        <v>0</v>
      </c>
      <c r="AA86">
        <v>0</v>
      </c>
      <c r="AB86">
        <v>9.18</v>
      </c>
      <c r="AC86">
        <v>0</v>
      </c>
      <c r="AD86">
        <v>1</v>
      </c>
      <c r="AE86">
        <v>1</v>
      </c>
      <c r="AF86" t="s">
        <v>96</v>
      </c>
      <c r="AG86">
        <v>18.239999999999998</v>
      </c>
      <c r="AH86">
        <v>2</v>
      </c>
      <c r="AI86">
        <v>64876989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ROW(Source!A122)</f>
        <v>122</v>
      </c>
      <c r="B87">
        <v>64876993</v>
      </c>
      <c r="C87">
        <v>64876988</v>
      </c>
      <c r="D87">
        <v>46799023</v>
      </c>
      <c r="E87">
        <v>1</v>
      </c>
      <c r="F87">
        <v>1</v>
      </c>
      <c r="G87">
        <v>1</v>
      </c>
      <c r="H87">
        <v>3</v>
      </c>
      <c r="I87" t="s">
        <v>396</v>
      </c>
      <c r="J87" t="s">
        <v>397</v>
      </c>
      <c r="K87" t="s">
        <v>398</v>
      </c>
      <c r="L87">
        <v>1355</v>
      </c>
      <c r="N87">
        <v>1010</v>
      </c>
      <c r="O87" t="s">
        <v>149</v>
      </c>
      <c r="P87" t="s">
        <v>149</v>
      </c>
      <c r="Q87">
        <v>100</v>
      </c>
      <c r="X87">
        <v>1.75</v>
      </c>
      <c r="Y87">
        <v>7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1.75</v>
      </c>
      <c r="AH87">
        <v>2</v>
      </c>
      <c r="AI87">
        <v>64876990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ROW(Source!A122)</f>
        <v>122</v>
      </c>
      <c r="B88">
        <v>64876994</v>
      </c>
      <c r="C88">
        <v>64876988</v>
      </c>
      <c r="D88">
        <v>46800345</v>
      </c>
      <c r="E88">
        <v>1</v>
      </c>
      <c r="F88">
        <v>1</v>
      </c>
      <c r="G88">
        <v>1</v>
      </c>
      <c r="H88">
        <v>3</v>
      </c>
      <c r="I88" t="s">
        <v>343</v>
      </c>
      <c r="J88" t="s">
        <v>399</v>
      </c>
      <c r="K88" t="s">
        <v>345</v>
      </c>
      <c r="L88">
        <v>1374</v>
      </c>
      <c r="N88">
        <v>1013</v>
      </c>
      <c r="O88" t="s">
        <v>346</v>
      </c>
      <c r="P88" t="s">
        <v>346</v>
      </c>
      <c r="Q88">
        <v>1</v>
      </c>
      <c r="X88">
        <v>2.7907999999999999</v>
      </c>
      <c r="Y88">
        <v>1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2.7907999999999999</v>
      </c>
      <c r="AH88">
        <v>2</v>
      </c>
      <c r="AI88">
        <v>64876991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ROW(Source!A280)</f>
        <v>280</v>
      </c>
      <c r="B89">
        <v>64904359</v>
      </c>
      <c r="C89">
        <v>64904358</v>
      </c>
      <c r="D89">
        <v>29362762</v>
      </c>
      <c r="E89">
        <v>1</v>
      </c>
      <c r="F89">
        <v>1</v>
      </c>
      <c r="G89">
        <v>1</v>
      </c>
      <c r="H89">
        <v>1</v>
      </c>
      <c r="I89" t="s">
        <v>347</v>
      </c>
      <c r="J89" t="s">
        <v>3</v>
      </c>
      <c r="K89" t="s">
        <v>348</v>
      </c>
      <c r="L89">
        <v>1369</v>
      </c>
      <c r="N89">
        <v>1013</v>
      </c>
      <c r="O89" t="s">
        <v>310</v>
      </c>
      <c r="P89" t="s">
        <v>310</v>
      </c>
      <c r="Q89">
        <v>1</v>
      </c>
      <c r="X89">
        <v>1.1299999999999999</v>
      </c>
      <c r="Y89">
        <v>0</v>
      </c>
      <c r="Z89">
        <v>0</v>
      </c>
      <c r="AA89">
        <v>0</v>
      </c>
      <c r="AB89">
        <v>9.6199999999999992</v>
      </c>
      <c r="AC89">
        <v>0</v>
      </c>
      <c r="AD89">
        <v>1</v>
      </c>
      <c r="AE89">
        <v>1</v>
      </c>
      <c r="AF89" t="s">
        <v>96</v>
      </c>
      <c r="AG89">
        <v>1.3559999999999999</v>
      </c>
      <c r="AH89">
        <v>2</v>
      </c>
      <c r="AI89">
        <v>64904359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ROW(Source!A280)</f>
        <v>280</v>
      </c>
      <c r="B90">
        <v>64904360</v>
      </c>
      <c r="C90">
        <v>64904358</v>
      </c>
      <c r="D90">
        <v>121548</v>
      </c>
      <c r="E90">
        <v>1</v>
      </c>
      <c r="F90">
        <v>1</v>
      </c>
      <c r="G90">
        <v>1</v>
      </c>
      <c r="H90">
        <v>1</v>
      </c>
      <c r="I90" t="s">
        <v>90</v>
      </c>
      <c r="J90" t="s">
        <v>3</v>
      </c>
      <c r="K90" t="s">
        <v>311</v>
      </c>
      <c r="L90">
        <v>608254</v>
      </c>
      <c r="N90">
        <v>1013</v>
      </c>
      <c r="O90" t="s">
        <v>312</v>
      </c>
      <c r="P90" t="s">
        <v>312</v>
      </c>
      <c r="Q90">
        <v>1</v>
      </c>
      <c r="X90">
        <v>0.04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2</v>
      </c>
      <c r="AF90" t="s">
        <v>96</v>
      </c>
      <c r="AG90">
        <v>4.8000000000000001E-2</v>
      </c>
      <c r="AH90">
        <v>2</v>
      </c>
      <c r="AI90">
        <v>64904360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ROW(Source!A280)</f>
        <v>280</v>
      </c>
      <c r="B91">
        <v>64904361</v>
      </c>
      <c r="C91">
        <v>64904358</v>
      </c>
      <c r="D91">
        <v>29172362</v>
      </c>
      <c r="E91">
        <v>1</v>
      </c>
      <c r="F91">
        <v>1</v>
      </c>
      <c r="G91">
        <v>1</v>
      </c>
      <c r="H91">
        <v>2</v>
      </c>
      <c r="I91" t="s">
        <v>313</v>
      </c>
      <c r="J91" t="s">
        <v>314</v>
      </c>
      <c r="K91" t="s">
        <v>315</v>
      </c>
      <c r="L91">
        <v>1368</v>
      </c>
      <c r="N91">
        <v>1011</v>
      </c>
      <c r="O91" t="s">
        <v>316</v>
      </c>
      <c r="P91" t="s">
        <v>316</v>
      </c>
      <c r="Q91">
        <v>1</v>
      </c>
      <c r="X91">
        <v>0.04</v>
      </c>
      <c r="Y91">
        <v>0</v>
      </c>
      <c r="Z91">
        <v>134.65</v>
      </c>
      <c r="AA91">
        <v>13.5</v>
      </c>
      <c r="AB91">
        <v>0</v>
      </c>
      <c r="AC91">
        <v>0</v>
      </c>
      <c r="AD91">
        <v>1</v>
      </c>
      <c r="AE91">
        <v>0</v>
      </c>
      <c r="AF91" t="s">
        <v>96</v>
      </c>
      <c r="AG91">
        <v>4.8000000000000001E-2</v>
      </c>
      <c r="AH91">
        <v>2</v>
      </c>
      <c r="AI91">
        <v>64904361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ROW(Source!A280)</f>
        <v>280</v>
      </c>
      <c r="B92">
        <v>64904362</v>
      </c>
      <c r="C92">
        <v>64904358</v>
      </c>
      <c r="D92">
        <v>29174913</v>
      </c>
      <c r="E92">
        <v>1</v>
      </c>
      <c r="F92">
        <v>1</v>
      </c>
      <c r="G92">
        <v>1</v>
      </c>
      <c r="H92">
        <v>2</v>
      </c>
      <c r="I92" t="s">
        <v>326</v>
      </c>
      <c r="J92" t="s">
        <v>327</v>
      </c>
      <c r="K92" t="s">
        <v>328</v>
      </c>
      <c r="L92">
        <v>1368</v>
      </c>
      <c r="N92">
        <v>1011</v>
      </c>
      <c r="O92" t="s">
        <v>316</v>
      </c>
      <c r="P92" t="s">
        <v>316</v>
      </c>
      <c r="Q92">
        <v>1</v>
      </c>
      <c r="X92">
        <v>0.04</v>
      </c>
      <c r="Y92">
        <v>0</v>
      </c>
      <c r="Z92">
        <v>87.17</v>
      </c>
      <c r="AA92">
        <v>11.6</v>
      </c>
      <c r="AB92">
        <v>0</v>
      </c>
      <c r="AC92">
        <v>0</v>
      </c>
      <c r="AD92">
        <v>1</v>
      </c>
      <c r="AE92">
        <v>0</v>
      </c>
      <c r="AF92" t="s">
        <v>96</v>
      </c>
      <c r="AG92">
        <v>4.8000000000000001E-2</v>
      </c>
      <c r="AH92">
        <v>2</v>
      </c>
      <c r="AI92">
        <v>64904362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ROW(Source!A280)</f>
        <v>280</v>
      </c>
      <c r="B93">
        <v>64904363</v>
      </c>
      <c r="C93">
        <v>64904358</v>
      </c>
      <c r="D93">
        <v>29114246</v>
      </c>
      <c r="E93">
        <v>1</v>
      </c>
      <c r="F93">
        <v>1</v>
      </c>
      <c r="G93">
        <v>1</v>
      </c>
      <c r="H93">
        <v>3</v>
      </c>
      <c r="I93" t="s">
        <v>337</v>
      </c>
      <c r="J93" t="s">
        <v>338</v>
      </c>
      <c r="K93" t="s">
        <v>339</v>
      </c>
      <c r="L93">
        <v>1346</v>
      </c>
      <c r="N93">
        <v>1009</v>
      </c>
      <c r="O93" t="s">
        <v>336</v>
      </c>
      <c r="P93" t="s">
        <v>336</v>
      </c>
      <c r="Q93">
        <v>1</v>
      </c>
      <c r="X93">
        <v>0.04</v>
      </c>
      <c r="Y93">
        <v>9.0399999999999991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0.04</v>
      </c>
      <c r="AH93">
        <v>2</v>
      </c>
      <c r="AI93">
        <v>64904363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ROW(Source!A280)</f>
        <v>280</v>
      </c>
      <c r="B94">
        <v>64904364</v>
      </c>
      <c r="C94">
        <v>64904358</v>
      </c>
      <c r="D94">
        <v>29171808</v>
      </c>
      <c r="E94">
        <v>1</v>
      </c>
      <c r="F94">
        <v>1</v>
      </c>
      <c r="G94">
        <v>1</v>
      </c>
      <c r="H94">
        <v>3</v>
      </c>
      <c r="I94" t="s">
        <v>343</v>
      </c>
      <c r="J94" t="s">
        <v>344</v>
      </c>
      <c r="K94" t="s">
        <v>345</v>
      </c>
      <c r="L94">
        <v>1374</v>
      </c>
      <c r="N94">
        <v>1013</v>
      </c>
      <c r="O94" t="s">
        <v>346</v>
      </c>
      <c r="P94" t="s">
        <v>346</v>
      </c>
      <c r="Q94">
        <v>1</v>
      </c>
      <c r="X94">
        <v>0.22</v>
      </c>
      <c r="Y94">
        <v>1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0.22</v>
      </c>
      <c r="AH94">
        <v>2</v>
      </c>
      <c r="AI94">
        <v>64904364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ROW(Source!A281)</f>
        <v>281</v>
      </c>
      <c r="B95">
        <v>64904359</v>
      </c>
      <c r="C95">
        <v>64904358</v>
      </c>
      <c r="D95">
        <v>29362762</v>
      </c>
      <c r="E95">
        <v>1</v>
      </c>
      <c r="F95">
        <v>1</v>
      </c>
      <c r="G95">
        <v>1</v>
      </c>
      <c r="H95">
        <v>1</v>
      </c>
      <c r="I95" t="s">
        <v>347</v>
      </c>
      <c r="J95" t="s">
        <v>3</v>
      </c>
      <c r="K95" t="s">
        <v>348</v>
      </c>
      <c r="L95">
        <v>1369</v>
      </c>
      <c r="N95">
        <v>1013</v>
      </c>
      <c r="O95" t="s">
        <v>310</v>
      </c>
      <c r="P95" t="s">
        <v>310</v>
      </c>
      <c r="Q95">
        <v>1</v>
      </c>
      <c r="X95">
        <v>1.1299999999999999</v>
      </c>
      <c r="Y95">
        <v>0</v>
      </c>
      <c r="Z95">
        <v>0</v>
      </c>
      <c r="AA95">
        <v>0</v>
      </c>
      <c r="AB95">
        <v>9.6199999999999992</v>
      </c>
      <c r="AC95">
        <v>0</v>
      </c>
      <c r="AD95">
        <v>1</v>
      </c>
      <c r="AE95">
        <v>1</v>
      </c>
      <c r="AF95" t="s">
        <v>96</v>
      </c>
      <c r="AG95">
        <v>1.3559999999999999</v>
      </c>
      <c r="AH95">
        <v>2</v>
      </c>
      <c r="AI95">
        <v>64904359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ROW(Source!A281)</f>
        <v>281</v>
      </c>
      <c r="B96">
        <v>64904360</v>
      </c>
      <c r="C96">
        <v>64904358</v>
      </c>
      <c r="D96">
        <v>121548</v>
      </c>
      <c r="E96">
        <v>1</v>
      </c>
      <c r="F96">
        <v>1</v>
      </c>
      <c r="G96">
        <v>1</v>
      </c>
      <c r="H96">
        <v>1</v>
      </c>
      <c r="I96" t="s">
        <v>90</v>
      </c>
      <c r="J96" t="s">
        <v>3</v>
      </c>
      <c r="K96" t="s">
        <v>311</v>
      </c>
      <c r="L96">
        <v>608254</v>
      </c>
      <c r="N96">
        <v>1013</v>
      </c>
      <c r="O96" t="s">
        <v>312</v>
      </c>
      <c r="P96" t="s">
        <v>312</v>
      </c>
      <c r="Q96">
        <v>1</v>
      </c>
      <c r="X96">
        <v>0.04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2</v>
      </c>
      <c r="AF96" t="s">
        <v>96</v>
      </c>
      <c r="AG96">
        <v>4.8000000000000001E-2</v>
      </c>
      <c r="AH96">
        <v>2</v>
      </c>
      <c r="AI96">
        <v>64904360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ROW(Source!A281)</f>
        <v>281</v>
      </c>
      <c r="B97">
        <v>64904361</v>
      </c>
      <c r="C97">
        <v>64904358</v>
      </c>
      <c r="D97">
        <v>29172362</v>
      </c>
      <c r="E97">
        <v>1</v>
      </c>
      <c r="F97">
        <v>1</v>
      </c>
      <c r="G97">
        <v>1</v>
      </c>
      <c r="H97">
        <v>2</v>
      </c>
      <c r="I97" t="s">
        <v>313</v>
      </c>
      <c r="J97" t="s">
        <v>314</v>
      </c>
      <c r="K97" t="s">
        <v>315</v>
      </c>
      <c r="L97">
        <v>1368</v>
      </c>
      <c r="N97">
        <v>1011</v>
      </c>
      <c r="O97" t="s">
        <v>316</v>
      </c>
      <c r="P97" t="s">
        <v>316</v>
      </c>
      <c r="Q97">
        <v>1</v>
      </c>
      <c r="X97">
        <v>0.04</v>
      </c>
      <c r="Y97">
        <v>0</v>
      </c>
      <c r="Z97">
        <v>134.65</v>
      </c>
      <c r="AA97">
        <v>13.5</v>
      </c>
      <c r="AB97">
        <v>0</v>
      </c>
      <c r="AC97">
        <v>0</v>
      </c>
      <c r="AD97">
        <v>1</v>
      </c>
      <c r="AE97">
        <v>0</v>
      </c>
      <c r="AF97" t="s">
        <v>96</v>
      </c>
      <c r="AG97">
        <v>4.8000000000000001E-2</v>
      </c>
      <c r="AH97">
        <v>2</v>
      </c>
      <c r="AI97">
        <v>64904361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ROW(Source!A281)</f>
        <v>281</v>
      </c>
      <c r="B98">
        <v>64904362</v>
      </c>
      <c r="C98">
        <v>64904358</v>
      </c>
      <c r="D98">
        <v>29174913</v>
      </c>
      <c r="E98">
        <v>1</v>
      </c>
      <c r="F98">
        <v>1</v>
      </c>
      <c r="G98">
        <v>1</v>
      </c>
      <c r="H98">
        <v>2</v>
      </c>
      <c r="I98" t="s">
        <v>326</v>
      </c>
      <c r="J98" t="s">
        <v>327</v>
      </c>
      <c r="K98" t="s">
        <v>328</v>
      </c>
      <c r="L98">
        <v>1368</v>
      </c>
      <c r="N98">
        <v>1011</v>
      </c>
      <c r="O98" t="s">
        <v>316</v>
      </c>
      <c r="P98" t="s">
        <v>316</v>
      </c>
      <c r="Q98">
        <v>1</v>
      </c>
      <c r="X98">
        <v>0.04</v>
      </c>
      <c r="Y98">
        <v>0</v>
      </c>
      <c r="Z98">
        <v>87.17</v>
      </c>
      <c r="AA98">
        <v>11.6</v>
      </c>
      <c r="AB98">
        <v>0</v>
      </c>
      <c r="AC98">
        <v>0</v>
      </c>
      <c r="AD98">
        <v>1</v>
      </c>
      <c r="AE98">
        <v>0</v>
      </c>
      <c r="AF98" t="s">
        <v>96</v>
      </c>
      <c r="AG98">
        <v>4.8000000000000001E-2</v>
      </c>
      <c r="AH98">
        <v>2</v>
      </c>
      <c r="AI98">
        <v>64904362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ROW(Source!A281)</f>
        <v>281</v>
      </c>
      <c r="B99">
        <v>64904363</v>
      </c>
      <c r="C99">
        <v>64904358</v>
      </c>
      <c r="D99">
        <v>29114246</v>
      </c>
      <c r="E99">
        <v>1</v>
      </c>
      <c r="F99">
        <v>1</v>
      </c>
      <c r="G99">
        <v>1</v>
      </c>
      <c r="H99">
        <v>3</v>
      </c>
      <c r="I99" t="s">
        <v>337</v>
      </c>
      <c r="J99" t="s">
        <v>338</v>
      </c>
      <c r="K99" t="s">
        <v>339</v>
      </c>
      <c r="L99">
        <v>1346</v>
      </c>
      <c r="N99">
        <v>1009</v>
      </c>
      <c r="O99" t="s">
        <v>336</v>
      </c>
      <c r="P99" t="s">
        <v>336</v>
      </c>
      <c r="Q99">
        <v>1</v>
      </c>
      <c r="X99">
        <v>0.04</v>
      </c>
      <c r="Y99">
        <v>9.0399999999999991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0.04</v>
      </c>
      <c r="AH99">
        <v>2</v>
      </c>
      <c r="AI99">
        <v>64904363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ROW(Source!A281)</f>
        <v>281</v>
      </c>
      <c r="B100">
        <v>64904364</v>
      </c>
      <c r="C100">
        <v>64904358</v>
      </c>
      <c r="D100">
        <v>29171808</v>
      </c>
      <c r="E100">
        <v>1</v>
      </c>
      <c r="F100">
        <v>1</v>
      </c>
      <c r="G100">
        <v>1</v>
      </c>
      <c r="H100">
        <v>3</v>
      </c>
      <c r="I100" t="s">
        <v>343</v>
      </c>
      <c r="J100" t="s">
        <v>344</v>
      </c>
      <c r="K100" t="s">
        <v>345</v>
      </c>
      <c r="L100">
        <v>1374</v>
      </c>
      <c r="N100">
        <v>1013</v>
      </c>
      <c r="O100" t="s">
        <v>346</v>
      </c>
      <c r="P100" t="s">
        <v>346</v>
      </c>
      <c r="Q100">
        <v>1</v>
      </c>
      <c r="X100">
        <v>0.22</v>
      </c>
      <c r="Y100">
        <v>1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0.22</v>
      </c>
      <c r="AH100">
        <v>2</v>
      </c>
      <c r="AI100">
        <v>64904364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ROW(Source!A282)</f>
        <v>282</v>
      </c>
      <c r="B101">
        <v>64877016</v>
      </c>
      <c r="C101">
        <v>64877001</v>
      </c>
      <c r="D101">
        <v>41133206</v>
      </c>
      <c r="E101">
        <v>1</v>
      </c>
      <c r="F101">
        <v>1</v>
      </c>
      <c r="G101">
        <v>1</v>
      </c>
      <c r="H101">
        <v>1</v>
      </c>
      <c r="I101" t="s">
        <v>400</v>
      </c>
      <c r="J101" t="s">
        <v>3</v>
      </c>
      <c r="K101" t="s">
        <v>401</v>
      </c>
      <c r="L101">
        <v>1369</v>
      </c>
      <c r="N101">
        <v>1013</v>
      </c>
      <c r="O101" t="s">
        <v>310</v>
      </c>
      <c r="P101" t="s">
        <v>310</v>
      </c>
      <c r="Q101">
        <v>1</v>
      </c>
      <c r="X101">
        <v>7.21</v>
      </c>
      <c r="Y101">
        <v>0</v>
      </c>
      <c r="Z101">
        <v>0</v>
      </c>
      <c r="AA101">
        <v>0</v>
      </c>
      <c r="AB101">
        <v>9.6199999999999992</v>
      </c>
      <c r="AC101">
        <v>0</v>
      </c>
      <c r="AD101">
        <v>1</v>
      </c>
      <c r="AE101">
        <v>1</v>
      </c>
      <c r="AF101" t="s">
        <v>96</v>
      </c>
      <c r="AG101">
        <v>8.6519999999999992</v>
      </c>
      <c r="AH101">
        <v>2</v>
      </c>
      <c r="AI101">
        <v>64877004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ROW(Source!A282)</f>
        <v>282</v>
      </c>
      <c r="B102">
        <v>64877017</v>
      </c>
      <c r="C102">
        <v>64877001</v>
      </c>
      <c r="D102">
        <v>121548</v>
      </c>
      <c r="E102">
        <v>1</v>
      </c>
      <c r="F102">
        <v>1</v>
      </c>
      <c r="G102">
        <v>1</v>
      </c>
      <c r="H102">
        <v>1</v>
      </c>
      <c r="I102" t="s">
        <v>90</v>
      </c>
      <c r="J102" t="s">
        <v>3</v>
      </c>
      <c r="K102" t="s">
        <v>311</v>
      </c>
      <c r="L102">
        <v>608254</v>
      </c>
      <c r="N102">
        <v>1013</v>
      </c>
      <c r="O102" t="s">
        <v>312</v>
      </c>
      <c r="P102" t="s">
        <v>312</v>
      </c>
      <c r="Q102">
        <v>1</v>
      </c>
      <c r="X102">
        <v>7.0000000000000007E-2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96</v>
      </c>
      <c r="AG102">
        <v>8.4000000000000005E-2</v>
      </c>
      <c r="AH102">
        <v>2</v>
      </c>
      <c r="AI102">
        <v>64877005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ROW(Source!A282)</f>
        <v>282</v>
      </c>
      <c r="B103">
        <v>64877018</v>
      </c>
      <c r="C103">
        <v>64877001</v>
      </c>
      <c r="D103">
        <v>46800416</v>
      </c>
      <c r="E103">
        <v>1</v>
      </c>
      <c r="F103">
        <v>1</v>
      </c>
      <c r="G103">
        <v>1</v>
      </c>
      <c r="H103">
        <v>2</v>
      </c>
      <c r="I103" t="s">
        <v>402</v>
      </c>
      <c r="J103" t="s">
        <v>403</v>
      </c>
      <c r="K103" t="s">
        <v>404</v>
      </c>
      <c r="L103">
        <v>1368</v>
      </c>
      <c r="N103">
        <v>1011</v>
      </c>
      <c r="O103" t="s">
        <v>316</v>
      </c>
      <c r="P103" t="s">
        <v>316</v>
      </c>
      <c r="Q103">
        <v>1</v>
      </c>
      <c r="X103">
        <v>7.0000000000000007E-2</v>
      </c>
      <c r="Y103">
        <v>0</v>
      </c>
      <c r="Z103">
        <v>131.16</v>
      </c>
      <c r="AA103">
        <v>13.5</v>
      </c>
      <c r="AB103">
        <v>0</v>
      </c>
      <c r="AC103">
        <v>0</v>
      </c>
      <c r="AD103">
        <v>1</v>
      </c>
      <c r="AE103">
        <v>0</v>
      </c>
      <c r="AF103" t="s">
        <v>96</v>
      </c>
      <c r="AG103">
        <v>8.4000000000000005E-2</v>
      </c>
      <c r="AH103">
        <v>2</v>
      </c>
      <c r="AI103">
        <v>64877006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ROW(Source!A282)</f>
        <v>282</v>
      </c>
      <c r="B104">
        <v>64877019</v>
      </c>
      <c r="C104">
        <v>64877001</v>
      </c>
      <c r="D104">
        <v>46800485</v>
      </c>
      <c r="E104">
        <v>1</v>
      </c>
      <c r="F104">
        <v>1</v>
      </c>
      <c r="G104">
        <v>1</v>
      </c>
      <c r="H104">
        <v>2</v>
      </c>
      <c r="I104" t="s">
        <v>317</v>
      </c>
      <c r="J104" t="s">
        <v>405</v>
      </c>
      <c r="K104" t="s">
        <v>406</v>
      </c>
      <c r="L104">
        <v>1368</v>
      </c>
      <c r="N104">
        <v>1011</v>
      </c>
      <c r="O104" t="s">
        <v>316</v>
      </c>
      <c r="P104" t="s">
        <v>316</v>
      </c>
      <c r="Q104">
        <v>1</v>
      </c>
      <c r="X104">
        <v>0.54</v>
      </c>
      <c r="Y104">
        <v>0</v>
      </c>
      <c r="Z104">
        <v>8.1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96</v>
      </c>
      <c r="AG104">
        <v>0.64800000000000002</v>
      </c>
      <c r="AH104">
        <v>2</v>
      </c>
      <c r="AI104">
        <v>64877007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ROW(Source!A282)</f>
        <v>282</v>
      </c>
      <c r="B105">
        <v>64877020</v>
      </c>
      <c r="C105">
        <v>64877001</v>
      </c>
      <c r="D105">
        <v>46800778</v>
      </c>
      <c r="E105">
        <v>1</v>
      </c>
      <c r="F105">
        <v>1</v>
      </c>
      <c r="G105">
        <v>1</v>
      </c>
      <c r="H105">
        <v>2</v>
      </c>
      <c r="I105" t="s">
        <v>326</v>
      </c>
      <c r="J105" t="s">
        <v>407</v>
      </c>
      <c r="K105" t="s">
        <v>328</v>
      </c>
      <c r="L105">
        <v>1368</v>
      </c>
      <c r="N105">
        <v>1011</v>
      </c>
      <c r="O105" t="s">
        <v>316</v>
      </c>
      <c r="P105" t="s">
        <v>316</v>
      </c>
      <c r="Q105">
        <v>1</v>
      </c>
      <c r="X105">
        <v>7.0000000000000007E-2</v>
      </c>
      <c r="Y105">
        <v>0</v>
      </c>
      <c r="Z105">
        <v>87.17</v>
      </c>
      <c r="AA105">
        <v>11.6</v>
      </c>
      <c r="AB105">
        <v>0</v>
      </c>
      <c r="AC105">
        <v>0</v>
      </c>
      <c r="AD105">
        <v>1</v>
      </c>
      <c r="AE105">
        <v>0</v>
      </c>
      <c r="AF105" t="s">
        <v>96</v>
      </c>
      <c r="AG105">
        <v>8.4000000000000005E-2</v>
      </c>
      <c r="AH105">
        <v>2</v>
      </c>
      <c r="AI105">
        <v>64877008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ROW(Source!A282)</f>
        <v>282</v>
      </c>
      <c r="B106">
        <v>64877021</v>
      </c>
      <c r="C106">
        <v>64877001</v>
      </c>
      <c r="D106">
        <v>46798672</v>
      </c>
      <c r="E106">
        <v>1</v>
      </c>
      <c r="F106">
        <v>1</v>
      </c>
      <c r="G106">
        <v>1</v>
      </c>
      <c r="H106">
        <v>3</v>
      </c>
      <c r="I106" t="s">
        <v>408</v>
      </c>
      <c r="J106" t="s">
        <v>409</v>
      </c>
      <c r="K106" t="s">
        <v>410</v>
      </c>
      <c r="L106">
        <v>1348</v>
      </c>
      <c r="N106">
        <v>1009</v>
      </c>
      <c r="O106" t="s">
        <v>332</v>
      </c>
      <c r="P106" t="s">
        <v>332</v>
      </c>
      <c r="Q106">
        <v>1000</v>
      </c>
      <c r="X106">
        <v>2E-3</v>
      </c>
      <c r="Y106">
        <v>14690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2E-3</v>
      </c>
      <c r="AH106">
        <v>2</v>
      </c>
      <c r="AI106">
        <v>64877009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ROW(Source!A282)</f>
        <v>282</v>
      </c>
      <c r="B107">
        <v>64877022</v>
      </c>
      <c r="C107">
        <v>64877001</v>
      </c>
      <c r="D107">
        <v>46798748</v>
      </c>
      <c r="E107">
        <v>1</v>
      </c>
      <c r="F107">
        <v>1</v>
      </c>
      <c r="G107">
        <v>1</v>
      </c>
      <c r="H107">
        <v>3</v>
      </c>
      <c r="I107" t="s">
        <v>411</v>
      </c>
      <c r="J107" t="s">
        <v>412</v>
      </c>
      <c r="K107" t="s">
        <v>413</v>
      </c>
      <c r="L107">
        <v>1348</v>
      </c>
      <c r="N107">
        <v>1009</v>
      </c>
      <c r="O107" t="s">
        <v>332</v>
      </c>
      <c r="P107" t="s">
        <v>332</v>
      </c>
      <c r="Q107">
        <v>1000</v>
      </c>
      <c r="X107">
        <v>6.9999999999999994E-5</v>
      </c>
      <c r="Y107">
        <v>13673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6.9999999999999994E-5</v>
      </c>
      <c r="AH107">
        <v>2</v>
      </c>
      <c r="AI107">
        <v>64877010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ROW(Source!A282)</f>
        <v>282</v>
      </c>
      <c r="B108">
        <v>64877023</v>
      </c>
      <c r="C108">
        <v>64877001</v>
      </c>
      <c r="D108">
        <v>46798928</v>
      </c>
      <c r="E108">
        <v>1</v>
      </c>
      <c r="F108">
        <v>1</v>
      </c>
      <c r="G108">
        <v>1</v>
      </c>
      <c r="H108">
        <v>3</v>
      </c>
      <c r="I108" t="s">
        <v>414</v>
      </c>
      <c r="J108" t="s">
        <v>415</v>
      </c>
      <c r="K108" t="s">
        <v>416</v>
      </c>
      <c r="L108">
        <v>1035</v>
      </c>
      <c r="N108">
        <v>1013</v>
      </c>
      <c r="O108" t="s">
        <v>417</v>
      </c>
      <c r="P108" t="s">
        <v>417</v>
      </c>
      <c r="Q108">
        <v>1</v>
      </c>
      <c r="X108">
        <v>2</v>
      </c>
      <c r="Y108">
        <v>25.53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2</v>
      </c>
      <c r="AH108">
        <v>2</v>
      </c>
      <c r="AI108">
        <v>64877011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ROW(Source!A282)</f>
        <v>282</v>
      </c>
      <c r="B109">
        <v>64877024</v>
      </c>
      <c r="C109">
        <v>64877001</v>
      </c>
      <c r="D109">
        <v>46800300</v>
      </c>
      <c r="E109">
        <v>1</v>
      </c>
      <c r="F109">
        <v>1</v>
      </c>
      <c r="G109">
        <v>1</v>
      </c>
      <c r="H109">
        <v>3</v>
      </c>
      <c r="I109" t="s">
        <v>418</v>
      </c>
      <c r="J109" t="s">
        <v>419</v>
      </c>
      <c r="K109" t="s">
        <v>420</v>
      </c>
      <c r="L109">
        <v>1358</v>
      </c>
      <c r="N109">
        <v>1010</v>
      </c>
      <c r="O109" t="s">
        <v>375</v>
      </c>
      <c r="P109" t="s">
        <v>375</v>
      </c>
      <c r="Q109">
        <v>10</v>
      </c>
      <c r="X109">
        <v>0.5</v>
      </c>
      <c r="Y109">
        <v>34.26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0.5</v>
      </c>
      <c r="AH109">
        <v>2</v>
      </c>
      <c r="AI109">
        <v>64877012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ROW(Source!A282)</f>
        <v>282</v>
      </c>
      <c r="B110">
        <v>64877025</v>
      </c>
      <c r="C110">
        <v>64877001</v>
      </c>
      <c r="D110">
        <v>46800345</v>
      </c>
      <c r="E110">
        <v>1</v>
      </c>
      <c r="F110">
        <v>1</v>
      </c>
      <c r="G110">
        <v>1</v>
      </c>
      <c r="H110">
        <v>3</v>
      </c>
      <c r="I110" t="s">
        <v>343</v>
      </c>
      <c r="J110" t="s">
        <v>399</v>
      </c>
      <c r="K110" t="s">
        <v>345</v>
      </c>
      <c r="L110">
        <v>1374</v>
      </c>
      <c r="N110">
        <v>1013</v>
      </c>
      <c r="O110" t="s">
        <v>346</v>
      </c>
      <c r="P110" t="s">
        <v>346</v>
      </c>
      <c r="Q110">
        <v>1</v>
      </c>
      <c r="X110">
        <v>1.3872</v>
      </c>
      <c r="Y110">
        <v>1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1.3872</v>
      </c>
      <c r="AH110">
        <v>2</v>
      </c>
      <c r="AI110">
        <v>64877013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ROW(Source!A283)</f>
        <v>283</v>
      </c>
      <c r="B111">
        <v>64877016</v>
      </c>
      <c r="C111">
        <v>64877001</v>
      </c>
      <c r="D111">
        <v>41133206</v>
      </c>
      <c r="E111">
        <v>1</v>
      </c>
      <c r="F111">
        <v>1</v>
      </c>
      <c r="G111">
        <v>1</v>
      </c>
      <c r="H111">
        <v>1</v>
      </c>
      <c r="I111" t="s">
        <v>400</v>
      </c>
      <c r="J111" t="s">
        <v>3</v>
      </c>
      <c r="K111" t="s">
        <v>401</v>
      </c>
      <c r="L111">
        <v>1369</v>
      </c>
      <c r="N111">
        <v>1013</v>
      </c>
      <c r="O111" t="s">
        <v>310</v>
      </c>
      <c r="P111" t="s">
        <v>310</v>
      </c>
      <c r="Q111">
        <v>1</v>
      </c>
      <c r="X111">
        <v>7.21</v>
      </c>
      <c r="Y111">
        <v>0</v>
      </c>
      <c r="Z111">
        <v>0</v>
      </c>
      <c r="AA111">
        <v>0</v>
      </c>
      <c r="AB111">
        <v>9.6199999999999992</v>
      </c>
      <c r="AC111">
        <v>0</v>
      </c>
      <c r="AD111">
        <v>1</v>
      </c>
      <c r="AE111">
        <v>1</v>
      </c>
      <c r="AF111" t="s">
        <v>96</v>
      </c>
      <c r="AG111">
        <v>8.6519999999999992</v>
      </c>
      <c r="AH111">
        <v>2</v>
      </c>
      <c r="AI111">
        <v>64877004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ROW(Source!A283)</f>
        <v>283</v>
      </c>
      <c r="B112">
        <v>64877017</v>
      </c>
      <c r="C112">
        <v>64877001</v>
      </c>
      <c r="D112">
        <v>121548</v>
      </c>
      <c r="E112">
        <v>1</v>
      </c>
      <c r="F112">
        <v>1</v>
      </c>
      <c r="G112">
        <v>1</v>
      </c>
      <c r="H112">
        <v>1</v>
      </c>
      <c r="I112" t="s">
        <v>90</v>
      </c>
      <c r="J112" t="s">
        <v>3</v>
      </c>
      <c r="K112" t="s">
        <v>311</v>
      </c>
      <c r="L112">
        <v>608254</v>
      </c>
      <c r="N112">
        <v>1013</v>
      </c>
      <c r="O112" t="s">
        <v>312</v>
      </c>
      <c r="P112" t="s">
        <v>312</v>
      </c>
      <c r="Q112">
        <v>1</v>
      </c>
      <c r="X112">
        <v>7.0000000000000007E-2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2</v>
      </c>
      <c r="AF112" t="s">
        <v>96</v>
      </c>
      <c r="AG112">
        <v>8.4000000000000005E-2</v>
      </c>
      <c r="AH112">
        <v>2</v>
      </c>
      <c r="AI112">
        <v>64877005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ROW(Source!A283)</f>
        <v>283</v>
      </c>
      <c r="B113">
        <v>64877018</v>
      </c>
      <c r="C113">
        <v>64877001</v>
      </c>
      <c r="D113">
        <v>46800416</v>
      </c>
      <c r="E113">
        <v>1</v>
      </c>
      <c r="F113">
        <v>1</v>
      </c>
      <c r="G113">
        <v>1</v>
      </c>
      <c r="H113">
        <v>2</v>
      </c>
      <c r="I113" t="s">
        <v>402</v>
      </c>
      <c r="J113" t="s">
        <v>403</v>
      </c>
      <c r="K113" t="s">
        <v>404</v>
      </c>
      <c r="L113">
        <v>1368</v>
      </c>
      <c r="N113">
        <v>1011</v>
      </c>
      <c r="O113" t="s">
        <v>316</v>
      </c>
      <c r="P113" t="s">
        <v>316</v>
      </c>
      <c r="Q113">
        <v>1</v>
      </c>
      <c r="X113">
        <v>7.0000000000000007E-2</v>
      </c>
      <c r="Y113">
        <v>0</v>
      </c>
      <c r="Z113">
        <v>131.16</v>
      </c>
      <c r="AA113">
        <v>13.5</v>
      </c>
      <c r="AB113">
        <v>0</v>
      </c>
      <c r="AC113">
        <v>0</v>
      </c>
      <c r="AD113">
        <v>1</v>
      </c>
      <c r="AE113">
        <v>0</v>
      </c>
      <c r="AF113" t="s">
        <v>96</v>
      </c>
      <c r="AG113">
        <v>8.4000000000000005E-2</v>
      </c>
      <c r="AH113">
        <v>2</v>
      </c>
      <c r="AI113">
        <v>64877006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ROW(Source!A283)</f>
        <v>283</v>
      </c>
      <c r="B114">
        <v>64877019</v>
      </c>
      <c r="C114">
        <v>64877001</v>
      </c>
      <c r="D114">
        <v>46800485</v>
      </c>
      <c r="E114">
        <v>1</v>
      </c>
      <c r="F114">
        <v>1</v>
      </c>
      <c r="G114">
        <v>1</v>
      </c>
      <c r="H114">
        <v>2</v>
      </c>
      <c r="I114" t="s">
        <v>317</v>
      </c>
      <c r="J114" t="s">
        <v>405</v>
      </c>
      <c r="K114" t="s">
        <v>406</v>
      </c>
      <c r="L114">
        <v>1368</v>
      </c>
      <c r="N114">
        <v>1011</v>
      </c>
      <c r="O114" t="s">
        <v>316</v>
      </c>
      <c r="P114" t="s">
        <v>316</v>
      </c>
      <c r="Q114">
        <v>1</v>
      </c>
      <c r="X114">
        <v>0.54</v>
      </c>
      <c r="Y114">
        <v>0</v>
      </c>
      <c r="Z114">
        <v>8.1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96</v>
      </c>
      <c r="AG114">
        <v>0.64800000000000002</v>
      </c>
      <c r="AH114">
        <v>2</v>
      </c>
      <c r="AI114">
        <v>64877007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ROW(Source!A283)</f>
        <v>283</v>
      </c>
      <c r="B115">
        <v>64877020</v>
      </c>
      <c r="C115">
        <v>64877001</v>
      </c>
      <c r="D115">
        <v>46800778</v>
      </c>
      <c r="E115">
        <v>1</v>
      </c>
      <c r="F115">
        <v>1</v>
      </c>
      <c r="G115">
        <v>1</v>
      </c>
      <c r="H115">
        <v>2</v>
      </c>
      <c r="I115" t="s">
        <v>326</v>
      </c>
      <c r="J115" t="s">
        <v>407</v>
      </c>
      <c r="K115" t="s">
        <v>328</v>
      </c>
      <c r="L115">
        <v>1368</v>
      </c>
      <c r="N115">
        <v>1011</v>
      </c>
      <c r="O115" t="s">
        <v>316</v>
      </c>
      <c r="P115" t="s">
        <v>316</v>
      </c>
      <c r="Q115">
        <v>1</v>
      </c>
      <c r="X115">
        <v>7.0000000000000007E-2</v>
      </c>
      <c r="Y115">
        <v>0</v>
      </c>
      <c r="Z115">
        <v>87.17</v>
      </c>
      <c r="AA115">
        <v>11.6</v>
      </c>
      <c r="AB115">
        <v>0</v>
      </c>
      <c r="AC115">
        <v>0</v>
      </c>
      <c r="AD115">
        <v>1</v>
      </c>
      <c r="AE115">
        <v>0</v>
      </c>
      <c r="AF115" t="s">
        <v>96</v>
      </c>
      <c r="AG115">
        <v>8.4000000000000005E-2</v>
      </c>
      <c r="AH115">
        <v>2</v>
      </c>
      <c r="AI115">
        <v>64877008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ROW(Source!A283)</f>
        <v>283</v>
      </c>
      <c r="B116">
        <v>64877021</v>
      </c>
      <c r="C116">
        <v>64877001</v>
      </c>
      <c r="D116">
        <v>46798672</v>
      </c>
      <c r="E116">
        <v>1</v>
      </c>
      <c r="F116">
        <v>1</v>
      </c>
      <c r="G116">
        <v>1</v>
      </c>
      <c r="H116">
        <v>3</v>
      </c>
      <c r="I116" t="s">
        <v>408</v>
      </c>
      <c r="J116" t="s">
        <v>409</v>
      </c>
      <c r="K116" t="s">
        <v>410</v>
      </c>
      <c r="L116">
        <v>1348</v>
      </c>
      <c r="N116">
        <v>1009</v>
      </c>
      <c r="O116" t="s">
        <v>332</v>
      </c>
      <c r="P116" t="s">
        <v>332</v>
      </c>
      <c r="Q116">
        <v>1000</v>
      </c>
      <c r="X116">
        <v>2E-3</v>
      </c>
      <c r="Y116">
        <v>14690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2E-3</v>
      </c>
      <c r="AH116">
        <v>2</v>
      </c>
      <c r="AI116">
        <v>64877009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ROW(Source!A283)</f>
        <v>283</v>
      </c>
      <c r="B117">
        <v>64877022</v>
      </c>
      <c r="C117">
        <v>64877001</v>
      </c>
      <c r="D117">
        <v>46798748</v>
      </c>
      <c r="E117">
        <v>1</v>
      </c>
      <c r="F117">
        <v>1</v>
      </c>
      <c r="G117">
        <v>1</v>
      </c>
      <c r="H117">
        <v>3</v>
      </c>
      <c r="I117" t="s">
        <v>411</v>
      </c>
      <c r="J117" t="s">
        <v>412</v>
      </c>
      <c r="K117" t="s">
        <v>413</v>
      </c>
      <c r="L117">
        <v>1348</v>
      </c>
      <c r="N117">
        <v>1009</v>
      </c>
      <c r="O117" t="s">
        <v>332</v>
      </c>
      <c r="P117" t="s">
        <v>332</v>
      </c>
      <c r="Q117">
        <v>1000</v>
      </c>
      <c r="X117">
        <v>6.9999999999999994E-5</v>
      </c>
      <c r="Y117">
        <v>13673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6.9999999999999994E-5</v>
      </c>
      <c r="AH117">
        <v>2</v>
      </c>
      <c r="AI117">
        <v>64877010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ROW(Source!A283)</f>
        <v>283</v>
      </c>
      <c r="B118">
        <v>64877023</v>
      </c>
      <c r="C118">
        <v>64877001</v>
      </c>
      <c r="D118">
        <v>46798928</v>
      </c>
      <c r="E118">
        <v>1</v>
      </c>
      <c r="F118">
        <v>1</v>
      </c>
      <c r="G118">
        <v>1</v>
      </c>
      <c r="H118">
        <v>3</v>
      </c>
      <c r="I118" t="s">
        <v>414</v>
      </c>
      <c r="J118" t="s">
        <v>415</v>
      </c>
      <c r="K118" t="s">
        <v>416</v>
      </c>
      <c r="L118">
        <v>1035</v>
      </c>
      <c r="N118">
        <v>1013</v>
      </c>
      <c r="O118" t="s">
        <v>417</v>
      </c>
      <c r="P118" t="s">
        <v>417</v>
      </c>
      <c r="Q118">
        <v>1</v>
      </c>
      <c r="X118">
        <v>2</v>
      </c>
      <c r="Y118">
        <v>25.53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2</v>
      </c>
      <c r="AH118">
        <v>2</v>
      </c>
      <c r="AI118">
        <v>64877011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ROW(Source!A283)</f>
        <v>283</v>
      </c>
      <c r="B119">
        <v>64877024</v>
      </c>
      <c r="C119">
        <v>64877001</v>
      </c>
      <c r="D119">
        <v>46800300</v>
      </c>
      <c r="E119">
        <v>1</v>
      </c>
      <c r="F119">
        <v>1</v>
      </c>
      <c r="G119">
        <v>1</v>
      </c>
      <c r="H119">
        <v>3</v>
      </c>
      <c r="I119" t="s">
        <v>418</v>
      </c>
      <c r="J119" t="s">
        <v>419</v>
      </c>
      <c r="K119" t="s">
        <v>420</v>
      </c>
      <c r="L119">
        <v>1358</v>
      </c>
      <c r="N119">
        <v>1010</v>
      </c>
      <c r="O119" t="s">
        <v>375</v>
      </c>
      <c r="P119" t="s">
        <v>375</v>
      </c>
      <c r="Q119">
        <v>10</v>
      </c>
      <c r="X119">
        <v>0.5</v>
      </c>
      <c r="Y119">
        <v>34.26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0.5</v>
      </c>
      <c r="AH119">
        <v>2</v>
      </c>
      <c r="AI119">
        <v>64877012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ROW(Source!A283)</f>
        <v>283</v>
      </c>
      <c r="B120">
        <v>64877025</v>
      </c>
      <c r="C120">
        <v>64877001</v>
      </c>
      <c r="D120">
        <v>46800345</v>
      </c>
      <c r="E120">
        <v>1</v>
      </c>
      <c r="F120">
        <v>1</v>
      </c>
      <c r="G120">
        <v>1</v>
      </c>
      <c r="H120">
        <v>3</v>
      </c>
      <c r="I120" t="s">
        <v>343</v>
      </c>
      <c r="J120" t="s">
        <v>399</v>
      </c>
      <c r="K120" t="s">
        <v>345</v>
      </c>
      <c r="L120">
        <v>1374</v>
      </c>
      <c r="N120">
        <v>1013</v>
      </c>
      <c r="O120" t="s">
        <v>346</v>
      </c>
      <c r="P120" t="s">
        <v>346</v>
      </c>
      <c r="Q120">
        <v>1</v>
      </c>
      <c r="X120">
        <v>1.3872</v>
      </c>
      <c r="Y120">
        <v>1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1.3872</v>
      </c>
      <c r="AH120">
        <v>2</v>
      </c>
      <c r="AI120">
        <v>64877013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ROW(Source!A284)</f>
        <v>284</v>
      </c>
      <c r="B121">
        <v>64904373</v>
      </c>
      <c r="C121">
        <v>64904366</v>
      </c>
      <c r="D121">
        <v>29362762</v>
      </c>
      <c r="E121">
        <v>1</v>
      </c>
      <c r="F121">
        <v>1</v>
      </c>
      <c r="G121">
        <v>1</v>
      </c>
      <c r="H121">
        <v>1</v>
      </c>
      <c r="I121" t="s">
        <v>347</v>
      </c>
      <c r="J121" t="s">
        <v>3</v>
      </c>
      <c r="K121" t="s">
        <v>348</v>
      </c>
      <c r="L121">
        <v>1369</v>
      </c>
      <c r="N121">
        <v>1013</v>
      </c>
      <c r="O121" t="s">
        <v>310</v>
      </c>
      <c r="P121" t="s">
        <v>310</v>
      </c>
      <c r="Q121">
        <v>1</v>
      </c>
      <c r="X121">
        <v>1.1299999999999999</v>
      </c>
      <c r="Y121">
        <v>0</v>
      </c>
      <c r="Z121">
        <v>0</v>
      </c>
      <c r="AA121">
        <v>0</v>
      </c>
      <c r="AB121">
        <v>9.6199999999999992</v>
      </c>
      <c r="AC121">
        <v>0</v>
      </c>
      <c r="AD121">
        <v>1</v>
      </c>
      <c r="AE121">
        <v>1</v>
      </c>
      <c r="AF121" t="s">
        <v>96</v>
      </c>
      <c r="AG121">
        <v>1.3559999999999999</v>
      </c>
      <c r="AH121">
        <v>2</v>
      </c>
      <c r="AI121">
        <v>64904367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ROW(Source!A284)</f>
        <v>284</v>
      </c>
      <c r="B122">
        <v>64904374</v>
      </c>
      <c r="C122">
        <v>64904366</v>
      </c>
      <c r="D122">
        <v>121548</v>
      </c>
      <c r="E122">
        <v>1</v>
      </c>
      <c r="F122">
        <v>1</v>
      </c>
      <c r="G122">
        <v>1</v>
      </c>
      <c r="H122">
        <v>1</v>
      </c>
      <c r="I122" t="s">
        <v>90</v>
      </c>
      <c r="J122" t="s">
        <v>3</v>
      </c>
      <c r="K122" t="s">
        <v>311</v>
      </c>
      <c r="L122">
        <v>608254</v>
      </c>
      <c r="N122">
        <v>1013</v>
      </c>
      <c r="O122" t="s">
        <v>312</v>
      </c>
      <c r="P122" t="s">
        <v>312</v>
      </c>
      <c r="Q122">
        <v>1</v>
      </c>
      <c r="X122">
        <v>0.04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96</v>
      </c>
      <c r="AG122">
        <v>4.8000000000000001E-2</v>
      </c>
      <c r="AH122">
        <v>2</v>
      </c>
      <c r="AI122">
        <v>64904368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ROW(Source!A284)</f>
        <v>284</v>
      </c>
      <c r="B123">
        <v>64904375</v>
      </c>
      <c r="C123">
        <v>64904366</v>
      </c>
      <c r="D123">
        <v>29172362</v>
      </c>
      <c r="E123">
        <v>1</v>
      </c>
      <c r="F123">
        <v>1</v>
      </c>
      <c r="G123">
        <v>1</v>
      </c>
      <c r="H123">
        <v>2</v>
      </c>
      <c r="I123" t="s">
        <v>313</v>
      </c>
      <c r="J123" t="s">
        <v>314</v>
      </c>
      <c r="K123" t="s">
        <v>315</v>
      </c>
      <c r="L123">
        <v>1368</v>
      </c>
      <c r="N123">
        <v>1011</v>
      </c>
      <c r="O123" t="s">
        <v>316</v>
      </c>
      <c r="P123" t="s">
        <v>316</v>
      </c>
      <c r="Q123">
        <v>1</v>
      </c>
      <c r="X123">
        <v>0.04</v>
      </c>
      <c r="Y123">
        <v>0</v>
      </c>
      <c r="Z123">
        <v>134.65</v>
      </c>
      <c r="AA123">
        <v>13.5</v>
      </c>
      <c r="AB123">
        <v>0</v>
      </c>
      <c r="AC123">
        <v>0</v>
      </c>
      <c r="AD123">
        <v>1</v>
      </c>
      <c r="AE123">
        <v>0</v>
      </c>
      <c r="AF123" t="s">
        <v>96</v>
      </c>
      <c r="AG123">
        <v>4.8000000000000001E-2</v>
      </c>
      <c r="AH123">
        <v>2</v>
      </c>
      <c r="AI123">
        <v>64904369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ROW(Source!A284)</f>
        <v>284</v>
      </c>
      <c r="B124">
        <v>64904376</v>
      </c>
      <c r="C124">
        <v>64904366</v>
      </c>
      <c r="D124">
        <v>29174913</v>
      </c>
      <c r="E124">
        <v>1</v>
      </c>
      <c r="F124">
        <v>1</v>
      </c>
      <c r="G124">
        <v>1</v>
      </c>
      <c r="H124">
        <v>2</v>
      </c>
      <c r="I124" t="s">
        <v>326</v>
      </c>
      <c r="J124" t="s">
        <v>327</v>
      </c>
      <c r="K124" t="s">
        <v>328</v>
      </c>
      <c r="L124">
        <v>1368</v>
      </c>
      <c r="N124">
        <v>1011</v>
      </c>
      <c r="O124" t="s">
        <v>316</v>
      </c>
      <c r="P124" t="s">
        <v>316</v>
      </c>
      <c r="Q124">
        <v>1</v>
      </c>
      <c r="X124">
        <v>0.04</v>
      </c>
      <c r="Y124">
        <v>0</v>
      </c>
      <c r="Z124">
        <v>87.17</v>
      </c>
      <c r="AA124">
        <v>11.6</v>
      </c>
      <c r="AB124">
        <v>0</v>
      </c>
      <c r="AC124">
        <v>0</v>
      </c>
      <c r="AD124">
        <v>1</v>
      </c>
      <c r="AE124">
        <v>0</v>
      </c>
      <c r="AF124" t="s">
        <v>96</v>
      </c>
      <c r="AG124">
        <v>4.8000000000000001E-2</v>
      </c>
      <c r="AH124">
        <v>2</v>
      </c>
      <c r="AI124">
        <v>64904370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ROW(Source!A284)</f>
        <v>284</v>
      </c>
      <c r="B125">
        <v>64904377</v>
      </c>
      <c r="C125">
        <v>64904366</v>
      </c>
      <c r="D125">
        <v>29114246</v>
      </c>
      <c r="E125">
        <v>1</v>
      </c>
      <c r="F125">
        <v>1</v>
      </c>
      <c r="G125">
        <v>1</v>
      </c>
      <c r="H125">
        <v>3</v>
      </c>
      <c r="I125" t="s">
        <v>337</v>
      </c>
      <c r="J125" t="s">
        <v>338</v>
      </c>
      <c r="K125" t="s">
        <v>339</v>
      </c>
      <c r="L125">
        <v>1346</v>
      </c>
      <c r="N125">
        <v>1009</v>
      </c>
      <c r="O125" t="s">
        <v>336</v>
      </c>
      <c r="P125" t="s">
        <v>336</v>
      </c>
      <c r="Q125">
        <v>1</v>
      </c>
      <c r="X125">
        <v>0.04</v>
      </c>
      <c r="Y125">
        <v>9.0399999999999991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0.04</v>
      </c>
      <c r="AH125">
        <v>2</v>
      </c>
      <c r="AI125">
        <v>64904371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ROW(Source!A284)</f>
        <v>284</v>
      </c>
      <c r="B126">
        <v>64904378</v>
      </c>
      <c r="C126">
        <v>64904366</v>
      </c>
      <c r="D126">
        <v>29171808</v>
      </c>
      <c r="E126">
        <v>1</v>
      </c>
      <c r="F126">
        <v>1</v>
      </c>
      <c r="G126">
        <v>1</v>
      </c>
      <c r="H126">
        <v>3</v>
      </c>
      <c r="I126" t="s">
        <v>343</v>
      </c>
      <c r="J126" t="s">
        <v>344</v>
      </c>
      <c r="K126" t="s">
        <v>345</v>
      </c>
      <c r="L126">
        <v>1374</v>
      </c>
      <c r="N126">
        <v>1013</v>
      </c>
      <c r="O126" t="s">
        <v>346</v>
      </c>
      <c r="P126" t="s">
        <v>346</v>
      </c>
      <c r="Q126">
        <v>1</v>
      </c>
      <c r="X126">
        <v>0.22</v>
      </c>
      <c r="Y126">
        <v>1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0.22</v>
      </c>
      <c r="AH126">
        <v>2</v>
      </c>
      <c r="AI126">
        <v>64904372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ROW(Source!A285)</f>
        <v>285</v>
      </c>
      <c r="B127">
        <v>64904373</v>
      </c>
      <c r="C127">
        <v>64904366</v>
      </c>
      <c r="D127">
        <v>29362762</v>
      </c>
      <c r="E127">
        <v>1</v>
      </c>
      <c r="F127">
        <v>1</v>
      </c>
      <c r="G127">
        <v>1</v>
      </c>
      <c r="H127">
        <v>1</v>
      </c>
      <c r="I127" t="s">
        <v>347</v>
      </c>
      <c r="J127" t="s">
        <v>3</v>
      </c>
      <c r="K127" t="s">
        <v>348</v>
      </c>
      <c r="L127">
        <v>1369</v>
      </c>
      <c r="N127">
        <v>1013</v>
      </c>
      <c r="O127" t="s">
        <v>310</v>
      </c>
      <c r="P127" t="s">
        <v>310</v>
      </c>
      <c r="Q127">
        <v>1</v>
      </c>
      <c r="X127">
        <v>1.1299999999999999</v>
      </c>
      <c r="Y127">
        <v>0</v>
      </c>
      <c r="Z127">
        <v>0</v>
      </c>
      <c r="AA127">
        <v>0</v>
      </c>
      <c r="AB127">
        <v>9.6199999999999992</v>
      </c>
      <c r="AC127">
        <v>0</v>
      </c>
      <c r="AD127">
        <v>1</v>
      </c>
      <c r="AE127">
        <v>1</v>
      </c>
      <c r="AF127" t="s">
        <v>96</v>
      </c>
      <c r="AG127">
        <v>1.3559999999999999</v>
      </c>
      <c r="AH127">
        <v>2</v>
      </c>
      <c r="AI127">
        <v>64904367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ROW(Source!A285)</f>
        <v>285</v>
      </c>
      <c r="B128">
        <v>64904374</v>
      </c>
      <c r="C128">
        <v>64904366</v>
      </c>
      <c r="D128">
        <v>121548</v>
      </c>
      <c r="E128">
        <v>1</v>
      </c>
      <c r="F128">
        <v>1</v>
      </c>
      <c r="G128">
        <v>1</v>
      </c>
      <c r="H128">
        <v>1</v>
      </c>
      <c r="I128" t="s">
        <v>90</v>
      </c>
      <c r="J128" t="s">
        <v>3</v>
      </c>
      <c r="K128" t="s">
        <v>311</v>
      </c>
      <c r="L128">
        <v>608254</v>
      </c>
      <c r="N128">
        <v>1013</v>
      </c>
      <c r="O128" t="s">
        <v>312</v>
      </c>
      <c r="P128" t="s">
        <v>312</v>
      </c>
      <c r="Q128">
        <v>1</v>
      </c>
      <c r="X128">
        <v>0.04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2</v>
      </c>
      <c r="AF128" t="s">
        <v>96</v>
      </c>
      <c r="AG128">
        <v>4.8000000000000001E-2</v>
      </c>
      <c r="AH128">
        <v>2</v>
      </c>
      <c r="AI128">
        <v>64904368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ROW(Source!A285)</f>
        <v>285</v>
      </c>
      <c r="B129">
        <v>64904375</v>
      </c>
      <c r="C129">
        <v>64904366</v>
      </c>
      <c r="D129">
        <v>29172362</v>
      </c>
      <c r="E129">
        <v>1</v>
      </c>
      <c r="F129">
        <v>1</v>
      </c>
      <c r="G129">
        <v>1</v>
      </c>
      <c r="H129">
        <v>2</v>
      </c>
      <c r="I129" t="s">
        <v>313</v>
      </c>
      <c r="J129" t="s">
        <v>314</v>
      </c>
      <c r="K129" t="s">
        <v>315</v>
      </c>
      <c r="L129">
        <v>1368</v>
      </c>
      <c r="N129">
        <v>1011</v>
      </c>
      <c r="O129" t="s">
        <v>316</v>
      </c>
      <c r="P129" t="s">
        <v>316</v>
      </c>
      <c r="Q129">
        <v>1</v>
      </c>
      <c r="X129">
        <v>0.04</v>
      </c>
      <c r="Y129">
        <v>0</v>
      </c>
      <c r="Z129">
        <v>134.65</v>
      </c>
      <c r="AA129">
        <v>13.5</v>
      </c>
      <c r="AB129">
        <v>0</v>
      </c>
      <c r="AC129">
        <v>0</v>
      </c>
      <c r="AD129">
        <v>1</v>
      </c>
      <c r="AE129">
        <v>0</v>
      </c>
      <c r="AF129" t="s">
        <v>96</v>
      </c>
      <c r="AG129">
        <v>4.8000000000000001E-2</v>
      </c>
      <c r="AH129">
        <v>2</v>
      </c>
      <c r="AI129">
        <v>64904369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ROW(Source!A285)</f>
        <v>285</v>
      </c>
      <c r="B130">
        <v>64904376</v>
      </c>
      <c r="C130">
        <v>64904366</v>
      </c>
      <c r="D130">
        <v>29174913</v>
      </c>
      <c r="E130">
        <v>1</v>
      </c>
      <c r="F130">
        <v>1</v>
      </c>
      <c r="G130">
        <v>1</v>
      </c>
      <c r="H130">
        <v>2</v>
      </c>
      <c r="I130" t="s">
        <v>326</v>
      </c>
      <c r="J130" t="s">
        <v>327</v>
      </c>
      <c r="K130" t="s">
        <v>328</v>
      </c>
      <c r="L130">
        <v>1368</v>
      </c>
      <c r="N130">
        <v>1011</v>
      </c>
      <c r="O130" t="s">
        <v>316</v>
      </c>
      <c r="P130" t="s">
        <v>316</v>
      </c>
      <c r="Q130">
        <v>1</v>
      </c>
      <c r="X130">
        <v>0.04</v>
      </c>
      <c r="Y130">
        <v>0</v>
      </c>
      <c r="Z130">
        <v>87.17</v>
      </c>
      <c r="AA130">
        <v>11.6</v>
      </c>
      <c r="AB130">
        <v>0</v>
      </c>
      <c r="AC130">
        <v>0</v>
      </c>
      <c r="AD130">
        <v>1</v>
      </c>
      <c r="AE130">
        <v>0</v>
      </c>
      <c r="AF130" t="s">
        <v>96</v>
      </c>
      <c r="AG130">
        <v>4.8000000000000001E-2</v>
      </c>
      <c r="AH130">
        <v>2</v>
      </c>
      <c r="AI130">
        <v>64904370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ROW(Source!A285)</f>
        <v>285</v>
      </c>
      <c r="B131">
        <v>64904377</v>
      </c>
      <c r="C131">
        <v>64904366</v>
      </c>
      <c r="D131">
        <v>29114246</v>
      </c>
      <c r="E131">
        <v>1</v>
      </c>
      <c r="F131">
        <v>1</v>
      </c>
      <c r="G131">
        <v>1</v>
      </c>
      <c r="H131">
        <v>3</v>
      </c>
      <c r="I131" t="s">
        <v>337</v>
      </c>
      <c r="J131" t="s">
        <v>338</v>
      </c>
      <c r="K131" t="s">
        <v>339</v>
      </c>
      <c r="L131">
        <v>1346</v>
      </c>
      <c r="N131">
        <v>1009</v>
      </c>
      <c r="O131" t="s">
        <v>336</v>
      </c>
      <c r="P131" t="s">
        <v>336</v>
      </c>
      <c r="Q131">
        <v>1</v>
      </c>
      <c r="X131">
        <v>0.04</v>
      </c>
      <c r="Y131">
        <v>9.0399999999999991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0.04</v>
      </c>
      <c r="AH131">
        <v>2</v>
      </c>
      <c r="AI131">
        <v>64904371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ROW(Source!A285)</f>
        <v>285</v>
      </c>
      <c r="B132">
        <v>64904378</v>
      </c>
      <c r="C132">
        <v>64904366</v>
      </c>
      <c r="D132">
        <v>29171808</v>
      </c>
      <c r="E132">
        <v>1</v>
      </c>
      <c r="F132">
        <v>1</v>
      </c>
      <c r="G132">
        <v>1</v>
      </c>
      <c r="H132">
        <v>3</v>
      </c>
      <c r="I132" t="s">
        <v>343</v>
      </c>
      <c r="J132" t="s">
        <v>344</v>
      </c>
      <c r="K132" t="s">
        <v>345</v>
      </c>
      <c r="L132">
        <v>1374</v>
      </c>
      <c r="N132">
        <v>1013</v>
      </c>
      <c r="O132" t="s">
        <v>346</v>
      </c>
      <c r="P132" t="s">
        <v>346</v>
      </c>
      <c r="Q132">
        <v>1</v>
      </c>
      <c r="X132">
        <v>0.22</v>
      </c>
      <c r="Y132">
        <v>1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0.22</v>
      </c>
      <c r="AH132">
        <v>2</v>
      </c>
      <c r="AI132">
        <v>64904372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ROW(Source!A286)</f>
        <v>286</v>
      </c>
      <c r="B133">
        <v>64877036</v>
      </c>
      <c r="C133">
        <v>64877026</v>
      </c>
      <c r="D133">
        <v>29362762</v>
      </c>
      <c r="E133">
        <v>1</v>
      </c>
      <c r="F133">
        <v>1</v>
      </c>
      <c r="G133">
        <v>1</v>
      </c>
      <c r="H133">
        <v>1</v>
      </c>
      <c r="I133" t="s">
        <v>347</v>
      </c>
      <c r="J133" t="s">
        <v>3</v>
      </c>
      <c r="K133" t="s">
        <v>348</v>
      </c>
      <c r="L133">
        <v>1369</v>
      </c>
      <c r="N133">
        <v>1013</v>
      </c>
      <c r="O133" t="s">
        <v>310</v>
      </c>
      <c r="P133" t="s">
        <v>310</v>
      </c>
      <c r="Q133">
        <v>1</v>
      </c>
      <c r="X133">
        <v>5.76</v>
      </c>
      <c r="Y133">
        <v>0</v>
      </c>
      <c r="Z133">
        <v>0</v>
      </c>
      <c r="AA133">
        <v>0</v>
      </c>
      <c r="AB133">
        <v>9.6199999999999992</v>
      </c>
      <c r="AC133">
        <v>0</v>
      </c>
      <c r="AD133">
        <v>1</v>
      </c>
      <c r="AE133">
        <v>1</v>
      </c>
      <c r="AF133" t="s">
        <v>96</v>
      </c>
      <c r="AG133">
        <v>6.9119999999999999</v>
      </c>
      <c r="AH133">
        <v>2</v>
      </c>
      <c r="AI133">
        <v>64877028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ROW(Source!A286)</f>
        <v>286</v>
      </c>
      <c r="B134">
        <v>64877037</v>
      </c>
      <c r="C134">
        <v>64877026</v>
      </c>
      <c r="D134">
        <v>29174500</v>
      </c>
      <c r="E134">
        <v>1</v>
      </c>
      <c r="F134">
        <v>1</v>
      </c>
      <c r="G134">
        <v>1</v>
      </c>
      <c r="H134">
        <v>2</v>
      </c>
      <c r="I134" t="s">
        <v>351</v>
      </c>
      <c r="J134" t="s">
        <v>352</v>
      </c>
      <c r="K134" t="s">
        <v>353</v>
      </c>
      <c r="L134">
        <v>1368</v>
      </c>
      <c r="N134">
        <v>1011</v>
      </c>
      <c r="O134" t="s">
        <v>316</v>
      </c>
      <c r="P134" t="s">
        <v>316</v>
      </c>
      <c r="Q134">
        <v>1</v>
      </c>
      <c r="X134">
        <v>0.13</v>
      </c>
      <c r="Y134">
        <v>0</v>
      </c>
      <c r="Z134">
        <v>1.95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96</v>
      </c>
      <c r="AG134">
        <v>0.156</v>
      </c>
      <c r="AH134">
        <v>2</v>
      </c>
      <c r="AI134">
        <v>64877029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ROW(Source!A286)</f>
        <v>286</v>
      </c>
      <c r="B135">
        <v>64877038</v>
      </c>
      <c r="C135">
        <v>64877026</v>
      </c>
      <c r="D135">
        <v>29107468</v>
      </c>
      <c r="E135">
        <v>1</v>
      </c>
      <c r="F135">
        <v>1</v>
      </c>
      <c r="G135">
        <v>1</v>
      </c>
      <c r="H135">
        <v>3</v>
      </c>
      <c r="I135" t="s">
        <v>421</v>
      </c>
      <c r="J135" t="s">
        <v>422</v>
      </c>
      <c r="K135" t="s">
        <v>423</v>
      </c>
      <c r="L135">
        <v>1346</v>
      </c>
      <c r="N135">
        <v>1009</v>
      </c>
      <c r="O135" t="s">
        <v>336</v>
      </c>
      <c r="P135" t="s">
        <v>336</v>
      </c>
      <c r="Q135">
        <v>1</v>
      </c>
      <c r="X135">
        <v>1.1999999999999999E-3</v>
      </c>
      <c r="Y135">
        <v>12.62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1.1999999999999999E-3</v>
      </c>
      <c r="AH135">
        <v>2</v>
      </c>
      <c r="AI135">
        <v>64877030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ROW(Source!A286)</f>
        <v>286</v>
      </c>
      <c r="B136">
        <v>64877039</v>
      </c>
      <c r="C136">
        <v>64877026</v>
      </c>
      <c r="D136">
        <v>29114480</v>
      </c>
      <c r="E136">
        <v>1</v>
      </c>
      <c r="F136">
        <v>1</v>
      </c>
      <c r="G136">
        <v>1</v>
      </c>
      <c r="H136">
        <v>3</v>
      </c>
      <c r="I136" t="s">
        <v>424</v>
      </c>
      <c r="J136" t="s">
        <v>425</v>
      </c>
      <c r="K136" t="s">
        <v>426</v>
      </c>
      <c r="L136">
        <v>1355</v>
      </c>
      <c r="N136">
        <v>1010</v>
      </c>
      <c r="O136" t="s">
        <v>149</v>
      </c>
      <c r="P136" t="s">
        <v>149</v>
      </c>
      <c r="Q136">
        <v>100</v>
      </c>
      <c r="X136">
        <v>0.03</v>
      </c>
      <c r="Y136">
        <v>83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0.03</v>
      </c>
      <c r="AH136">
        <v>2</v>
      </c>
      <c r="AI136">
        <v>64877031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ROW(Source!A286)</f>
        <v>286</v>
      </c>
      <c r="B137">
        <v>64877040</v>
      </c>
      <c r="C137">
        <v>64877026</v>
      </c>
      <c r="D137">
        <v>29149204</v>
      </c>
      <c r="E137">
        <v>1</v>
      </c>
      <c r="F137">
        <v>1</v>
      </c>
      <c r="G137">
        <v>1</v>
      </c>
      <c r="H137">
        <v>3</v>
      </c>
      <c r="I137" t="s">
        <v>427</v>
      </c>
      <c r="J137" t="s">
        <v>428</v>
      </c>
      <c r="K137" t="s">
        <v>429</v>
      </c>
      <c r="L137">
        <v>1348</v>
      </c>
      <c r="N137">
        <v>1009</v>
      </c>
      <c r="O137" t="s">
        <v>332</v>
      </c>
      <c r="P137" t="s">
        <v>332</v>
      </c>
      <c r="Q137">
        <v>1000</v>
      </c>
      <c r="X137">
        <v>2.0000000000000002E-5</v>
      </c>
      <c r="Y137">
        <v>729.98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2.0000000000000002E-5</v>
      </c>
      <c r="AH137">
        <v>2</v>
      </c>
      <c r="AI137">
        <v>64877032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ROW(Source!A286)</f>
        <v>286</v>
      </c>
      <c r="B138">
        <v>64877041</v>
      </c>
      <c r="C138">
        <v>64877026</v>
      </c>
      <c r="D138">
        <v>29158010</v>
      </c>
      <c r="E138">
        <v>1</v>
      </c>
      <c r="F138">
        <v>1</v>
      </c>
      <c r="G138">
        <v>1</v>
      </c>
      <c r="H138">
        <v>3</v>
      </c>
      <c r="I138" t="s">
        <v>430</v>
      </c>
      <c r="J138" t="s">
        <v>431</v>
      </c>
      <c r="K138" t="s">
        <v>432</v>
      </c>
      <c r="L138">
        <v>1346</v>
      </c>
      <c r="N138">
        <v>1009</v>
      </c>
      <c r="O138" t="s">
        <v>336</v>
      </c>
      <c r="P138" t="s">
        <v>336</v>
      </c>
      <c r="Q138">
        <v>1</v>
      </c>
      <c r="X138">
        <v>1.2E-2</v>
      </c>
      <c r="Y138">
        <v>65.930000000000007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1.2E-2</v>
      </c>
      <c r="AH138">
        <v>2</v>
      </c>
      <c r="AI138">
        <v>64877033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ROW(Source!A286)</f>
        <v>286</v>
      </c>
      <c r="B139">
        <v>64877042</v>
      </c>
      <c r="C139">
        <v>64877026</v>
      </c>
      <c r="D139">
        <v>29171808</v>
      </c>
      <c r="E139">
        <v>1</v>
      </c>
      <c r="F139">
        <v>1</v>
      </c>
      <c r="G139">
        <v>1</v>
      </c>
      <c r="H139">
        <v>3</v>
      </c>
      <c r="I139" t="s">
        <v>343</v>
      </c>
      <c r="J139" t="s">
        <v>344</v>
      </c>
      <c r="K139" t="s">
        <v>345</v>
      </c>
      <c r="L139">
        <v>1374</v>
      </c>
      <c r="N139">
        <v>1013</v>
      </c>
      <c r="O139" t="s">
        <v>346</v>
      </c>
      <c r="P139" t="s">
        <v>346</v>
      </c>
      <c r="Q139">
        <v>1</v>
      </c>
      <c r="X139">
        <v>1.1100000000000001</v>
      </c>
      <c r="Y139">
        <v>1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1.1100000000000001</v>
      </c>
      <c r="AH139">
        <v>2</v>
      </c>
      <c r="AI139">
        <v>64877034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ROW(Source!A287)</f>
        <v>287</v>
      </c>
      <c r="B140">
        <v>64877036</v>
      </c>
      <c r="C140">
        <v>64877026</v>
      </c>
      <c r="D140">
        <v>29362762</v>
      </c>
      <c r="E140">
        <v>1</v>
      </c>
      <c r="F140">
        <v>1</v>
      </c>
      <c r="G140">
        <v>1</v>
      </c>
      <c r="H140">
        <v>1</v>
      </c>
      <c r="I140" t="s">
        <v>347</v>
      </c>
      <c r="J140" t="s">
        <v>3</v>
      </c>
      <c r="K140" t="s">
        <v>348</v>
      </c>
      <c r="L140">
        <v>1369</v>
      </c>
      <c r="N140">
        <v>1013</v>
      </c>
      <c r="O140" t="s">
        <v>310</v>
      </c>
      <c r="P140" t="s">
        <v>310</v>
      </c>
      <c r="Q140">
        <v>1</v>
      </c>
      <c r="X140">
        <v>5.76</v>
      </c>
      <c r="Y140">
        <v>0</v>
      </c>
      <c r="Z140">
        <v>0</v>
      </c>
      <c r="AA140">
        <v>0</v>
      </c>
      <c r="AB140">
        <v>9.6199999999999992</v>
      </c>
      <c r="AC140">
        <v>0</v>
      </c>
      <c r="AD140">
        <v>1</v>
      </c>
      <c r="AE140">
        <v>1</v>
      </c>
      <c r="AF140" t="s">
        <v>96</v>
      </c>
      <c r="AG140">
        <v>6.9119999999999999</v>
      </c>
      <c r="AH140">
        <v>2</v>
      </c>
      <c r="AI140">
        <v>64877028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ROW(Source!A287)</f>
        <v>287</v>
      </c>
      <c r="B141">
        <v>64877037</v>
      </c>
      <c r="C141">
        <v>64877026</v>
      </c>
      <c r="D141">
        <v>29174500</v>
      </c>
      <c r="E141">
        <v>1</v>
      </c>
      <c r="F141">
        <v>1</v>
      </c>
      <c r="G141">
        <v>1</v>
      </c>
      <c r="H141">
        <v>2</v>
      </c>
      <c r="I141" t="s">
        <v>351</v>
      </c>
      <c r="J141" t="s">
        <v>352</v>
      </c>
      <c r="K141" t="s">
        <v>353</v>
      </c>
      <c r="L141">
        <v>1368</v>
      </c>
      <c r="N141">
        <v>1011</v>
      </c>
      <c r="O141" t="s">
        <v>316</v>
      </c>
      <c r="P141" t="s">
        <v>316</v>
      </c>
      <c r="Q141">
        <v>1</v>
      </c>
      <c r="X141">
        <v>0.13</v>
      </c>
      <c r="Y141">
        <v>0</v>
      </c>
      <c r="Z141">
        <v>1.95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96</v>
      </c>
      <c r="AG141">
        <v>0.156</v>
      </c>
      <c r="AH141">
        <v>2</v>
      </c>
      <c r="AI141">
        <v>64877029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ROW(Source!A287)</f>
        <v>287</v>
      </c>
      <c r="B142">
        <v>64877038</v>
      </c>
      <c r="C142">
        <v>64877026</v>
      </c>
      <c r="D142">
        <v>29107468</v>
      </c>
      <c r="E142">
        <v>1</v>
      </c>
      <c r="F142">
        <v>1</v>
      </c>
      <c r="G142">
        <v>1</v>
      </c>
      <c r="H142">
        <v>3</v>
      </c>
      <c r="I142" t="s">
        <v>421</v>
      </c>
      <c r="J142" t="s">
        <v>422</v>
      </c>
      <c r="K142" t="s">
        <v>423</v>
      </c>
      <c r="L142">
        <v>1346</v>
      </c>
      <c r="N142">
        <v>1009</v>
      </c>
      <c r="O142" t="s">
        <v>336</v>
      </c>
      <c r="P142" t="s">
        <v>336</v>
      </c>
      <c r="Q142">
        <v>1</v>
      </c>
      <c r="X142">
        <v>1.1999999999999999E-3</v>
      </c>
      <c r="Y142">
        <v>12.62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1.1999999999999999E-3</v>
      </c>
      <c r="AH142">
        <v>2</v>
      </c>
      <c r="AI142">
        <v>64877030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ROW(Source!A287)</f>
        <v>287</v>
      </c>
      <c r="B143">
        <v>64877039</v>
      </c>
      <c r="C143">
        <v>64877026</v>
      </c>
      <c r="D143">
        <v>29114480</v>
      </c>
      <c r="E143">
        <v>1</v>
      </c>
      <c r="F143">
        <v>1</v>
      </c>
      <c r="G143">
        <v>1</v>
      </c>
      <c r="H143">
        <v>3</v>
      </c>
      <c r="I143" t="s">
        <v>424</v>
      </c>
      <c r="J143" t="s">
        <v>425</v>
      </c>
      <c r="K143" t="s">
        <v>426</v>
      </c>
      <c r="L143">
        <v>1355</v>
      </c>
      <c r="N143">
        <v>1010</v>
      </c>
      <c r="O143" t="s">
        <v>149</v>
      </c>
      <c r="P143" t="s">
        <v>149</v>
      </c>
      <c r="Q143">
        <v>100</v>
      </c>
      <c r="X143">
        <v>0.03</v>
      </c>
      <c r="Y143">
        <v>83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0.03</v>
      </c>
      <c r="AH143">
        <v>2</v>
      </c>
      <c r="AI143">
        <v>64877031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ROW(Source!A287)</f>
        <v>287</v>
      </c>
      <c r="B144">
        <v>64877040</v>
      </c>
      <c r="C144">
        <v>64877026</v>
      </c>
      <c r="D144">
        <v>29149204</v>
      </c>
      <c r="E144">
        <v>1</v>
      </c>
      <c r="F144">
        <v>1</v>
      </c>
      <c r="G144">
        <v>1</v>
      </c>
      <c r="H144">
        <v>3</v>
      </c>
      <c r="I144" t="s">
        <v>427</v>
      </c>
      <c r="J144" t="s">
        <v>428</v>
      </c>
      <c r="K144" t="s">
        <v>429</v>
      </c>
      <c r="L144">
        <v>1348</v>
      </c>
      <c r="N144">
        <v>1009</v>
      </c>
      <c r="O144" t="s">
        <v>332</v>
      </c>
      <c r="P144" t="s">
        <v>332</v>
      </c>
      <c r="Q144">
        <v>1000</v>
      </c>
      <c r="X144">
        <v>2.0000000000000002E-5</v>
      </c>
      <c r="Y144">
        <v>729.98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2.0000000000000002E-5</v>
      </c>
      <c r="AH144">
        <v>2</v>
      </c>
      <c r="AI144">
        <v>64877032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ROW(Source!A287)</f>
        <v>287</v>
      </c>
      <c r="B145">
        <v>64877041</v>
      </c>
      <c r="C145">
        <v>64877026</v>
      </c>
      <c r="D145">
        <v>29158010</v>
      </c>
      <c r="E145">
        <v>1</v>
      </c>
      <c r="F145">
        <v>1</v>
      </c>
      <c r="G145">
        <v>1</v>
      </c>
      <c r="H145">
        <v>3</v>
      </c>
      <c r="I145" t="s">
        <v>430</v>
      </c>
      <c r="J145" t="s">
        <v>431</v>
      </c>
      <c r="K145" t="s">
        <v>432</v>
      </c>
      <c r="L145">
        <v>1346</v>
      </c>
      <c r="N145">
        <v>1009</v>
      </c>
      <c r="O145" t="s">
        <v>336</v>
      </c>
      <c r="P145" t="s">
        <v>336</v>
      </c>
      <c r="Q145">
        <v>1</v>
      </c>
      <c r="X145">
        <v>1.2E-2</v>
      </c>
      <c r="Y145">
        <v>65.930000000000007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1.2E-2</v>
      </c>
      <c r="AH145">
        <v>2</v>
      </c>
      <c r="AI145">
        <v>64877033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ROW(Source!A287)</f>
        <v>287</v>
      </c>
      <c r="B146">
        <v>64877042</v>
      </c>
      <c r="C146">
        <v>64877026</v>
      </c>
      <c r="D146">
        <v>29171808</v>
      </c>
      <c r="E146">
        <v>1</v>
      </c>
      <c r="F146">
        <v>1</v>
      </c>
      <c r="G146">
        <v>1</v>
      </c>
      <c r="H146">
        <v>3</v>
      </c>
      <c r="I146" t="s">
        <v>343</v>
      </c>
      <c r="J146" t="s">
        <v>344</v>
      </c>
      <c r="K146" t="s">
        <v>345</v>
      </c>
      <c r="L146">
        <v>1374</v>
      </c>
      <c r="N146">
        <v>1013</v>
      </c>
      <c r="O146" t="s">
        <v>346</v>
      </c>
      <c r="P146" t="s">
        <v>346</v>
      </c>
      <c r="Q146">
        <v>1</v>
      </c>
      <c r="X146">
        <v>1.1100000000000001</v>
      </c>
      <c r="Y146">
        <v>1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1.1100000000000001</v>
      </c>
      <c r="AH146">
        <v>2</v>
      </c>
      <c r="AI146">
        <v>64877034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ROW(Source!A288)</f>
        <v>288</v>
      </c>
      <c r="B147">
        <v>64902193</v>
      </c>
      <c r="C147">
        <v>64877043</v>
      </c>
      <c r="D147">
        <v>29410471</v>
      </c>
      <c r="E147">
        <v>1</v>
      </c>
      <c r="F147">
        <v>1</v>
      </c>
      <c r="G147">
        <v>1</v>
      </c>
      <c r="H147">
        <v>1</v>
      </c>
      <c r="I147" t="s">
        <v>433</v>
      </c>
      <c r="J147" t="s">
        <v>3</v>
      </c>
      <c r="K147" t="s">
        <v>434</v>
      </c>
      <c r="L147">
        <v>1369</v>
      </c>
      <c r="N147">
        <v>1013</v>
      </c>
      <c r="O147" t="s">
        <v>310</v>
      </c>
      <c r="P147" t="s">
        <v>310</v>
      </c>
      <c r="Q147">
        <v>1</v>
      </c>
      <c r="X147">
        <v>2.77</v>
      </c>
      <c r="Y147">
        <v>0</v>
      </c>
      <c r="Z147">
        <v>0</v>
      </c>
      <c r="AA147">
        <v>0</v>
      </c>
      <c r="AB147">
        <v>12.92</v>
      </c>
      <c r="AC147">
        <v>0</v>
      </c>
      <c r="AD147">
        <v>1</v>
      </c>
      <c r="AE147">
        <v>1</v>
      </c>
      <c r="AF147" t="s">
        <v>96</v>
      </c>
      <c r="AG147">
        <v>3.3239999999999998</v>
      </c>
      <c r="AH147">
        <v>2</v>
      </c>
      <c r="AI147">
        <v>64902193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ROW(Source!A288)</f>
        <v>288</v>
      </c>
      <c r="B148">
        <v>64902194</v>
      </c>
      <c r="C148">
        <v>64877043</v>
      </c>
      <c r="D148">
        <v>29174863</v>
      </c>
      <c r="E148">
        <v>1</v>
      </c>
      <c r="F148">
        <v>1</v>
      </c>
      <c r="G148">
        <v>1</v>
      </c>
      <c r="H148">
        <v>2</v>
      </c>
      <c r="I148" t="s">
        <v>435</v>
      </c>
      <c r="J148" t="s">
        <v>436</v>
      </c>
      <c r="K148" t="s">
        <v>437</v>
      </c>
      <c r="L148">
        <v>1368</v>
      </c>
      <c r="N148">
        <v>1011</v>
      </c>
      <c r="O148" t="s">
        <v>316</v>
      </c>
      <c r="P148" t="s">
        <v>316</v>
      </c>
      <c r="Q148">
        <v>1</v>
      </c>
      <c r="X148">
        <v>0.1</v>
      </c>
      <c r="Y148">
        <v>0</v>
      </c>
      <c r="Z148">
        <v>12.14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96</v>
      </c>
      <c r="AG148">
        <v>0.12</v>
      </c>
      <c r="AH148">
        <v>2</v>
      </c>
      <c r="AI148">
        <v>64902194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ROW(Source!A288)</f>
        <v>288</v>
      </c>
      <c r="B149">
        <v>64902195</v>
      </c>
      <c r="C149">
        <v>64877043</v>
      </c>
      <c r="D149">
        <v>29174908</v>
      </c>
      <c r="E149">
        <v>1</v>
      </c>
      <c r="F149">
        <v>1</v>
      </c>
      <c r="G149">
        <v>1</v>
      </c>
      <c r="H149">
        <v>2</v>
      </c>
      <c r="I149" t="s">
        <v>438</v>
      </c>
      <c r="J149" t="s">
        <v>439</v>
      </c>
      <c r="K149" t="s">
        <v>440</v>
      </c>
      <c r="L149">
        <v>1368</v>
      </c>
      <c r="N149">
        <v>1011</v>
      </c>
      <c r="O149" t="s">
        <v>316</v>
      </c>
      <c r="P149" t="s">
        <v>316</v>
      </c>
      <c r="Q149">
        <v>1</v>
      </c>
      <c r="X149">
        <v>0.83</v>
      </c>
      <c r="Y149">
        <v>0</v>
      </c>
      <c r="Z149">
        <v>10.62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96</v>
      </c>
      <c r="AG149">
        <v>0.99599999999999989</v>
      </c>
      <c r="AH149">
        <v>2</v>
      </c>
      <c r="AI149">
        <v>64902195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ROW(Source!A288)</f>
        <v>288</v>
      </c>
      <c r="B150">
        <v>64902196</v>
      </c>
      <c r="C150">
        <v>64877043</v>
      </c>
      <c r="D150">
        <v>29107682</v>
      </c>
      <c r="E150">
        <v>1</v>
      </c>
      <c r="F150">
        <v>1</v>
      </c>
      <c r="G150">
        <v>1</v>
      </c>
      <c r="H150">
        <v>3</v>
      </c>
      <c r="I150" t="s">
        <v>441</v>
      </c>
      <c r="J150" t="s">
        <v>442</v>
      </c>
      <c r="K150" t="s">
        <v>443</v>
      </c>
      <c r="L150">
        <v>1346</v>
      </c>
      <c r="N150">
        <v>1009</v>
      </c>
      <c r="O150" t="s">
        <v>336</v>
      </c>
      <c r="P150" t="s">
        <v>336</v>
      </c>
      <c r="Q150">
        <v>1</v>
      </c>
      <c r="X150">
        <v>0.04</v>
      </c>
      <c r="Y150">
        <v>38.89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0.04</v>
      </c>
      <c r="AH150">
        <v>2</v>
      </c>
      <c r="AI150">
        <v>64902196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ROW(Source!A288)</f>
        <v>288</v>
      </c>
      <c r="B151">
        <v>64902197</v>
      </c>
      <c r="C151">
        <v>64877043</v>
      </c>
      <c r="D151">
        <v>29171808</v>
      </c>
      <c r="E151">
        <v>1</v>
      </c>
      <c r="F151">
        <v>1</v>
      </c>
      <c r="G151">
        <v>1</v>
      </c>
      <c r="H151">
        <v>3</v>
      </c>
      <c r="I151" t="s">
        <v>343</v>
      </c>
      <c r="J151" t="s">
        <v>344</v>
      </c>
      <c r="K151" t="s">
        <v>345</v>
      </c>
      <c r="L151">
        <v>1374</v>
      </c>
      <c r="N151">
        <v>1013</v>
      </c>
      <c r="O151" t="s">
        <v>346</v>
      </c>
      <c r="P151" t="s">
        <v>346</v>
      </c>
      <c r="Q151">
        <v>1</v>
      </c>
      <c r="X151">
        <v>0.72</v>
      </c>
      <c r="Y151">
        <v>1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0.72</v>
      </c>
      <c r="AH151">
        <v>2</v>
      </c>
      <c r="AI151">
        <v>64902197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ROW(Source!A289)</f>
        <v>289</v>
      </c>
      <c r="B152">
        <v>64902193</v>
      </c>
      <c r="C152">
        <v>64877043</v>
      </c>
      <c r="D152">
        <v>29410471</v>
      </c>
      <c r="E152">
        <v>1</v>
      </c>
      <c r="F152">
        <v>1</v>
      </c>
      <c r="G152">
        <v>1</v>
      </c>
      <c r="H152">
        <v>1</v>
      </c>
      <c r="I152" t="s">
        <v>433</v>
      </c>
      <c r="J152" t="s">
        <v>3</v>
      </c>
      <c r="K152" t="s">
        <v>434</v>
      </c>
      <c r="L152">
        <v>1369</v>
      </c>
      <c r="N152">
        <v>1013</v>
      </c>
      <c r="O152" t="s">
        <v>310</v>
      </c>
      <c r="P152" t="s">
        <v>310</v>
      </c>
      <c r="Q152">
        <v>1</v>
      </c>
      <c r="X152">
        <v>2.77</v>
      </c>
      <c r="Y152">
        <v>0</v>
      </c>
      <c r="Z152">
        <v>0</v>
      </c>
      <c r="AA152">
        <v>0</v>
      </c>
      <c r="AB152">
        <v>12.92</v>
      </c>
      <c r="AC152">
        <v>0</v>
      </c>
      <c r="AD152">
        <v>1</v>
      </c>
      <c r="AE152">
        <v>1</v>
      </c>
      <c r="AF152" t="s">
        <v>96</v>
      </c>
      <c r="AG152">
        <v>3.3239999999999998</v>
      </c>
      <c r="AH152">
        <v>2</v>
      </c>
      <c r="AI152">
        <v>64902193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ROW(Source!A289)</f>
        <v>289</v>
      </c>
      <c r="B153">
        <v>64902194</v>
      </c>
      <c r="C153">
        <v>64877043</v>
      </c>
      <c r="D153">
        <v>29174863</v>
      </c>
      <c r="E153">
        <v>1</v>
      </c>
      <c r="F153">
        <v>1</v>
      </c>
      <c r="G153">
        <v>1</v>
      </c>
      <c r="H153">
        <v>2</v>
      </c>
      <c r="I153" t="s">
        <v>435</v>
      </c>
      <c r="J153" t="s">
        <v>436</v>
      </c>
      <c r="K153" t="s">
        <v>437</v>
      </c>
      <c r="L153">
        <v>1368</v>
      </c>
      <c r="N153">
        <v>1011</v>
      </c>
      <c r="O153" t="s">
        <v>316</v>
      </c>
      <c r="P153" t="s">
        <v>316</v>
      </c>
      <c r="Q153">
        <v>1</v>
      </c>
      <c r="X153">
        <v>0.1</v>
      </c>
      <c r="Y153">
        <v>0</v>
      </c>
      <c r="Z153">
        <v>12.14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96</v>
      </c>
      <c r="AG153">
        <v>0.12</v>
      </c>
      <c r="AH153">
        <v>2</v>
      </c>
      <c r="AI153">
        <v>64902194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ROW(Source!A289)</f>
        <v>289</v>
      </c>
      <c r="B154">
        <v>64902195</v>
      </c>
      <c r="C154">
        <v>64877043</v>
      </c>
      <c r="D154">
        <v>29174908</v>
      </c>
      <c r="E154">
        <v>1</v>
      </c>
      <c r="F154">
        <v>1</v>
      </c>
      <c r="G154">
        <v>1</v>
      </c>
      <c r="H154">
        <v>2</v>
      </c>
      <c r="I154" t="s">
        <v>438</v>
      </c>
      <c r="J154" t="s">
        <v>439</v>
      </c>
      <c r="K154" t="s">
        <v>440</v>
      </c>
      <c r="L154">
        <v>1368</v>
      </c>
      <c r="N154">
        <v>1011</v>
      </c>
      <c r="O154" t="s">
        <v>316</v>
      </c>
      <c r="P154" t="s">
        <v>316</v>
      </c>
      <c r="Q154">
        <v>1</v>
      </c>
      <c r="X154">
        <v>0.83</v>
      </c>
      <c r="Y154">
        <v>0</v>
      </c>
      <c r="Z154">
        <v>10.62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96</v>
      </c>
      <c r="AG154">
        <v>0.99599999999999989</v>
      </c>
      <c r="AH154">
        <v>2</v>
      </c>
      <c r="AI154">
        <v>64902195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ROW(Source!A289)</f>
        <v>289</v>
      </c>
      <c r="B155">
        <v>64902196</v>
      </c>
      <c r="C155">
        <v>64877043</v>
      </c>
      <c r="D155">
        <v>29107682</v>
      </c>
      <c r="E155">
        <v>1</v>
      </c>
      <c r="F155">
        <v>1</v>
      </c>
      <c r="G155">
        <v>1</v>
      </c>
      <c r="H155">
        <v>3</v>
      </c>
      <c r="I155" t="s">
        <v>441</v>
      </c>
      <c r="J155" t="s">
        <v>442</v>
      </c>
      <c r="K155" t="s">
        <v>443</v>
      </c>
      <c r="L155">
        <v>1346</v>
      </c>
      <c r="N155">
        <v>1009</v>
      </c>
      <c r="O155" t="s">
        <v>336</v>
      </c>
      <c r="P155" t="s">
        <v>336</v>
      </c>
      <c r="Q155">
        <v>1</v>
      </c>
      <c r="X155">
        <v>0.04</v>
      </c>
      <c r="Y155">
        <v>38.89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0.04</v>
      </c>
      <c r="AH155">
        <v>2</v>
      </c>
      <c r="AI155">
        <v>64902196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ROW(Source!A289)</f>
        <v>289</v>
      </c>
      <c r="B156">
        <v>64902197</v>
      </c>
      <c r="C156">
        <v>64877043</v>
      </c>
      <c r="D156">
        <v>29171808</v>
      </c>
      <c r="E156">
        <v>1</v>
      </c>
      <c r="F156">
        <v>1</v>
      </c>
      <c r="G156">
        <v>1</v>
      </c>
      <c r="H156">
        <v>3</v>
      </c>
      <c r="I156" t="s">
        <v>343</v>
      </c>
      <c r="J156" t="s">
        <v>344</v>
      </c>
      <c r="K156" t="s">
        <v>345</v>
      </c>
      <c r="L156">
        <v>1374</v>
      </c>
      <c r="N156">
        <v>1013</v>
      </c>
      <c r="O156" t="s">
        <v>346</v>
      </c>
      <c r="P156" t="s">
        <v>346</v>
      </c>
      <c r="Q156">
        <v>1</v>
      </c>
      <c r="X156">
        <v>0.72</v>
      </c>
      <c r="Y156">
        <v>1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0.72</v>
      </c>
      <c r="AH156">
        <v>2</v>
      </c>
      <c r="AI156">
        <v>64902197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ROW(Source!A292)</f>
        <v>292</v>
      </c>
      <c r="B157">
        <v>64877073</v>
      </c>
      <c r="C157">
        <v>64877067</v>
      </c>
      <c r="D157">
        <v>29410471</v>
      </c>
      <c r="E157">
        <v>1</v>
      </c>
      <c r="F157">
        <v>1</v>
      </c>
      <c r="G157">
        <v>1</v>
      </c>
      <c r="H157">
        <v>1</v>
      </c>
      <c r="I157" t="s">
        <v>433</v>
      </c>
      <c r="J157" t="s">
        <v>3</v>
      </c>
      <c r="K157" t="s">
        <v>434</v>
      </c>
      <c r="L157">
        <v>1369</v>
      </c>
      <c r="N157">
        <v>1013</v>
      </c>
      <c r="O157" t="s">
        <v>310</v>
      </c>
      <c r="P157" t="s">
        <v>310</v>
      </c>
      <c r="Q157">
        <v>1</v>
      </c>
      <c r="X157">
        <v>1.86</v>
      </c>
      <c r="Y157">
        <v>0</v>
      </c>
      <c r="Z157">
        <v>0</v>
      </c>
      <c r="AA157">
        <v>0</v>
      </c>
      <c r="AB157">
        <v>12.92</v>
      </c>
      <c r="AC157">
        <v>0</v>
      </c>
      <c r="AD157">
        <v>1</v>
      </c>
      <c r="AE157">
        <v>1</v>
      </c>
      <c r="AF157" t="s">
        <v>96</v>
      </c>
      <c r="AG157">
        <v>2.2320000000000002</v>
      </c>
      <c r="AH157">
        <v>2</v>
      </c>
      <c r="AI157">
        <v>64877068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ROW(Source!A292)</f>
        <v>292</v>
      </c>
      <c r="B158">
        <v>64877074</v>
      </c>
      <c r="C158">
        <v>64877067</v>
      </c>
      <c r="D158">
        <v>29174863</v>
      </c>
      <c r="E158">
        <v>1</v>
      </c>
      <c r="F158">
        <v>1</v>
      </c>
      <c r="G158">
        <v>1</v>
      </c>
      <c r="H158">
        <v>2</v>
      </c>
      <c r="I158" t="s">
        <v>435</v>
      </c>
      <c r="J158" t="s">
        <v>436</v>
      </c>
      <c r="K158" t="s">
        <v>437</v>
      </c>
      <c r="L158">
        <v>1368</v>
      </c>
      <c r="N158">
        <v>1011</v>
      </c>
      <c r="O158" t="s">
        <v>316</v>
      </c>
      <c r="P158" t="s">
        <v>316</v>
      </c>
      <c r="Q158">
        <v>1</v>
      </c>
      <c r="X158">
        <v>0.27</v>
      </c>
      <c r="Y158">
        <v>0</v>
      </c>
      <c r="Z158">
        <v>12.14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96</v>
      </c>
      <c r="AG158">
        <v>0.32400000000000001</v>
      </c>
      <c r="AH158">
        <v>2</v>
      </c>
      <c r="AI158">
        <v>64877069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ROW(Source!A292)</f>
        <v>292</v>
      </c>
      <c r="B159">
        <v>64877075</v>
      </c>
      <c r="C159">
        <v>64877067</v>
      </c>
      <c r="D159">
        <v>29174908</v>
      </c>
      <c r="E159">
        <v>1</v>
      </c>
      <c r="F159">
        <v>1</v>
      </c>
      <c r="G159">
        <v>1</v>
      </c>
      <c r="H159">
        <v>2</v>
      </c>
      <c r="I159" t="s">
        <v>438</v>
      </c>
      <c r="J159" t="s">
        <v>439</v>
      </c>
      <c r="K159" t="s">
        <v>440</v>
      </c>
      <c r="L159">
        <v>1368</v>
      </c>
      <c r="N159">
        <v>1011</v>
      </c>
      <c r="O159" t="s">
        <v>316</v>
      </c>
      <c r="P159" t="s">
        <v>316</v>
      </c>
      <c r="Q159">
        <v>1</v>
      </c>
      <c r="X159">
        <v>0.19</v>
      </c>
      <c r="Y159">
        <v>0</v>
      </c>
      <c r="Z159">
        <v>10.62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96</v>
      </c>
      <c r="AG159">
        <v>0.22799999999999998</v>
      </c>
      <c r="AH159">
        <v>2</v>
      </c>
      <c r="AI159">
        <v>64877070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ROW(Source!A292)</f>
        <v>292</v>
      </c>
      <c r="B160">
        <v>64877076</v>
      </c>
      <c r="C160">
        <v>64877067</v>
      </c>
      <c r="D160">
        <v>29107682</v>
      </c>
      <c r="E160">
        <v>1</v>
      </c>
      <c r="F160">
        <v>1</v>
      </c>
      <c r="G160">
        <v>1</v>
      </c>
      <c r="H160">
        <v>3</v>
      </c>
      <c r="I160" t="s">
        <v>441</v>
      </c>
      <c r="J160" t="s">
        <v>442</v>
      </c>
      <c r="K160" t="s">
        <v>443</v>
      </c>
      <c r="L160">
        <v>1346</v>
      </c>
      <c r="N160">
        <v>1009</v>
      </c>
      <c r="O160" t="s">
        <v>336</v>
      </c>
      <c r="P160" t="s">
        <v>336</v>
      </c>
      <c r="Q160">
        <v>1</v>
      </c>
      <c r="X160">
        <v>0.03</v>
      </c>
      <c r="Y160">
        <v>38.89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0.03</v>
      </c>
      <c r="AH160">
        <v>2</v>
      </c>
      <c r="AI160">
        <v>64877071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ROW(Source!A292)</f>
        <v>292</v>
      </c>
      <c r="B161">
        <v>64877077</v>
      </c>
      <c r="C161">
        <v>64877067</v>
      </c>
      <c r="D161">
        <v>29171808</v>
      </c>
      <c r="E161">
        <v>1</v>
      </c>
      <c r="F161">
        <v>1</v>
      </c>
      <c r="G161">
        <v>1</v>
      </c>
      <c r="H161">
        <v>3</v>
      </c>
      <c r="I161" t="s">
        <v>343</v>
      </c>
      <c r="J161" t="s">
        <v>344</v>
      </c>
      <c r="K161" t="s">
        <v>345</v>
      </c>
      <c r="L161">
        <v>1374</v>
      </c>
      <c r="N161">
        <v>1013</v>
      </c>
      <c r="O161" t="s">
        <v>346</v>
      </c>
      <c r="P161" t="s">
        <v>346</v>
      </c>
      <c r="Q161">
        <v>1</v>
      </c>
      <c r="X161">
        <v>0.48</v>
      </c>
      <c r="Y161">
        <v>1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0.48</v>
      </c>
      <c r="AH161">
        <v>2</v>
      </c>
      <c r="AI161">
        <v>64877072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ROW(Source!A293)</f>
        <v>293</v>
      </c>
      <c r="B162">
        <v>64877073</v>
      </c>
      <c r="C162">
        <v>64877067</v>
      </c>
      <c r="D162">
        <v>29410471</v>
      </c>
      <c r="E162">
        <v>1</v>
      </c>
      <c r="F162">
        <v>1</v>
      </c>
      <c r="G162">
        <v>1</v>
      </c>
      <c r="H162">
        <v>1</v>
      </c>
      <c r="I162" t="s">
        <v>433</v>
      </c>
      <c r="J162" t="s">
        <v>3</v>
      </c>
      <c r="K162" t="s">
        <v>434</v>
      </c>
      <c r="L162">
        <v>1369</v>
      </c>
      <c r="N162">
        <v>1013</v>
      </c>
      <c r="O162" t="s">
        <v>310</v>
      </c>
      <c r="P162" t="s">
        <v>310</v>
      </c>
      <c r="Q162">
        <v>1</v>
      </c>
      <c r="X162">
        <v>1.86</v>
      </c>
      <c r="Y162">
        <v>0</v>
      </c>
      <c r="Z162">
        <v>0</v>
      </c>
      <c r="AA162">
        <v>0</v>
      </c>
      <c r="AB162">
        <v>12.92</v>
      </c>
      <c r="AC162">
        <v>0</v>
      </c>
      <c r="AD162">
        <v>1</v>
      </c>
      <c r="AE162">
        <v>1</v>
      </c>
      <c r="AF162" t="s">
        <v>96</v>
      </c>
      <c r="AG162">
        <v>2.2320000000000002</v>
      </c>
      <c r="AH162">
        <v>2</v>
      </c>
      <c r="AI162">
        <v>64877068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ROW(Source!A293)</f>
        <v>293</v>
      </c>
      <c r="B163">
        <v>64877074</v>
      </c>
      <c r="C163">
        <v>64877067</v>
      </c>
      <c r="D163">
        <v>29174863</v>
      </c>
      <c r="E163">
        <v>1</v>
      </c>
      <c r="F163">
        <v>1</v>
      </c>
      <c r="G163">
        <v>1</v>
      </c>
      <c r="H163">
        <v>2</v>
      </c>
      <c r="I163" t="s">
        <v>435</v>
      </c>
      <c r="J163" t="s">
        <v>436</v>
      </c>
      <c r="K163" t="s">
        <v>437</v>
      </c>
      <c r="L163">
        <v>1368</v>
      </c>
      <c r="N163">
        <v>1011</v>
      </c>
      <c r="O163" t="s">
        <v>316</v>
      </c>
      <c r="P163" t="s">
        <v>316</v>
      </c>
      <c r="Q163">
        <v>1</v>
      </c>
      <c r="X163">
        <v>0.27</v>
      </c>
      <c r="Y163">
        <v>0</v>
      </c>
      <c r="Z163">
        <v>12.14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96</v>
      </c>
      <c r="AG163">
        <v>0.32400000000000001</v>
      </c>
      <c r="AH163">
        <v>2</v>
      </c>
      <c r="AI163">
        <v>64877069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ROW(Source!A293)</f>
        <v>293</v>
      </c>
      <c r="B164">
        <v>64877075</v>
      </c>
      <c r="C164">
        <v>64877067</v>
      </c>
      <c r="D164">
        <v>29174908</v>
      </c>
      <c r="E164">
        <v>1</v>
      </c>
      <c r="F164">
        <v>1</v>
      </c>
      <c r="G164">
        <v>1</v>
      </c>
      <c r="H164">
        <v>2</v>
      </c>
      <c r="I164" t="s">
        <v>438</v>
      </c>
      <c r="J164" t="s">
        <v>439</v>
      </c>
      <c r="K164" t="s">
        <v>440</v>
      </c>
      <c r="L164">
        <v>1368</v>
      </c>
      <c r="N164">
        <v>1011</v>
      </c>
      <c r="O164" t="s">
        <v>316</v>
      </c>
      <c r="P164" t="s">
        <v>316</v>
      </c>
      <c r="Q164">
        <v>1</v>
      </c>
      <c r="X164">
        <v>0.19</v>
      </c>
      <c r="Y164">
        <v>0</v>
      </c>
      <c r="Z164">
        <v>10.62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96</v>
      </c>
      <c r="AG164">
        <v>0.22799999999999998</v>
      </c>
      <c r="AH164">
        <v>2</v>
      </c>
      <c r="AI164">
        <v>64877070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ROW(Source!A293)</f>
        <v>293</v>
      </c>
      <c r="B165">
        <v>64877076</v>
      </c>
      <c r="C165">
        <v>64877067</v>
      </c>
      <c r="D165">
        <v>29107682</v>
      </c>
      <c r="E165">
        <v>1</v>
      </c>
      <c r="F165">
        <v>1</v>
      </c>
      <c r="G165">
        <v>1</v>
      </c>
      <c r="H165">
        <v>3</v>
      </c>
      <c r="I165" t="s">
        <v>441</v>
      </c>
      <c r="J165" t="s">
        <v>442</v>
      </c>
      <c r="K165" t="s">
        <v>443</v>
      </c>
      <c r="L165">
        <v>1346</v>
      </c>
      <c r="N165">
        <v>1009</v>
      </c>
      <c r="O165" t="s">
        <v>336</v>
      </c>
      <c r="P165" t="s">
        <v>336</v>
      </c>
      <c r="Q165">
        <v>1</v>
      </c>
      <c r="X165">
        <v>0.03</v>
      </c>
      <c r="Y165">
        <v>38.89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0.03</v>
      </c>
      <c r="AH165">
        <v>2</v>
      </c>
      <c r="AI165">
        <v>64877071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ROW(Source!A293)</f>
        <v>293</v>
      </c>
      <c r="B166">
        <v>64877077</v>
      </c>
      <c r="C166">
        <v>64877067</v>
      </c>
      <c r="D166">
        <v>29171808</v>
      </c>
      <c r="E166">
        <v>1</v>
      </c>
      <c r="F166">
        <v>1</v>
      </c>
      <c r="G166">
        <v>1</v>
      </c>
      <c r="H166">
        <v>3</v>
      </c>
      <c r="I166" t="s">
        <v>343</v>
      </c>
      <c r="J166" t="s">
        <v>344</v>
      </c>
      <c r="K166" t="s">
        <v>345</v>
      </c>
      <c r="L166">
        <v>1374</v>
      </c>
      <c r="N166">
        <v>1013</v>
      </c>
      <c r="O166" t="s">
        <v>346</v>
      </c>
      <c r="P166" t="s">
        <v>346</v>
      </c>
      <c r="Q166">
        <v>1</v>
      </c>
      <c r="X166">
        <v>0.48</v>
      </c>
      <c r="Y166">
        <v>1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0.48</v>
      </c>
      <c r="AH166">
        <v>2</v>
      </c>
      <c r="AI166">
        <v>64877072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ROW(Source!A296)</f>
        <v>296</v>
      </c>
      <c r="B167">
        <v>64877102</v>
      </c>
      <c r="C167">
        <v>64877079</v>
      </c>
      <c r="D167">
        <v>29369896</v>
      </c>
      <c r="E167">
        <v>1</v>
      </c>
      <c r="F167">
        <v>1</v>
      </c>
      <c r="G167">
        <v>1</v>
      </c>
      <c r="H167">
        <v>1</v>
      </c>
      <c r="I167" t="s">
        <v>444</v>
      </c>
      <c r="J167" t="s">
        <v>3</v>
      </c>
      <c r="K167" t="s">
        <v>445</v>
      </c>
      <c r="L167">
        <v>1369</v>
      </c>
      <c r="N167">
        <v>1013</v>
      </c>
      <c r="O167" t="s">
        <v>310</v>
      </c>
      <c r="P167" t="s">
        <v>310</v>
      </c>
      <c r="Q167">
        <v>1</v>
      </c>
      <c r="X167">
        <v>0.52</v>
      </c>
      <c r="Y167">
        <v>0</v>
      </c>
      <c r="Z167">
        <v>0</v>
      </c>
      <c r="AA167">
        <v>0</v>
      </c>
      <c r="AB167">
        <v>8.74</v>
      </c>
      <c r="AC167">
        <v>0</v>
      </c>
      <c r="AD167">
        <v>1</v>
      </c>
      <c r="AE167">
        <v>1</v>
      </c>
      <c r="AF167" t="s">
        <v>96</v>
      </c>
      <c r="AG167">
        <v>0.624</v>
      </c>
      <c r="AH167">
        <v>2</v>
      </c>
      <c r="AI167">
        <v>64877081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ROW(Source!A296)</f>
        <v>296</v>
      </c>
      <c r="B168">
        <v>64877103</v>
      </c>
      <c r="C168">
        <v>64877079</v>
      </c>
      <c r="D168">
        <v>121548</v>
      </c>
      <c r="E168">
        <v>1</v>
      </c>
      <c r="F168">
        <v>1</v>
      </c>
      <c r="G168">
        <v>1</v>
      </c>
      <c r="H168">
        <v>1</v>
      </c>
      <c r="I168" t="s">
        <v>90</v>
      </c>
      <c r="J168" t="s">
        <v>3</v>
      </c>
      <c r="K168" t="s">
        <v>311</v>
      </c>
      <c r="L168">
        <v>608254</v>
      </c>
      <c r="N168">
        <v>1013</v>
      </c>
      <c r="O168" t="s">
        <v>312</v>
      </c>
      <c r="P168" t="s">
        <v>312</v>
      </c>
      <c r="Q168">
        <v>1</v>
      </c>
      <c r="X168">
        <v>0.06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2</v>
      </c>
      <c r="AF168" t="s">
        <v>96</v>
      </c>
      <c r="AG168">
        <v>7.1999999999999995E-2</v>
      </c>
      <c r="AH168">
        <v>2</v>
      </c>
      <c r="AI168">
        <v>64877082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ROW(Source!A296)</f>
        <v>296</v>
      </c>
      <c r="B169">
        <v>64877104</v>
      </c>
      <c r="C169">
        <v>64877079</v>
      </c>
      <c r="D169">
        <v>29172657</v>
      </c>
      <c r="E169">
        <v>1</v>
      </c>
      <c r="F169">
        <v>1</v>
      </c>
      <c r="G169">
        <v>1</v>
      </c>
      <c r="H169">
        <v>2</v>
      </c>
      <c r="I169" t="s">
        <v>317</v>
      </c>
      <c r="J169" t="s">
        <v>318</v>
      </c>
      <c r="K169" t="s">
        <v>319</v>
      </c>
      <c r="L169">
        <v>1368</v>
      </c>
      <c r="N169">
        <v>1011</v>
      </c>
      <c r="O169" t="s">
        <v>316</v>
      </c>
      <c r="P169" t="s">
        <v>316</v>
      </c>
      <c r="Q169">
        <v>1</v>
      </c>
      <c r="X169">
        <v>0.09</v>
      </c>
      <c r="Y169">
        <v>0</v>
      </c>
      <c r="Z169">
        <v>8.1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96</v>
      </c>
      <c r="AG169">
        <v>0.108</v>
      </c>
      <c r="AH169">
        <v>2</v>
      </c>
      <c r="AI169">
        <v>64877083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ROW(Source!A296)</f>
        <v>296</v>
      </c>
      <c r="B170">
        <v>64877105</v>
      </c>
      <c r="C170">
        <v>64877079</v>
      </c>
      <c r="D170">
        <v>29174537</v>
      </c>
      <c r="E170">
        <v>1</v>
      </c>
      <c r="F170">
        <v>1</v>
      </c>
      <c r="G170">
        <v>1</v>
      </c>
      <c r="H170">
        <v>2</v>
      </c>
      <c r="I170" t="s">
        <v>446</v>
      </c>
      <c r="J170" t="s">
        <v>447</v>
      </c>
      <c r="K170" t="s">
        <v>448</v>
      </c>
      <c r="L170">
        <v>1368</v>
      </c>
      <c r="N170">
        <v>1011</v>
      </c>
      <c r="O170" t="s">
        <v>316</v>
      </c>
      <c r="P170" t="s">
        <v>316</v>
      </c>
      <c r="Q170">
        <v>1</v>
      </c>
      <c r="X170">
        <v>0.03</v>
      </c>
      <c r="Y170">
        <v>0</v>
      </c>
      <c r="Z170">
        <v>40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96</v>
      </c>
      <c r="AG170">
        <v>3.5999999999999997E-2</v>
      </c>
      <c r="AH170">
        <v>2</v>
      </c>
      <c r="AI170">
        <v>64877084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ROW(Source!A296)</f>
        <v>296</v>
      </c>
      <c r="B171">
        <v>64877106</v>
      </c>
      <c r="C171">
        <v>64877079</v>
      </c>
      <c r="D171">
        <v>29174542</v>
      </c>
      <c r="E171">
        <v>1</v>
      </c>
      <c r="F171">
        <v>1</v>
      </c>
      <c r="G171">
        <v>1</v>
      </c>
      <c r="H171">
        <v>2</v>
      </c>
      <c r="I171" t="s">
        <v>449</v>
      </c>
      <c r="J171" t="s">
        <v>450</v>
      </c>
      <c r="K171" t="s">
        <v>451</v>
      </c>
      <c r="L171">
        <v>1368</v>
      </c>
      <c r="N171">
        <v>1011</v>
      </c>
      <c r="O171" t="s">
        <v>316</v>
      </c>
      <c r="P171" t="s">
        <v>316</v>
      </c>
      <c r="Q171">
        <v>1</v>
      </c>
      <c r="X171">
        <v>0.03</v>
      </c>
      <c r="Y171">
        <v>0</v>
      </c>
      <c r="Z171">
        <v>13.96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96</v>
      </c>
      <c r="AG171">
        <v>3.5999999999999997E-2</v>
      </c>
      <c r="AH171">
        <v>2</v>
      </c>
      <c r="AI171">
        <v>64877085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ROW(Source!A296)</f>
        <v>296</v>
      </c>
      <c r="B172">
        <v>64877107</v>
      </c>
      <c r="C172">
        <v>64877079</v>
      </c>
      <c r="D172">
        <v>29174580</v>
      </c>
      <c r="E172">
        <v>1</v>
      </c>
      <c r="F172">
        <v>1</v>
      </c>
      <c r="G172">
        <v>1</v>
      </c>
      <c r="H172">
        <v>2</v>
      </c>
      <c r="I172" t="s">
        <v>452</v>
      </c>
      <c r="J172" t="s">
        <v>453</v>
      </c>
      <c r="K172" t="s">
        <v>454</v>
      </c>
      <c r="L172">
        <v>1368</v>
      </c>
      <c r="N172">
        <v>1011</v>
      </c>
      <c r="O172" t="s">
        <v>316</v>
      </c>
      <c r="P172" t="s">
        <v>316</v>
      </c>
      <c r="Q172">
        <v>1</v>
      </c>
      <c r="X172">
        <v>0.7</v>
      </c>
      <c r="Y172">
        <v>0</v>
      </c>
      <c r="Z172">
        <v>2.08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96</v>
      </c>
      <c r="AG172">
        <v>0.84</v>
      </c>
      <c r="AH172">
        <v>2</v>
      </c>
      <c r="AI172">
        <v>64877086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ROW(Source!A296)</f>
        <v>296</v>
      </c>
      <c r="B173">
        <v>64877108</v>
      </c>
      <c r="C173">
        <v>64877079</v>
      </c>
      <c r="D173">
        <v>29174653</v>
      </c>
      <c r="E173">
        <v>1</v>
      </c>
      <c r="F173">
        <v>1</v>
      </c>
      <c r="G173">
        <v>1</v>
      </c>
      <c r="H173">
        <v>2</v>
      </c>
      <c r="I173" t="s">
        <v>455</v>
      </c>
      <c r="J173" t="s">
        <v>456</v>
      </c>
      <c r="K173" t="s">
        <v>457</v>
      </c>
      <c r="L173">
        <v>1368</v>
      </c>
      <c r="N173">
        <v>1011</v>
      </c>
      <c r="O173" t="s">
        <v>316</v>
      </c>
      <c r="P173" t="s">
        <v>316</v>
      </c>
      <c r="Q173">
        <v>1</v>
      </c>
      <c r="X173">
        <v>0.04</v>
      </c>
      <c r="Y173">
        <v>0</v>
      </c>
      <c r="Z173">
        <v>6.82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96</v>
      </c>
      <c r="AG173">
        <v>4.8000000000000001E-2</v>
      </c>
      <c r="AH173">
        <v>2</v>
      </c>
      <c r="AI173">
        <v>64877087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ROW(Source!A296)</f>
        <v>296</v>
      </c>
      <c r="B174">
        <v>64877109</v>
      </c>
      <c r="C174">
        <v>64877079</v>
      </c>
      <c r="D174">
        <v>29174690</v>
      </c>
      <c r="E174">
        <v>1</v>
      </c>
      <c r="F174">
        <v>1</v>
      </c>
      <c r="G174">
        <v>1</v>
      </c>
      <c r="H174">
        <v>2</v>
      </c>
      <c r="I174" t="s">
        <v>458</v>
      </c>
      <c r="J174" t="s">
        <v>459</v>
      </c>
      <c r="K174" t="s">
        <v>460</v>
      </c>
      <c r="L174">
        <v>1368</v>
      </c>
      <c r="N174">
        <v>1011</v>
      </c>
      <c r="O174" t="s">
        <v>316</v>
      </c>
      <c r="P174" t="s">
        <v>316</v>
      </c>
      <c r="Q174">
        <v>1</v>
      </c>
      <c r="X174">
        <v>0.03</v>
      </c>
      <c r="Y174">
        <v>0</v>
      </c>
      <c r="Z174">
        <v>16.920000000000002</v>
      </c>
      <c r="AA174">
        <v>10.06</v>
      </c>
      <c r="AB174">
        <v>0</v>
      </c>
      <c r="AC174">
        <v>0</v>
      </c>
      <c r="AD174">
        <v>1</v>
      </c>
      <c r="AE174">
        <v>0</v>
      </c>
      <c r="AF174" t="s">
        <v>96</v>
      </c>
      <c r="AG174">
        <v>3.5999999999999997E-2</v>
      </c>
      <c r="AH174">
        <v>2</v>
      </c>
      <c r="AI174">
        <v>64877088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ROW(Source!A296)</f>
        <v>296</v>
      </c>
      <c r="B175">
        <v>64877110</v>
      </c>
      <c r="C175">
        <v>64877079</v>
      </c>
      <c r="D175">
        <v>29174691</v>
      </c>
      <c r="E175">
        <v>1</v>
      </c>
      <c r="F175">
        <v>1</v>
      </c>
      <c r="G175">
        <v>1</v>
      </c>
      <c r="H175">
        <v>2</v>
      </c>
      <c r="I175" t="s">
        <v>461</v>
      </c>
      <c r="J175" t="s">
        <v>462</v>
      </c>
      <c r="K175" t="s">
        <v>463</v>
      </c>
      <c r="L175">
        <v>1368</v>
      </c>
      <c r="N175">
        <v>1011</v>
      </c>
      <c r="O175" t="s">
        <v>316</v>
      </c>
      <c r="P175" t="s">
        <v>316</v>
      </c>
      <c r="Q175">
        <v>1</v>
      </c>
      <c r="X175">
        <v>0.03</v>
      </c>
      <c r="Y175">
        <v>0</v>
      </c>
      <c r="Z175">
        <v>56.24</v>
      </c>
      <c r="AA175">
        <v>10.06</v>
      </c>
      <c r="AB175">
        <v>0</v>
      </c>
      <c r="AC175">
        <v>0</v>
      </c>
      <c r="AD175">
        <v>1</v>
      </c>
      <c r="AE175">
        <v>0</v>
      </c>
      <c r="AF175" t="s">
        <v>96</v>
      </c>
      <c r="AG175">
        <v>3.5999999999999997E-2</v>
      </c>
      <c r="AH175">
        <v>2</v>
      </c>
      <c r="AI175">
        <v>64877089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ROW(Source!A296)</f>
        <v>296</v>
      </c>
      <c r="B176">
        <v>64877111</v>
      </c>
      <c r="C176">
        <v>64877079</v>
      </c>
      <c r="D176">
        <v>29107700</v>
      </c>
      <c r="E176">
        <v>1</v>
      </c>
      <c r="F176">
        <v>1</v>
      </c>
      <c r="G176">
        <v>1</v>
      </c>
      <c r="H176">
        <v>3</v>
      </c>
      <c r="I176" t="s">
        <v>464</v>
      </c>
      <c r="J176" t="s">
        <v>465</v>
      </c>
      <c r="K176" t="s">
        <v>466</v>
      </c>
      <c r="L176">
        <v>1348</v>
      </c>
      <c r="N176">
        <v>1009</v>
      </c>
      <c r="O176" t="s">
        <v>332</v>
      </c>
      <c r="P176" t="s">
        <v>332</v>
      </c>
      <c r="Q176">
        <v>1000</v>
      </c>
      <c r="X176">
        <v>1.0000000000000001E-5</v>
      </c>
      <c r="Y176">
        <v>6667.01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1.0000000000000001E-5</v>
      </c>
      <c r="AH176">
        <v>2</v>
      </c>
      <c r="AI176">
        <v>64877090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ROW(Source!A296)</f>
        <v>296</v>
      </c>
      <c r="B177">
        <v>64877112</v>
      </c>
      <c r="C177">
        <v>64877079</v>
      </c>
      <c r="D177">
        <v>29113979</v>
      </c>
      <c r="E177">
        <v>1</v>
      </c>
      <c r="F177">
        <v>1</v>
      </c>
      <c r="G177">
        <v>1</v>
      </c>
      <c r="H177">
        <v>3</v>
      </c>
      <c r="I177" t="s">
        <v>467</v>
      </c>
      <c r="J177" t="s">
        <v>468</v>
      </c>
      <c r="K177" t="s">
        <v>469</v>
      </c>
      <c r="L177">
        <v>1348</v>
      </c>
      <c r="N177">
        <v>1009</v>
      </c>
      <c r="O177" t="s">
        <v>332</v>
      </c>
      <c r="P177" t="s">
        <v>332</v>
      </c>
      <c r="Q177">
        <v>1000</v>
      </c>
      <c r="X177">
        <v>8.0000000000000007E-5</v>
      </c>
      <c r="Y177">
        <v>9749.99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8.0000000000000007E-5</v>
      </c>
      <c r="AH177">
        <v>2</v>
      </c>
      <c r="AI177">
        <v>64877091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ROW(Source!A296)</f>
        <v>296</v>
      </c>
      <c r="B178">
        <v>64877113</v>
      </c>
      <c r="C178">
        <v>64877079</v>
      </c>
      <c r="D178">
        <v>29114248</v>
      </c>
      <c r="E178">
        <v>1</v>
      </c>
      <c r="F178">
        <v>1</v>
      </c>
      <c r="G178">
        <v>1</v>
      </c>
      <c r="H178">
        <v>3</v>
      </c>
      <c r="I178" t="s">
        <v>470</v>
      </c>
      <c r="J178" t="s">
        <v>471</v>
      </c>
      <c r="K178" t="s">
        <v>472</v>
      </c>
      <c r="L178">
        <v>1346</v>
      </c>
      <c r="N178">
        <v>1009</v>
      </c>
      <c r="O178" t="s">
        <v>336</v>
      </c>
      <c r="P178" t="s">
        <v>336</v>
      </c>
      <c r="Q178">
        <v>1</v>
      </c>
      <c r="X178">
        <v>0.01</v>
      </c>
      <c r="Y178">
        <v>22.55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0.01</v>
      </c>
      <c r="AH178">
        <v>2</v>
      </c>
      <c r="AI178">
        <v>64877092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ROW(Source!A296)</f>
        <v>296</v>
      </c>
      <c r="B179">
        <v>64877114</v>
      </c>
      <c r="C179">
        <v>64877079</v>
      </c>
      <c r="D179">
        <v>29114481</v>
      </c>
      <c r="E179">
        <v>1</v>
      </c>
      <c r="F179">
        <v>1</v>
      </c>
      <c r="G179">
        <v>1</v>
      </c>
      <c r="H179">
        <v>3</v>
      </c>
      <c r="I179" t="s">
        <v>473</v>
      </c>
      <c r="J179" t="s">
        <v>474</v>
      </c>
      <c r="K179" t="s">
        <v>475</v>
      </c>
      <c r="L179">
        <v>1355</v>
      </c>
      <c r="N179">
        <v>1010</v>
      </c>
      <c r="O179" t="s">
        <v>149</v>
      </c>
      <c r="P179" t="s">
        <v>149</v>
      </c>
      <c r="Q179">
        <v>100</v>
      </c>
      <c r="X179">
        <v>0.03</v>
      </c>
      <c r="Y179">
        <v>26.6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0.03</v>
      </c>
      <c r="AH179">
        <v>2</v>
      </c>
      <c r="AI179">
        <v>64877093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ROW(Source!A296)</f>
        <v>296</v>
      </c>
      <c r="B180">
        <v>64877115</v>
      </c>
      <c r="C180">
        <v>64877079</v>
      </c>
      <c r="D180">
        <v>29113103</v>
      </c>
      <c r="E180">
        <v>1</v>
      </c>
      <c r="F180">
        <v>1</v>
      </c>
      <c r="G180">
        <v>1</v>
      </c>
      <c r="H180">
        <v>3</v>
      </c>
      <c r="I180" t="s">
        <v>476</v>
      </c>
      <c r="J180" t="s">
        <v>477</v>
      </c>
      <c r="K180" t="s">
        <v>478</v>
      </c>
      <c r="L180">
        <v>1348</v>
      </c>
      <c r="N180">
        <v>1009</v>
      </c>
      <c r="O180" t="s">
        <v>332</v>
      </c>
      <c r="P180" t="s">
        <v>332</v>
      </c>
      <c r="Q180">
        <v>1000</v>
      </c>
      <c r="X180">
        <v>1E-3</v>
      </c>
      <c r="Y180">
        <v>4951.58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1E-3</v>
      </c>
      <c r="AH180">
        <v>2</v>
      </c>
      <c r="AI180">
        <v>64877094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ROW(Source!A296)</f>
        <v>296</v>
      </c>
      <c r="B181">
        <v>64877116</v>
      </c>
      <c r="C181">
        <v>64877079</v>
      </c>
      <c r="D181">
        <v>29113389</v>
      </c>
      <c r="E181">
        <v>1</v>
      </c>
      <c r="F181">
        <v>1</v>
      </c>
      <c r="G181">
        <v>1</v>
      </c>
      <c r="H181">
        <v>3</v>
      </c>
      <c r="I181" t="s">
        <v>479</v>
      </c>
      <c r="J181" t="s">
        <v>480</v>
      </c>
      <c r="K181" t="s">
        <v>481</v>
      </c>
      <c r="L181">
        <v>1301</v>
      </c>
      <c r="N181">
        <v>1003</v>
      </c>
      <c r="O181" t="s">
        <v>238</v>
      </c>
      <c r="P181" t="s">
        <v>238</v>
      </c>
      <c r="Q181">
        <v>1</v>
      </c>
      <c r="X181">
        <v>0.53</v>
      </c>
      <c r="Y181">
        <v>12.9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0.53</v>
      </c>
      <c r="AH181">
        <v>2</v>
      </c>
      <c r="AI181">
        <v>64877095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ROW(Source!A296)</f>
        <v>296</v>
      </c>
      <c r="B182">
        <v>64877117</v>
      </c>
      <c r="C182">
        <v>64877079</v>
      </c>
      <c r="D182">
        <v>29113349</v>
      </c>
      <c r="E182">
        <v>1</v>
      </c>
      <c r="F182">
        <v>1</v>
      </c>
      <c r="G182">
        <v>1</v>
      </c>
      <c r="H182">
        <v>3</v>
      </c>
      <c r="I182" t="s">
        <v>482</v>
      </c>
      <c r="J182" t="s">
        <v>483</v>
      </c>
      <c r="K182" t="s">
        <v>484</v>
      </c>
      <c r="L182">
        <v>1301</v>
      </c>
      <c r="N182">
        <v>1003</v>
      </c>
      <c r="O182" t="s">
        <v>238</v>
      </c>
      <c r="P182" t="s">
        <v>238</v>
      </c>
      <c r="Q182">
        <v>1</v>
      </c>
      <c r="X182">
        <v>0.95</v>
      </c>
      <c r="Y182">
        <v>15.12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0.95</v>
      </c>
      <c r="AH182">
        <v>2</v>
      </c>
      <c r="AI182">
        <v>64877096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ROW(Source!A296)</f>
        <v>296</v>
      </c>
      <c r="B183">
        <v>64877118</v>
      </c>
      <c r="C183">
        <v>64877079</v>
      </c>
      <c r="D183">
        <v>29110606</v>
      </c>
      <c r="E183">
        <v>1</v>
      </c>
      <c r="F183">
        <v>1</v>
      </c>
      <c r="G183">
        <v>1</v>
      </c>
      <c r="H183">
        <v>3</v>
      </c>
      <c r="I183" t="s">
        <v>485</v>
      </c>
      <c r="J183" t="s">
        <v>486</v>
      </c>
      <c r="K183" t="s">
        <v>487</v>
      </c>
      <c r="L183">
        <v>1348</v>
      </c>
      <c r="N183">
        <v>1009</v>
      </c>
      <c r="O183" t="s">
        <v>332</v>
      </c>
      <c r="P183" t="s">
        <v>332</v>
      </c>
      <c r="Q183">
        <v>1000</v>
      </c>
      <c r="X183">
        <v>3.0000000000000001E-5</v>
      </c>
      <c r="Y183">
        <v>9420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3.0000000000000001E-5</v>
      </c>
      <c r="AH183">
        <v>2</v>
      </c>
      <c r="AI183">
        <v>64877097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ROW(Source!A296)</f>
        <v>296</v>
      </c>
      <c r="B184">
        <v>64877119</v>
      </c>
      <c r="C184">
        <v>64877079</v>
      </c>
      <c r="D184">
        <v>29122102</v>
      </c>
      <c r="E184">
        <v>1</v>
      </c>
      <c r="F184">
        <v>1</v>
      </c>
      <c r="G184">
        <v>1</v>
      </c>
      <c r="H184">
        <v>3</v>
      </c>
      <c r="I184" t="s">
        <v>488</v>
      </c>
      <c r="J184" t="s">
        <v>489</v>
      </c>
      <c r="K184" t="s">
        <v>490</v>
      </c>
      <c r="L184">
        <v>1348</v>
      </c>
      <c r="N184">
        <v>1009</v>
      </c>
      <c r="O184" t="s">
        <v>332</v>
      </c>
      <c r="P184" t="s">
        <v>332</v>
      </c>
      <c r="Q184">
        <v>1000</v>
      </c>
      <c r="X184">
        <v>4.0000000000000003E-5</v>
      </c>
      <c r="Y184">
        <v>15620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4.0000000000000003E-5</v>
      </c>
      <c r="AH184">
        <v>2</v>
      </c>
      <c r="AI184">
        <v>64877098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ROW(Source!A296)</f>
        <v>296</v>
      </c>
      <c r="B185">
        <v>64877120</v>
      </c>
      <c r="C185">
        <v>64877079</v>
      </c>
      <c r="D185">
        <v>29122949</v>
      </c>
      <c r="E185">
        <v>1</v>
      </c>
      <c r="F185">
        <v>1</v>
      </c>
      <c r="G185">
        <v>1</v>
      </c>
      <c r="H185">
        <v>3</v>
      </c>
      <c r="I185" t="s">
        <v>491</v>
      </c>
      <c r="J185" t="s">
        <v>492</v>
      </c>
      <c r="K185" t="s">
        <v>493</v>
      </c>
      <c r="L185">
        <v>1348</v>
      </c>
      <c r="N185">
        <v>1009</v>
      </c>
      <c r="O185" t="s">
        <v>332</v>
      </c>
      <c r="P185" t="s">
        <v>332</v>
      </c>
      <c r="Q185">
        <v>1000</v>
      </c>
      <c r="X185">
        <v>5.0000000000000002E-5</v>
      </c>
      <c r="Y185">
        <v>21353.57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5.0000000000000002E-5</v>
      </c>
      <c r="AH185">
        <v>2</v>
      </c>
      <c r="AI185">
        <v>64877099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ROW(Source!A296)</f>
        <v>296</v>
      </c>
      <c r="B186">
        <v>64877121</v>
      </c>
      <c r="C186">
        <v>64877079</v>
      </c>
      <c r="D186">
        <v>29171808</v>
      </c>
      <c r="E186">
        <v>1</v>
      </c>
      <c r="F186">
        <v>1</v>
      </c>
      <c r="G186">
        <v>1</v>
      </c>
      <c r="H186">
        <v>3</v>
      </c>
      <c r="I186" t="s">
        <v>343</v>
      </c>
      <c r="J186" t="s">
        <v>344</v>
      </c>
      <c r="K186" t="s">
        <v>345</v>
      </c>
      <c r="L186">
        <v>1374</v>
      </c>
      <c r="N186">
        <v>1013</v>
      </c>
      <c r="O186" t="s">
        <v>346</v>
      </c>
      <c r="P186" t="s">
        <v>346</v>
      </c>
      <c r="Q186">
        <v>1</v>
      </c>
      <c r="X186">
        <v>0.09</v>
      </c>
      <c r="Y186">
        <v>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0.09</v>
      </c>
      <c r="AH186">
        <v>2</v>
      </c>
      <c r="AI186">
        <v>64877100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ROW(Source!A297)</f>
        <v>297</v>
      </c>
      <c r="B187">
        <v>64877102</v>
      </c>
      <c r="C187">
        <v>64877079</v>
      </c>
      <c r="D187">
        <v>29369896</v>
      </c>
      <c r="E187">
        <v>1</v>
      </c>
      <c r="F187">
        <v>1</v>
      </c>
      <c r="G187">
        <v>1</v>
      </c>
      <c r="H187">
        <v>1</v>
      </c>
      <c r="I187" t="s">
        <v>444</v>
      </c>
      <c r="J187" t="s">
        <v>3</v>
      </c>
      <c r="K187" t="s">
        <v>445</v>
      </c>
      <c r="L187">
        <v>1369</v>
      </c>
      <c r="N187">
        <v>1013</v>
      </c>
      <c r="O187" t="s">
        <v>310</v>
      </c>
      <c r="P187" t="s">
        <v>310</v>
      </c>
      <c r="Q187">
        <v>1</v>
      </c>
      <c r="X187">
        <v>0.52</v>
      </c>
      <c r="Y187">
        <v>0</v>
      </c>
      <c r="Z187">
        <v>0</v>
      </c>
      <c r="AA187">
        <v>0</v>
      </c>
      <c r="AB187">
        <v>8.74</v>
      </c>
      <c r="AC187">
        <v>0</v>
      </c>
      <c r="AD187">
        <v>1</v>
      </c>
      <c r="AE187">
        <v>1</v>
      </c>
      <c r="AF187" t="s">
        <v>96</v>
      </c>
      <c r="AG187">
        <v>0.624</v>
      </c>
      <c r="AH187">
        <v>2</v>
      </c>
      <c r="AI187">
        <v>64877081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ROW(Source!A297)</f>
        <v>297</v>
      </c>
      <c r="B188">
        <v>64877103</v>
      </c>
      <c r="C188">
        <v>64877079</v>
      </c>
      <c r="D188">
        <v>121548</v>
      </c>
      <c r="E188">
        <v>1</v>
      </c>
      <c r="F188">
        <v>1</v>
      </c>
      <c r="G188">
        <v>1</v>
      </c>
      <c r="H188">
        <v>1</v>
      </c>
      <c r="I188" t="s">
        <v>90</v>
      </c>
      <c r="J188" t="s">
        <v>3</v>
      </c>
      <c r="K188" t="s">
        <v>311</v>
      </c>
      <c r="L188">
        <v>608254</v>
      </c>
      <c r="N188">
        <v>1013</v>
      </c>
      <c r="O188" t="s">
        <v>312</v>
      </c>
      <c r="P188" t="s">
        <v>312</v>
      </c>
      <c r="Q188">
        <v>1</v>
      </c>
      <c r="X188">
        <v>0.06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2</v>
      </c>
      <c r="AF188" t="s">
        <v>96</v>
      </c>
      <c r="AG188">
        <v>7.1999999999999995E-2</v>
      </c>
      <c r="AH188">
        <v>2</v>
      </c>
      <c r="AI188">
        <v>64877082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ROW(Source!A297)</f>
        <v>297</v>
      </c>
      <c r="B189">
        <v>64877104</v>
      </c>
      <c r="C189">
        <v>64877079</v>
      </c>
      <c r="D189">
        <v>29172657</v>
      </c>
      <c r="E189">
        <v>1</v>
      </c>
      <c r="F189">
        <v>1</v>
      </c>
      <c r="G189">
        <v>1</v>
      </c>
      <c r="H189">
        <v>2</v>
      </c>
      <c r="I189" t="s">
        <v>317</v>
      </c>
      <c r="J189" t="s">
        <v>318</v>
      </c>
      <c r="K189" t="s">
        <v>319</v>
      </c>
      <c r="L189">
        <v>1368</v>
      </c>
      <c r="N189">
        <v>1011</v>
      </c>
      <c r="O189" t="s">
        <v>316</v>
      </c>
      <c r="P189" t="s">
        <v>316</v>
      </c>
      <c r="Q189">
        <v>1</v>
      </c>
      <c r="X189">
        <v>0.09</v>
      </c>
      <c r="Y189">
        <v>0</v>
      </c>
      <c r="Z189">
        <v>8.1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96</v>
      </c>
      <c r="AG189">
        <v>0.108</v>
      </c>
      <c r="AH189">
        <v>2</v>
      </c>
      <c r="AI189">
        <v>64877083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ROW(Source!A297)</f>
        <v>297</v>
      </c>
      <c r="B190">
        <v>64877105</v>
      </c>
      <c r="C190">
        <v>64877079</v>
      </c>
      <c r="D190">
        <v>29174537</v>
      </c>
      <c r="E190">
        <v>1</v>
      </c>
      <c r="F190">
        <v>1</v>
      </c>
      <c r="G190">
        <v>1</v>
      </c>
      <c r="H190">
        <v>2</v>
      </c>
      <c r="I190" t="s">
        <v>446</v>
      </c>
      <c r="J190" t="s">
        <v>447</v>
      </c>
      <c r="K190" t="s">
        <v>448</v>
      </c>
      <c r="L190">
        <v>1368</v>
      </c>
      <c r="N190">
        <v>1011</v>
      </c>
      <c r="O190" t="s">
        <v>316</v>
      </c>
      <c r="P190" t="s">
        <v>316</v>
      </c>
      <c r="Q190">
        <v>1</v>
      </c>
      <c r="X190">
        <v>0.03</v>
      </c>
      <c r="Y190">
        <v>0</v>
      </c>
      <c r="Z190">
        <v>40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96</v>
      </c>
      <c r="AG190">
        <v>3.5999999999999997E-2</v>
      </c>
      <c r="AH190">
        <v>2</v>
      </c>
      <c r="AI190">
        <v>64877084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ROW(Source!A297)</f>
        <v>297</v>
      </c>
      <c r="B191">
        <v>64877106</v>
      </c>
      <c r="C191">
        <v>64877079</v>
      </c>
      <c r="D191">
        <v>29174542</v>
      </c>
      <c r="E191">
        <v>1</v>
      </c>
      <c r="F191">
        <v>1</v>
      </c>
      <c r="G191">
        <v>1</v>
      </c>
      <c r="H191">
        <v>2</v>
      </c>
      <c r="I191" t="s">
        <v>449</v>
      </c>
      <c r="J191" t="s">
        <v>450</v>
      </c>
      <c r="K191" t="s">
        <v>451</v>
      </c>
      <c r="L191">
        <v>1368</v>
      </c>
      <c r="N191">
        <v>1011</v>
      </c>
      <c r="O191" t="s">
        <v>316</v>
      </c>
      <c r="P191" t="s">
        <v>316</v>
      </c>
      <c r="Q191">
        <v>1</v>
      </c>
      <c r="X191">
        <v>0.03</v>
      </c>
      <c r="Y191">
        <v>0</v>
      </c>
      <c r="Z191">
        <v>13.96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96</v>
      </c>
      <c r="AG191">
        <v>3.5999999999999997E-2</v>
      </c>
      <c r="AH191">
        <v>2</v>
      </c>
      <c r="AI191">
        <v>64877085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ROW(Source!A297)</f>
        <v>297</v>
      </c>
      <c r="B192">
        <v>64877107</v>
      </c>
      <c r="C192">
        <v>64877079</v>
      </c>
      <c r="D192">
        <v>29174580</v>
      </c>
      <c r="E192">
        <v>1</v>
      </c>
      <c r="F192">
        <v>1</v>
      </c>
      <c r="G192">
        <v>1</v>
      </c>
      <c r="H192">
        <v>2</v>
      </c>
      <c r="I192" t="s">
        <v>452</v>
      </c>
      <c r="J192" t="s">
        <v>453</v>
      </c>
      <c r="K192" t="s">
        <v>454</v>
      </c>
      <c r="L192">
        <v>1368</v>
      </c>
      <c r="N192">
        <v>1011</v>
      </c>
      <c r="O192" t="s">
        <v>316</v>
      </c>
      <c r="P192" t="s">
        <v>316</v>
      </c>
      <c r="Q192">
        <v>1</v>
      </c>
      <c r="X192">
        <v>0.7</v>
      </c>
      <c r="Y192">
        <v>0</v>
      </c>
      <c r="Z192">
        <v>2.08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96</v>
      </c>
      <c r="AG192">
        <v>0.84</v>
      </c>
      <c r="AH192">
        <v>2</v>
      </c>
      <c r="AI192">
        <v>64877086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ROW(Source!A297)</f>
        <v>297</v>
      </c>
      <c r="B193">
        <v>64877108</v>
      </c>
      <c r="C193">
        <v>64877079</v>
      </c>
      <c r="D193">
        <v>29174653</v>
      </c>
      <c r="E193">
        <v>1</v>
      </c>
      <c r="F193">
        <v>1</v>
      </c>
      <c r="G193">
        <v>1</v>
      </c>
      <c r="H193">
        <v>2</v>
      </c>
      <c r="I193" t="s">
        <v>455</v>
      </c>
      <c r="J193" t="s">
        <v>456</v>
      </c>
      <c r="K193" t="s">
        <v>457</v>
      </c>
      <c r="L193">
        <v>1368</v>
      </c>
      <c r="N193">
        <v>1011</v>
      </c>
      <c r="O193" t="s">
        <v>316</v>
      </c>
      <c r="P193" t="s">
        <v>316</v>
      </c>
      <c r="Q193">
        <v>1</v>
      </c>
      <c r="X193">
        <v>0.04</v>
      </c>
      <c r="Y193">
        <v>0</v>
      </c>
      <c r="Z193">
        <v>6.82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96</v>
      </c>
      <c r="AG193">
        <v>4.8000000000000001E-2</v>
      </c>
      <c r="AH193">
        <v>2</v>
      </c>
      <c r="AI193">
        <v>64877087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ROW(Source!A297)</f>
        <v>297</v>
      </c>
      <c r="B194">
        <v>64877109</v>
      </c>
      <c r="C194">
        <v>64877079</v>
      </c>
      <c r="D194">
        <v>29174690</v>
      </c>
      <c r="E194">
        <v>1</v>
      </c>
      <c r="F194">
        <v>1</v>
      </c>
      <c r="G194">
        <v>1</v>
      </c>
      <c r="H194">
        <v>2</v>
      </c>
      <c r="I194" t="s">
        <v>458</v>
      </c>
      <c r="J194" t="s">
        <v>459</v>
      </c>
      <c r="K194" t="s">
        <v>460</v>
      </c>
      <c r="L194">
        <v>1368</v>
      </c>
      <c r="N194">
        <v>1011</v>
      </c>
      <c r="O194" t="s">
        <v>316</v>
      </c>
      <c r="P194" t="s">
        <v>316</v>
      </c>
      <c r="Q194">
        <v>1</v>
      </c>
      <c r="X194">
        <v>0.03</v>
      </c>
      <c r="Y194">
        <v>0</v>
      </c>
      <c r="Z194">
        <v>16.920000000000002</v>
      </c>
      <c r="AA194">
        <v>10.06</v>
      </c>
      <c r="AB194">
        <v>0</v>
      </c>
      <c r="AC194">
        <v>0</v>
      </c>
      <c r="AD194">
        <v>1</v>
      </c>
      <c r="AE194">
        <v>0</v>
      </c>
      <c r="AF194" t="s">
        <v>96</v>
      </c>
      <c r="AG194">
        <v>3.5999999999999997E-2</v>
      </c>
      <c r="AH194">
        <v>2</v>
      </c>
      <c r="AI194">
        <v>64877088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ROW(Source!A297)</f>
        <v>297</v>
      </c>
      <c r="B195">
        <v>64877110</v>
      </c>
      <c r="C195">
        <v>64877079</v>
      </c>
      <c r="D195">
        <v>29174691</v>
      </c>
      <c r="E195">
        <v>1</v>
      </c>
      <c r="F195">
        <v>1</v>
      </c>
      <c r="G195">
        <v>1</v>
      </c>
      <c r="H195">
        <v>2</v>
      </c>
      <c r="I195" t="s">
        <v>461</v>
      </c>
      <c r="J195" t="s">
        <v>462</v>
      </c>
      <c r="K195" t="s">
        <v>463</v>
      </c>
      <c r="L195">
        <v>1368</v>
      </c>
      <c r="N195">
        <v>1011</v>
      </c>
      <c r="O195" t="s">
        <v>316</v>
      </c>
      <c r="P195" t="s">
        <v>316</v>
      </c>
      <c r="Q195">
        <v>1</v>
      </c>
      <c r="X195">
        <v>0.03</v>
      </c>
      <c r="Y195">
        <v>0</v>
      </c>
      <c r="Z195">
        <v>56.24</v>
      </c>
      <c r="AA195">
        <v>10.06</v>
      </c>
      <c r="AB195">
        <v>0</v>
      </c>
      <c r="AC195">
        <v>0</v>
      </c>
      <c r="AD195">
        <v>1</v>
      </c>
      <c r="AE195">
        <v>0</v>
      </c>
      <c r="AF195" t="s">
        <v>96</v>
      </c>
      <c r="AG195">
        <v>3.5999999999999997E-2</v>
      </c>
      <c r="AH195">
        <v>2</v>
      </c>
      <c r="AI195">
        <v>64877089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ROW(Source!A297)</f>
        <v>297</v>
      </c>
      <c r="B196">
        <v>64877111</v>
      </c>
      <c r="C196">
        <v>64877079</v>
      </c>
      <c r="D196">
        <v>29107700</v>
      </c>
      <c r="E196">
        <v>1</v>
      </c>
      <c r="F196">
        <v>1</v>
      </c>
      <c r="G196">
        <v>1</v>
      </c>
      <c r="H196">
        <v>3</v>
      </c>
      <c r="I196" t="s">
        <v>464</v>
      </c>
      <c r="J196" t="s">
        <v>465</v>
      </c>
      <c r="K196" t="s">
        <v>466</v>
      </c>
      <c r="L196">
        <v>1348</v>
      </c>
      <c r="N196">
        <v>1009</v>
      </c>
      <c r="O196" t="s">
        <v>332</v>
      </c>
      <c r="P196" t="s">
        <v>332</v>
      </c>
      <c r="Q196">
        <v>1000</v>
      </c>
      <c r="X196">
        <v>1.0000000000000001E-5</v>
      </c>
      <c r="Y196">
        <v>6667.01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1.0000000000000001E-5</v>
      </c>
      <c r="AH196">
        <v>2</v>
      </c>
      <c r="AI196">
        <v>64877090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ROW(Source!A297)</f>
        <v>297</v>
      </c>
      <c r="B197">
        <v>64877112</v>
      </c>
      <c r="C197">
        <v>64877079</v>
      </c>
      <c r="D197">
        <v>29113979</v>
      </c>
      <c r="E197">
        <v>1</v>
      </c>
      <c r="F197">
        <v>1</v>
      </c>
      <c r="G197">
        <v>1</v>
      </c>
      <c r="H197">
        <v>3</v>
      </c>
      <c r="I197" t="s">
        <v>467</v>
      </c>
      <c r="J197" t="s">
        <v>468</v>
      </c>
      <c r="K197" t="s">
        <v>469</v>
      </c>
      <c r="L197">
        <v>1348</v>
      </c>
      <c r="N197">
        <v>1009</v>
      </c>
      <c r="O197" t="s">
        <v>332</v>
      </c>
      <c r="P197" t="s">
        <v>332</v>
      </c>
      <c r="Q197">
        <v>1000</v>
      </c>
      <c r="X197">
        <v>8.0000000000000007E-5</v>
      </c>
      <c r="Y197">
        <v>9749.99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8.0000000000000007E-5</v>
      </c>
      <c r="AH197">
        <v>2</v>
      </c>
      <c r="AI197">
        <v>64877091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ROW(Source!A297)</f>
        <v>297</v>
      </c>
      <c r="B198">
        <v>64877113</v>
      </c>
      <c r="C198">
        <v>64877079</v>
      </c>
      <c r="D198">
        <v>29114248</v>
      </c>
      <c r="E198">
        <v>1</v>
      </c>
      <c r="F198">
        <v>1</v>
      </c>
      <c r="G198">
        <v>1</v>
      </c>
      <c r="H198">
        <v>3</v>
      </c>
      <c r="I198" t="s">
        <v>470</v>
      </c>
      <c r="J198" t="s">
        <v>471</v>
      </c>
      <c r="K198" t="s">
        <v>472</v>
      </c>
      <c r="L198">
        <v>1346</v>
      </c>
      <c r="N198">
        <v>1009</v>
      </c>
      <c r="O198" t="s">
        <v>336</v>
      </c>
      <c r="P198" t="s">
        <v>336</v>
      </c>
      <c r="Q198">
        <v>1</v>
      </c>
      <c r="X198">
        <v>0.01</v>
      </c>
      <c r="Y198">
        <v>22.55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0.01</v>
      </c>
      <c r="AH198">
        <v>2</v>
      </c>
      <c r="AI198">
        <v>64877092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ROW(Source!A297)</f>
        <v>297</v>
      </c>
      <c r="B199">
        <v>64877114</v>
      </c>
      <c r="C199">
        <v>64877079</v>
      </c>
      <c r="D199">
        <v>29114481</v>
      </c>
      <c r="E199">
        <v>1</v>
      </c>
      <c r="F199">
        <v>1</v>
      </c>
      <c r="G199">
        <v>1</v>
      </c>
      <c r="H199">
        <v>3</v>
      </c>
      <c r="I199" t="s">
        <v>473</v>
      </c>
      <c r="J199" t="s">
        <v>474</v>
      </c>
      <c r="K199" t="s">
        <v>475</v>
      </c>
      <c r="L199">
        <v>1355</v>
      </c>
      <c r="N199">
        <v>1010</v>
      </c>
      <c r="O199" t="s">
        <v>149</v>
      </c>
      <c r="P199" t="s">
        <v>149</v>
      </c>
      <c r="Q199">
        <v>100</v>
      </c>
      <c r="X199">
        <v>0.03</v>
      </c>
      <c r="Y199">
        <v>26.6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0.03</v>
      </c>
      <c r="AH199">
        <v>2</v>
      </c>
      <c r="AI199">
        <v>64877093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ROW(Source!A297)</f>
        <v>297</v>
      </c>
      <c r="B200">
        <v>64877115</v>
      </c>
      <c r="C200">
        <v>64877079</v>
      </c>
      <c r="D200">
        <v>29113103</v>
      </c>
      <c r="E200">
        <v>1</v>
      </c>
      <c r="F200">
        <v>1</v>
      </c>
      <c r="G200">
        <v>1</v>
      </c>
      <c r="H200">
        <v>3</v>
      </c>
      <c r="I200" t="s">
        <v>476</v>
      </c>
      <c r="J200" t="s">
        <v>477</v>
      </c>
      <c r="K200" t="s">
        <v>478</v>
      </c>
      <c r="L200">
        <v>1348</v>
      </c>
      <c r="N200">
        <v>1009</v>
      </c>
      <c r="O200" t="s">
        <v>332</v>
      </c>
      <c r="P200" t="s">
        <v>332</v>
      </c>
      <c r="Q200">
        <v>1000</v>
      </c>
      <c r="X200">
        <v>1E-3</v>
      </c>
      <c r="Y200">
        <v>4951.58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1E-3</v>
      </c>
      <c r="AH200">
        <v>2</v>
      </c>
      <c r="AI200">
        <v>64877094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ROW(Source!A297)</f>
        <v>297</v>
      </c>
      <c r="B201">
        <v>64877116</v>
      </c>
      <c r="C201">
        <v>64877079</v>
      </c>
      <c r="D201">
        <v>29113389</v>
      </c>
      <c r="E201">
        <v>1</v>
      </c>
      <c r="F201">
        <v>1</v>
      </c>
      <c r="G201">
        <v>1</v>
      </c>
      <c r="H201">
        <v>3</v>
      </c>
      <c r="I201" t="s">
        <v>479</v>
      </c>
      <c r="J201" t="s">
        <v>480</v>
      </c>
      <c r="K201" t="s">
        <v>481</v>
      </c>
      <c r="L201">
        <v>1301</v>
      </c>
      <c r="N201">
        <v>1003</v>
      </c>
      <c r="O201" t="s">
        <v>238</v>
      </c>
      <c r="P201" t="s">
        <v>238</v>
      </c>
      <c r="Q201">
        <v>1</v>
      </c>
      <c r="X201">
        <v>0.53</v>
      </c>
      <c r="Y201">
        <v>12.9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0.53</v>
      </c>
      <c r="AH201">
        <v>2</v>
      </c>
      <c r="AI201">
        <v>64877095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ROW(Source!A297)</f>
        <v>297</v>
      </c>
      <c r="B202">
        <v>64877117</v>
      </c>
      <c r="C202">
        <v>64877079</v>
      </c>
      <c r="D202">
        <v>29113349</v>
      </c>
      <c r="E202">
        <v>1</v>
      </c>
      <c r="F202">
        <v>1</v>
      </c>
      <c r="G202">
        <v>1</v>
      </c>
      <c r="H202">
        <v>3</v>
      </c>
      <c r="I202" t="s">
        <v>482</v>
      </c>
      <c r="J202" t="s">
        <v>483</v>
      </c>
      <c r="K202" t="s">
        <v>484</v>
      </c>
      <c r="L202">
        <v>1301</v>
      </c>
      <c r="N202">
        <v>1003</v>
      </c>
      <c r="O202" t="s">
        <v>238</v>
      </c>
      <c r="P202" t="s">
        <v>238</v>
      </c>
      <c r="Q202">
        <v>1</v>
      </c>
      <c r="X202">
        <v>0.95</v>
      </c>
      <c r="Y202">
        <v>15.12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0.95</v>
      </c>
      <c r="AH202">
        <v>2</v>
      </c>
      <c r="AI202">
        <v>64877096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ROW(Source!A297)</f>
        <v>297</v>
      </c>
      <c r="B203">
        <v>64877118</v>
      </c>
      <c r="C203">
        <v>64877079</v>
      </c>
      <c r="D203">
        <v>29110606</v>
      </c>
      <c r="E203">
        <v>1</v>
      </c>
      <c r="F203">
        <v>1</v>
      </c>
      <c r="G203">
        <v>1</v>
      </c>
      <c r="H203">
        <v>3</v>
      </c>
      <c r="I203" t="s">
        <v>485</v>
      </c>
      <c r="J203" t="s">
        <v>486</v>
      </c>
      <c r="K203" t="s">
        <v>487</v>
      </c>
      <c r="L203">
        <v>1348</v>
      </c>
      <c r="N203">
        <v>1009</v>
      </c>
      <c r="O203" t="s">
        <v>332</v>
      </c>
      <c r="P203" t="s">
        <v>332</v>
      </c>
      <c r="Q203">
        <v>1000</v>
      </c>
      <c r="X203">
        <v>3.0000000000000001E-5</v>
      </c>
      <c r="Y203">
        <v>9420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3.0000000000000001E-5</v>
      </c>
      <c r="AH203">
        <v>2</v>
      </c>
      <c r="AI203">
        <v>64877097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ROW(Source!A297)</f>
        <v>297</v>
      </c>
      <c r="B204">
        <v>64877119</v>
      </c>
      <c r="C204">
        <v>64877079</v>
      </c>
      <c r="D204">
        <v>29122102</v>
      </c>
      <c r="E204">
        <v>1</v>
      </c>
      <c r="F204">
        <v>1</v>
      </c>
      <c r="G204">
        <v>1</v>
      </c>
      <c r="H204">
        <v>3</v>
      </c>
      <c r="I204" t="s">
        <v>488</v>
      </c>
      <c r="J204" t="s">
        <v>489</v>
      </c>
      <c r="K204" t="s">
        <v>490</v>
      </c>
      <c r="L204">
        <v>1348</v>
      </c>
      <c r="N204">
        <v>1009</v>
      </c>
      <c r="O204" t="s">
        <v>332</v>
      </c>
      <c r="P204" t="s">
        <v>332</v>
      </c>
      <c r="Q204">
        <v>1000</v>
      </c>
      <c r="X204">
        <v>4.0000000000000003E-5</v>
      </c>
      <c r="Y204">
        <v>15620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4.0000000000000003E-5</v>
      </c>
      <c r="AH204">
        <v>2</v>
      </c>
      <c r="AI204">
        <v>64877098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ROW(Source!A297)</f>
        <v>297</v>
      </c>
      <c r="B205">
        <v>64877120</v>
      </c>
      <c r="C205">
        <v>64877079</v>
      </c>
      <c r="D205">
        <v>29122949</v>
      </c>
      <c r="E205">
        <v>1</v>
      </c>
      <c r="F205">
        <v>1</v>
      </c>
      <c r="G205">
        <v>1</v>
      </c>
      <c r="H205">
        <v>3</v>
      </c>
      <c r="I205" t="s">
        <v>491</v>
      </c>
      <c r="J205" t="s">
        <v>492</v>
      </c>
      <c r="K205" t="s">
        <v>493</v>
      </c>
      <c r="L205">
        <v>1348</v>
      </c>
      <c r="N205">
        <v>1009</v>
      </c>
      <c r="O205" t="s">
        <v>332</v>
      </c>
      <c r="P205" t="s">
        <v>332</v>
      </c>
      <c r="Q205">
        <v>1000</v>
      </c>
      <c r="X205">
        <v>5.0000000000000002E-5</v>
      </c>
      <c r="Y205">
        <v>21353.57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5.0000000000000002E-5</v>
      </c>
      <c r="AH205">
        <v>2</v>
      </c>
      <c r="AI205">
        <v>64877099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ROW(Source!A297)</f>
        <v>297</v>
      </c>
      <c r="B206">
        <v>64877121</v>
      </c>
      <c r="C206">
        <v>64877079</v>
      </c>
      <c r="D206">
        <v>29171808</v>
      </c>
      <c r="E206">
        <v>1</v>
      </c>
      <c r="F206">
        <v>1</v>
      </c>
      <c r="G206">
        <v>1</v>
      </c>
      <c r="H206">
        <v>3</v>
      </c>
      <c r="I206" t="s">
        <v>343</v>
      </c>
      <c r="J206" t="s">
        <v>344</v>
      </c>
      <c r="K206" t="s">
        <v>345</v>
      </c>
      <c r="L206">
        <v>1374</v>
      </c>
      <c r="N206">
        <v>1013</v>
      </c>
      <c r="O206" t="s">
        <v>346</v>
      </c>
      <c r="P206" t="s">
        <v>346</v>
      </c>
      <c r="Q206">
        <v>1</v>
      </c>
      <c r="X206">
        <v>0.09</v>
      </c>
      <c r="Y206">
        <v>1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0.09</v>
      </c>
      <c r="AH206">
        <v>2</v>
      </c>
      <c r="AI206">
        <v>64877100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ROW(Source!A300)</f>
        <v>300</v>
      </c>
      <c r="B207">
        <v>64877130</v>
      </c>
      <c r="C207">
        <v>64877123</v>
      </c>
      <c r="D207">
        <v>29361034</v>
      </c>
      <c r="E207">
        <v>1</v>
      </c>
      <c r="F207">
        <v>1</v>
      </c>
      <c r="G207">
        <v>1</v>
      </c>
      <c r="H207">
        <v>1</v>
      </c>
      <c r="I207" t="s">
        <v>494</v>
      </c>
      <c r="J207" t="s">
        <v>3</v>
      </c>
      <c r="K207" t="s">
        <v>495</v>
      </c>
      <c r="L207">
        <v>1369</v>
      </c>
      <c r="N207">
        <v>1013</v>
      </c>
      <c r="O207" t="s">
        <v>310</v>
      </c>
      <c r="P207" t="s">
        <v>310</v>
      </c>
      <c r="Q207">
        <v>1</v>
      </c>
      <c r="X207">
        <v>0.82</v>
      </c>
      <c r="Y207">
        <v>0</v>
      </c>
      <c r="Z207">
        <v>0</v>
      </c>
      <c r="AA207">
        <v>0</v>
      </c>
      <c r="AB207">
        <v>9.4</v>
      </c>
      <c r="AC207">
        <v>0</v>
      </c>
      <c r="AD207">
        <v>1</v>
      </c>
      <c r="AE207">
        <v>1</v>
      </c>
      <c r="AF207" t="s">
        <v>96</v>
      </c>
      <c r="AG207">
        <v>0.98399999999999987</v>
      </c>
      <c r="AH207">
        <v>2</v>
      </c>
      <c r="AI207">
        <v>64877125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ROW(Source!A300)</f>
        <v>300</v>
      </c>
      <c r="B208">
        <v>64877131</v>
      </c>
      <c r="C208">
        <v>64877123</v>
      </c>
      <c r="D208">
        <v>29114269</v>
      </c>
      <c r="E208">
        <v>1</v>
      </c>
      <c r="F208">
        <v>1</v>
      </c>
      <c r="G208">
        <v>1</v>
      </c>
      <c r="H208">
        <v>3</v>
      </c>
      <c r="I208" t="s">
        <v>496</v>
      </c>
      <c r="J208" t="s">
        <v>497</v>
      </c>
      <c r="K208" t="s">
        <v>498</v>
      </c>
      <c r="L208">
        <v>1348</v>
      </c>
      <c r="N208">
        <v>1009</v>
      </c>
      <c r="O208" t="s">
        <v>332</v>
      </c>
      <c r="P208" t="s">
        <v>332</v>
      </c>
      <c r="Q208">
        <v>1000</v>
      </c>
      <c r="X208">
        <v>2.0000000000000002E-5</v>
      </c>
      <c r="Y208">
        <v>12429.99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2.0000000000000002E-5</v>
      </c>
      <c r="AH208">
        <v>2</v>
      </c>
      <c r="AI208">
        <v>64877126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ROW(Source!A300)</f>
        <v>300</v>
      </c>
      <c r="B209">
        <v>64877132</v>
      </c>
      <c r="C209">
        <v>64877123</v>
      </c>
      <c r="D209">
        <v>29165774</v>
      </c>
      <c r="E209">
        <v>1</v>
      </c>
      <c r="F209">
        <v>1</v>
      </c>
      <c r="G209">
        <v>1</v>
      </c>
      <c r="H209">
        <v>3</v>
      </c>
      <c r="I209" t="s">
        <v>372</v>
      </c>
      <c r="J209" t="s">
        <v>373</v>
      </c>
      <c r="K209" t="s">
        <v>374</v>
      </c>
      <c r="L209">
        <v>1358</v>
      </c>
      <c r="N209">
        <v>1010</v>
      </c>
      <c r="O209" t="s">
        <v>375</v>
      </c>
      <c r="P209" t="s">
        <v>375</v>
      </c>
      <c r="Q209">
        <v>10</v>
      </c>
      <c r="X209">
        <v>0.1</v>
      </c>
      <c r="Y209">
        <v>40.9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0.1</v>
      </c>
      <c r="AH209">
        <v>2</v>
      </c>
      <c r="AI209">
        <v>64877127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ROW(Source!A300)</f>
        <v>300</v>
      </c>
      <c r="B210">
        <v>64877133</v>
      </c>
      <c r="C210">
        <v>64877123</v>
      </c>
      <c r="D210">
        <v>29171808</v>
      </c>
      <c r="E210">
        <v>1</v>
      </c>
      <c r="F210">
        <v>1</v>
      </c>
      <c r="G210">
        <v>1</v>
      </c>
      <c r="H210">
        <v>3</v>
      </c>
      <c r="I210" t="s">
        <v>343</v>
      </c>
      <c r="J210" t="s">
        <v>344</v>
      </c>
      <c r="K210" t="s">
        <v>345</v>
      </c>
      <c r="L210">
        <v>1374</v>
      </c>
      <c r="N210">
        <v>1013</v>
      </c>
      <c r="O210" t="s">
        <v>346</v>
      </c>
      <c r="P210" t="s">
        <v>346</v>
      </c>
      <c r="Q210">
        <v>1</v>
      </c>
      <c r="X210">
        <v>0.15</v>
      </c>
      <c r="Y210">
        <v>1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0.15</v>
      </c>
      <c r="AH210">
        <v>2</v>
      </c>
      <c r="AI210">
        <v>64877128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ROW(Source!A301)</f>
        <v>301</v>
      </c>
      <c r="B211">
        <v>64877130</v>
      </c>
      <c r="C211">
        <v>64877123</v>
      </c>
      <c r="D211">
        <v>29361034</v>
      </c>
      <c r="E211">
        <v>1</v>
      </c>
      <c r="F211">
        <v>1</v>
      </c>
      <c r="G211">
        <v>1</v>
      </c>
      <c r="H211">
        <v>1</v>
      </c>
      <c r="I211" t="s">
        <v>494</v>
      </c>
      <c r="J211" t="s">
        <v>3</v>
      </c>
      <c r="K211" t="s">
        <v>495</v>
      </c>
      <c r="L211">
        <v>1369</v>
      </c>
      <c r="N211">
        <v>1013</v>
      </c>
      <c r="O211" t="s">
        <v>310</v>
      </c>
      <c r="P211" t="s">
        <v>310</v>
      </c>
      <c r="Q211">
        <v>1</v>
      </c>
      <c r="X211">
        <v>0.82</v>
      </c>
      <c r="Y211">
        <v>0</v>
      </c>
      <c r="Z211">
        <v>0</v>
      </c>
      <c r="AA211">
        <v>0</v>
      </c>
      <c r="AB211">
        <v>9.4</v>
      </c>
      <c r="AC211">
        <v>0</v>
      </c>
      <c r="AD211">
        <v>1</v>
      </c>
      <c r="AE211">
        <v>1</v>
      </c>
      <c r="AF211" t="s">
        <v>96</v>
      </c>
      <c r="AG211">
        <v>0.98399999999999987</v>
      </c>
      <c r="AH211">
        <v>2</v>
      </c>
      <c r="AI211">
        <v>64877125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ROW(Source!A301)</f>
        <v>301</v>
      </c>
      <c r="B212">
        <v>64877131</v>
      </c>
      <c r="C212">
        <v>64877123</v>
      </c>
      <c r="D212">
        <v>29114269</v>
      </c>
      <c r="E212">
        <v>1</v>
      </c>
      <c r="F212">
        <v>1</v>
      </c>
      <c r="G212">
        <v>1</v>
      </c>
      <c r="H212">
        <v>3</v>
      </c>
      <c r="I212" t="s">
        <v>496</v>
      </c>
      <c r="J212" t="s">
        <v>497</v>
      </c>
      <c r="K212" t="s">
        <v>498</v>
      </c>
      <c r="L212">
        <v>1348</v>
      </c>
      <c r="N212">
        <v>1009</v>
      </c>
      <c r="O212" t="s">
        <v>332</v>
      </c>
      <c r="P212" t="s">
        <v>332</v>
      </c>
      <c r="Q212">
        <v>1000</v>
      </c>
      <c r="X212">
        <v>2.0000000000000002E-5</v>
      </c>
      <c r="Y212">
        <v>12429.99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2.0000000000000002E-5</v>
      </c>
      <c r="AH212">
        <v>2</v>
      </c>
      <c r="AI212">
        <v>64877126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ROW(Source!A301)</f>
        <v>301</v>
      </c>
      <c r="B213">
        <v>64877132</v>
      </c>
      <c r="C213">
        <v>64877123</v>
      </c>
      <c r="D213">
        <v>29165774</v>
      </c>
      <c r="E213">
        <v>1</v>
      </c>
      <c r="F213">
        <v>1</v>
      </c>
      <c r="G213">
        <v>1</v>
      </c>
      <c r="H213">
        <v>3</v>
      </c>
      <c r="I213" t="s">
        <v>372</v>
      </c>
      <c r="J213" t="s">
        <v>373</v>
      </c>
      <c r="K213" t="s">
        <v>374</v>
      </c>
      <c r="L213">
        <v>1358</v>
      </c>
      <c r="N213">
        <v>1010</v>
      </c>
      <c r="O213" t="s">
        <v>375</v>
      </c>
      <c r="P213" t="s">
        <v>375</v>
      </c>
      <c r="Q213">
        <v>10</v>
      </c>
      <c r="X213">
        <v>0.1</v>
      </c>
      <c r="Y213">
        <v>40.9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0.1</v>
      </c>
      <c r="AH213">
        <v>2</v>
      </c>
      <c r="AI213">
        <v>64877127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ROW(Source!A301)</f>
        <v>301</v>
      </c>
      <c r="B214">
        <v>64877133</v>
      </c>
      <c r="C214">
        <v>64877123</v>
      </c>
      <c r="D214">
        <v>29171808</v>
      </c>
      <c r="E214">
        <v>1</v>
      </c>
      <c r="F214">
        <v>1</v>
      </c>
      <c r="G214">
        <v>1</v>
      </c>
      <c r="H214">
        <v>3</v>
      </c>
      <c r="I214" t="s">
        <v>343</v>
      </c>
      <c r="J214" t="s">
        <v>344</v>
      </c>
      <c r="K214" t="s">
        <v>345</v>
      </c>
      <c r="L214">
        <v>1374</v>
      </c>
      <c r="N214">
        <v>1013</v>
      </c>
      <c r="O214" t="s">
        <v>346</v>
      </c>
      <c r="P214" t="s">
        <v>346</v>
      </c>
      <c r="Q214">
        <v>1</v>
      </c>
      <c r="X214">
        <v>0.15</v>
      </c>
      <c r="Y214">
        <v>1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0.15</v>
      </c>
      <c r="AH214">
        <v>2</v>
      </c>
      <c r="AI214">
        <v>64877128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ROW(Source!A306)</f>
        <v>306</v>
      </c>
      <c r="B215">
        <v>64877146</v>
      </c>
      <c r="C215">
        <v>64877136</v>
      </c>
      <c r="D215">
        <v>29371901</v>
      </c>
      <c r="E215">
        <v>1</v>
      </c>
      <c r="F215">
        <v>1</v>
      </c>
      <c r="G215">
        <v>1</v>
      </c>
      <c r="H215">
        <v>1</v>
      </c>
      <c r="I215" t="s">
        <v>499</v>
      </c>
      <c r="J215" t="s">
        <v>3</v>
      </c>
      <c r="K215" t="s">
        <v>500</v>
      </c>
      <c r="L215">
        <v>1369</v>
      </c>
      <c r="N215">
        <v>1013</v>
      </c>
      <c r="O215" t="s">
        <v>310</v>
      </c>
      <c r="P215" t="s">
        <v>310</v>
      </c>
      <c r="Q215">
        <v>1</v>
      </c>
      <c r="X215">
        <v>15</v>
      </c>
      <c r="Y215">
        <v>0</v>
      </c>
      <c r="Z215">
        <v>0</v>
      </c>
      <c r="AA215">
        <v>0</v>
      </c>
      <c r="AB215">
        <v>10.35</v>
      </c>
      <c r="AC215">
        <v>0</v>
      </c>
      <c r="AD215">
        <v>1</v>
      </c>
      <c r="AE215">
        <v>1</v>
      </c>
      <c r="AF215" t="s">
        <v>96</v>
      </c>
      <c r="AG215">
        <v>18</v>
      </c>
      <c r="AH215">
        <v>2</v>
      </c>
      <c r="AI215">
        <v>64877138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ROW(Source!A306)</f>
        <v>306</v>
      </c>
      <c r="B216">
        <v>64877147</v>
      </c>
      <c r="C216">
        <v>64877136</v>
      </c>
      <c r="D216">
        <v>121548</v>
      </c>
      <c r="E216">
        <v>1</v>
      </c>
      <c r="F216">
        <v>1</v>
      </c>
      <c r="G216">
        <v>1</v>
      </c>
      <c r="H216">
        <v>1</v>
      </c>
      <c r="I216" t="s">
        <v>90</v>
      </c>
      <c r="J216" t="s">
        <v>3</v>
      </c>
      <c r="K216" t="s">
        <v>311</v>
      </c>
      <c r="L216">
        <v>608254</v>
      </c>
      <c r="N216">
        <v>1013</v>
      </c>
      <c r="O216" t="s">
        <v>312</v>
      </c>
      <c r="P216" t="s">
        <v>312</v>
      </c>
      <c r="Q216">
        <v>1</v>
      </c>
      <c r="X216">
        <v>2.95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2</v>
      </c>
      <c r="AF216" t="s">
        <v>96</v>
      </c>
      <c r="AG216">
        <v>3.54</v>
      </c>
      <c r="AH216">
        <v>2</v>
      </c>
      <c r="AI216">
        <v>64877139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ROW(Source!A306)</f>
        <v>306</v>
      </c>
      <c r="B217">
        <v>64877148</v>
      </c>
      <c r="C217">
        <v>64877136</v>
      </c>
      <c r="D217">
        <v>29173740</v>
      </c>
      <c r="E217">
        <v>1</v>
      </c>
      <c r="F217">
        <v>1</v>
      </c>
      <c r="G217">
        <v>1</v>
      </c>
      <c r="H217">
        <v>2</v>
      </c>
      <c r="I217" t="s">
        <v>501</v>
      </c>
      <c r="J217" t="s">
        <v>502</v>
      </c>
      <c r="K217" t="s">
        <v>503</v>
      </c>
      <c r="L217">
        <v>1368</v>
      </c>
      <c r="N217">
        <v>1011</v>
      </c>
      <c r="O217" t="s">
        <v>316</v>
      </c>
      <c r="P217" t="s">
        <v>316</v>
      </c>
      <c r="Q217">
        <v>1</v>
      </c>
      <c r="X217">
        <v>2.95</v>
      </c>
      <c r="Y217">
        <v>0</v>
      </c>
      <c r="Z217">
        <v>110.86</v>
      </c>
      <c r="AA217">
        <v>11.6</v>
      </c>
      <c r="AB217">
        <v>0</v>
      </c>
      <c r="AC217">
        <v>0</v>
      </c>
      <c r="AD217">
        <v>1</v>
      </c>
      <c r="AE217">
        <v>0</v>
      </c>
      <c r="AF217" t="s">
        <v>96</v>
      </c>
      <c r="AG217">
        <v>3.54</v>
      </c>
      <c r="AH217">
        <v>2</v>
      </c>
      <c r="AI217">
        <v>64877140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ROW(Source!A306)</f>
        <v>306</v>
      </c>
      <c r="B218">
        <v>64877149</v>
      </c>
      <c r="C218">
        <v>64877136</v>
      </c>
      <c r="D218">
        <v>29113615</v>
      </c>
      <c r="E218">
        <v>1</v>
      </c>
      <c r="F218">
        <v>1</v>
      </c>
      <c r="G218">
        <v>1</v>
      </c>
      <c r="H218">
        <v>3</v>
      </c>
      <c r="I218" t="s">
        <v>504</v>
      </c>
      <c r="J218" t="s">
        <v>505</v>
      </c>
      <c r="K218" t="s">
        <v>506</v>
      </c>
      <c r="L218">
        <v>1348</v>
      </c>
      <c r="N218">
        <v>1009</v>
      </c>
      <c r="O218" t="s">
        <v>332</v>
      </c>
      <c r="P218" t="s">
        <v>332</v>
      </c>
      <c r="Q218">
        <v>1000</v>
      </c>
      <c r="X218">
        <v>1E-3</v>
      </c>
      <c r="Y218">
        <v>13232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1E-3</v>
      </c>
      <c r="AH218">
        <v>2</v>
      </c>
      <c r="AI218">
        <v>64877141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ROW(Source!A306)</f>
        <v>306</v>
      </c>
      <c r="B219">
        <v>64877150</v>
      </c>
      <c r="C219">
        <v>64877136</v>
      </c>
      <c r="D219">
        <v>29110838</v>
      </c>
      <c r="E219">
        <v>1</v>
      </c>
      <c r="F219">
        <v>1</v>
      </c>
      <c r="G219">
        <v>1</v>
      </c>
      <c r="H219">
        <v>3</v>
      </c>
      <c r="I219" t="s">
        <v>363</v>
      </c>
      <c r="J219" t="s">
        <v>364</v>
      </c>
      <c r="K219" t="s">
        <v>365</v>
      </c>
      <c r="L219">
        <v>1346</v>
      </c>
      <c r="N219">
        <v>1009</v>
      </c>
      <c r="O219" t="s">
        <v>336</v>
      </c>
      <c r="P219" t="s">
        <v>336</v>
      </c>
      <c r="Q219">
        <v>1</v>
      </c>
      <c r="X219">
        <v>0.01</v>
      </c>
      <c r="Y219">
        <v>30.5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0.01</v>
      </c>
      <c r="AH219">
        <v>2</v>
      </c>
      <c r="AI219">
        <v>64877142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ROW(Source!A306)</f>
        <v>306</v>
      </c>
      <c r="B220">
        <v>64877151</v>
      </c>
      <c r="C220">
        <v>64877136</v>
      </c>
      <c r="D220">
        <v>29110840</v>
      </c>
      <c r="E220">
        <v>1</v>
      </c>
      <c r="F220">
        <v>1</v>
      </c>
      <c r="G220">
        <v>1</v>
      </c>
      <c r="H220">
        <v>3</v>
      </c>
      <c r="I220" t="s">
        <v>507</v>
      </c>
      <c r="J220" t="s">
        <v>508</v>
      </c>
      <c r="K220" t="s">
        <v>509</v>
      </c>
      <c r="L220">
        <v>1346</v>
      </c>
      <c r="N220">
        <v>1009</v>
      </c>
      <c r="O220" t="s">
        <v>336</v>
      </c>
      <c r="P220" t="s">
        <v>336</v>
      </c>
      <c r="Q220">
        <v>1</v>
      </c>
      <c r="X220">
        <v>1E-3</v>
      </c>
      <c r="Y220">
        <v>40.9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1E-3</v>
      </c>
      <c r="AH220">
        <v>2</v>
      </c>
      <c r="AI220">
        <v>64877143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ROW(Source!A306)</f>
        <v>306</v>
      </c>
      <c r="B221">
        <v>64877152</v>
      </c>
      <c r="C221">
        <v>64877136</v>
      </c>
      <c r="D221">
        <v>29171808</v>
      </c>
      <c r="E221">
        <v>1</v>
      </c>
      <c r="F221">
        <v>1</v>
      </c>
      <c r="G221">
        <v>1</v>
      </c>
      <c r="H221">
        <v>3</v>
      </c>
      <c r="I221" t="s">
        <v>343</v>
      </c>
      <c r="J221" t="s">
        <v>344</v>
      </c>
      <c r="K221" t="s">
        <v>345</v>
      </c>
      <c r="L221">
        <v>1374</v>
      </c>
      <c r="N221">
        <v>1013</v>
      </c>
      <c r="O221" t="s">
        <v>346</v>
      </c>
      <c r="P221" t="s">
        <v>346</v>
      </c>
      <c r="Q221">
        <v>1</v>
      </c>
      <c r="X221">
        <v>3.11</v>
      </c>
      <c r="Y221">
        <v>1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3.11</v>
      </c>
      <c r="AH221">
        <v>2</v>
      </c>
      <c r="AI221">
        <v>64877144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ROW(Source!A307)</f>
        <v>307</v>
      </c>
      <c r="B222">
        <v>64877146</v>
      </c>
      <c r="C222">
        <v>64877136</v>
      </c>
      <c r="D222">
        <v>29371901</v>
      </c>
      <c r="E222">
        <v>1</v>
      </c>
      <c r="F222">
        <v>1</v>
      </c>
      <c r="G222">
        <v>1</v>
      </c>
      <c r="H222">
        <v>1</v>
      </c>
      <c r="I222" t="s">
        <v>499</v>
      </c>
      <c r="J222" t="s">
        <v>3</v>
      </c>
      <c r="K222" t="s">
        <v>500</v>
      </c>
      <c r="L222">
        <v>1369</v>
      </c>
      <c r="N222">
        <v>1013</v>
      </c>
      <c r="O222" t="s">
        <v>310</v>
      </c>
      <c r="P222" t="s">
        <v>310</v>
      </c>
      <c r="Q222">
        <v>1</v>
      </c>
      <c r="X222">
        <v>15</v>
      </c>
      <c r="Y222">
        <v>0</v>
      </c>
      <c r="Z222">
        <v>0</v>
      </c>
      <c r="AA222">
        <v>0</v>
      </c>
      <c r="AB222">
        <v>10.35</v>
      </c>
      <c r="AC222">
        <v>0</v>
      </c>
      <c r="AD222">
        <v>1</v>
      </c>
      <c r="AE222">
        <v>1</v>
      </c>
      <c r="AF222" t="s">
        <v>96</v>
      </c>
      <c r="AG222">
        <v>18</v>
      </c>
      <c r="AH222">
        <v>2</v>
      </c>
      <c r="AI222">
        <v>64877138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ROW(Source!A307)</f>
        <v>307</v>
      </c>
      <c r="B223">
        <v>64877147</v>
      </c>
      <c r="C223">
        <v>64877136</v>
      </c>
      <c r="D223">
        <v>121548</v>
      </c>
      <c r="E223">
        <v>1</v>
      </c>
      <c r="F223">
        <v>1</v>
      </c>
      <c r="G223">
        <v>1</v>
      </c>
      <c r="H223">
        <v>1</v>
      </c>
      <c r="I223" t="s">
        <v>90</v>
      </c>
      <c r="J223" t="s">
        <v>3</v>
      </c>
      <c r="K223" t="s">
        <v>311</v>
      </c>
      <c r="L223">
        <v>608254</v>
      </c>
      <c r="N223">
        <v>1013</v>
      </c>
      <c r="O223" t="s">
        <v>312</v>
      </c>
      <c r="P223" t="s">
        <v>312</v>
      </c>
      <c r="Q223">
        <v>1</v>
      </c>
      <c r="X223">
        <v>2.95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2</v>
      </c>
      <c r="AF223" t="s">
        <v>96</v>
      </c>
      <c r="AG223">
        <v>3.54</v>
      </c>
      <c r="AH223">
        <v>2</v>
      </c>
      <c r="AI223">
        <v>64877139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ROW(Source!A307)</f>
        <v>307</v>
      </c>
      <c r="B224">
        <v>64877148</v>
      </c>
      <c r="C224">
        <v>64877136</v>
      </c>
      <c r="D224">
        <v>29173740</v>
      </c>
      <c r="E224">
        <v>1</v>
      </c>
      <c r="F224">
        <v>1</v>
      </c>
      <c r="G224">
        <v>1</v>
      </c>
      <c r="H224">
        <v>2</v>
      </c>
      <c r="I224" t="s">
        <v>501</v>
      </c>
      <c r="J224" t="s">
        <v>502</v>
      </c>
      <c r="K224" t="s">
        <v>503</v>
      </c>
      <c r="L224">
        <v>1368</v>
      </c>
      <c r="N224">
        <v>1011</v>
      </c>
      <c r="O224" t="s">
        <v>316</v>
      </c>
      <c r="P224" t="s">
        <v>316</v>
      </c>
      <c r="Q224">
        <v>1</v>
      </c>
      <c r="X224">
        <v>2.95</v>
      </c>
      <c r="Y224">
        <v>0</v>
      </c>
      <c r="Z224">
        <v>110.86</v>
      </c>
      <c r="AA224">
        <v>11.6</v>
      </c>
      <c r="AB224">
        <v>0</v>
      </c>
      <c r="AC224">
        <v>0</v>
      </c>
      <c r="AD224">
        <v>1</v>
      </c>
      <c r="AE224">
        <v>0</v>
      </c>
      <c r="AF224" t="s">
        <v>96</v>
      </c>
      <c r="AG224">
        <v>3.54</v>
      </c>
      <c r="AH224">
        <v>2</v>
      </c>
      <c r="AI224">
        <v>64877140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ROW(Source!A307)</f>
        <v>307</v>
      </c>
      <c r="B225">
        <v>64877149</v>
      </c>
      <c r="C225">
        <v>64877136</v>
      </c>
      <c r="D225">
        <v>29113615</v>
      </c>
      <c r="E225">
        <v>1</v>
      </c>
      <c r="F225">
        <v>1</v>
      </c>
      <c r="G225">
        <v>1</v>
      </c>
      <c r="H225">
        <v>3</v>
      </c>
      <c r="I225" t="s">
        <v>504</v>
      </c>
      <c r="J225" t="s">
        <v>505</v>
      </c>
      <c r="K225" t="s">
        <v>506</v>
      </c>
      <c r="L225">
        <v>1348</v>
      </c>
      <c r="N225">
        <v>1009</v>
      </c>
      <c r="O225" t="s">
        <v>332</v>
      </c>
      <c r="P225" t="s">
        <v>332</v>
      </c>
      <c r="Q225">
        <v>1000</v>
      </c>
      <c r="X225">
        <v>1E-3</v>
      </c>
      <c r="Y225">
        <v>13232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1E-3</v>
      </c>
      <c r="AH225">
        <v>2</v>
      </c>
      <c r="AI225">
        <v>64877141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ROW(Source!A307)</f>
        <v>307</v>
      </c>
      <c r="B226">
        <v>64877150</v>
      </c>
      <c r="C226">
        <v>64877136</v>
      </c>
      <c r="D226">
        <v>29110838</v>
      </c>
      <c r="E226">
        <v>1</v>
      </c>
      <c r="F226">
        <v>1</v>
      </c>
      <c r="G226">
        <v>1</v>
      </c>
      <c r="H226">
        <v>3</v>
      </c>
      <c r="I226" t="s">
        <v>363</v>
      </c>
      <c r="J226" t="s">
        <v>364</v>
      </c>
      <c r="K226" t="s">
        <v>365</v>
      </c>
      <c r="L226">
        <v>1346</v>
      </c>
      <c r="N226">
        <v>1009</v>
      </c>
      <c r="O226" t="s">
        <v>336</v>
      </c>
      <c r="P226" t="s">
        <v>336</v>
      </c>
      <c r="Q226">
        <v>1</v>
      </c>
      <c r="X226">
        <v>0.01</v>
      </c>
      <c r="Y226">
        <v>30.5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0.01</v>
      </c>
      <c r="AH226">
        <v>2</v>
      </c>
      <c r="AI226">
        <v>64877142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ROW(Source!A307)</f>
        <v>307</v>
      </c>
      <c r="B227">
        <v>64877151</v>
      </c>
      <c r="C227">
        <v>64877136</v>
      </c>
      <c r="D227">
        <v>29110840</v>
      </c>
      <c r="E227">
        <v>1</v>
      </c>
      <c r="F227">
        <v>1</v>
      </c>
      <c r="G227">
        <v>1</v>
      </c>
      <c r="H227">
        <v>3</v>
      </c>
      <c r="I227" t="s">
        <v>507</v>
      </c>
      <c r="J227" t="s">
        <v>508</v>
      </c>
      <c r="K227" t="s">
        <v>509</v>
      </c>
      <c r="L227">
        <v>1346</v>
      </c>
      <c r="N227">
        <v>1009</v>
      </c>
      <c r="O227" t="s">
        <v>336</v>
      </c>
      <c r="P227" t="s">
        <v>336</v>
      </c>
      <c r="Q227">
        <v>1</v>
      </c>
      <c r="X227">
        <v>1E-3</v>
      </c>
      <c r="Y227">
        <v>40.9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1E-3</v>
      </c>
      <c r="AH227">
        <v>2</v>
      </c>
      <c r="AI227">
        <v>64877143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ROW(Source!A307)</f>
        <v>307</v>
      </c>
      <c r="B228">
        <v>64877152</v>
      </c>
      <c r="C228">
        <v>64877136</v>
      </c>
      <c r="D228">
        <v>29171808</v>
      </c>
      <c r="E228">
        <v>1</v>
      </c>
      <c r="F228">
        <v>1</v>
      </c>
      <c r="G228">
        <v>1</v>
      </c>
      <c r="H228">
        <v>3</v>
      </c>
      <c r="I228" t="s">
        <v>343</v>
      </c>
      <c r="J228" t="s">
        <v>344</v>
      </c>
      <c r="K228" t="s">
        <v>345</v>
      </c>
      <c r="L228">
        <v>1374</v>
      </c>
      <c r="N228">
        <v>1013</v>
      </c>
      <c r="O228" t="s">
        <v>346</v>
      </c>
      <c r="P228" t="s">
        <v>346</v>
      </c>
      <c r="Q228">
        <v>1</v>
      </c>
      <c r="X228">
        <v>3.11</v>
      </c>
      <c r="Y228">
        <v>1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3.11</v>
      </c>
      <c r="AH228">
        <v>2</v>
      </c>
      <c r="AI228">
        <v>64877144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105</v>
      </c>
      <c r="B1">
        <v>1</v>
      </c>
      <c r="C1" t="s">
        <v>3</v>
      </c>
      <c r="D1" t="s">
        <v>3</v>
      </c>
      <c r="E1" t="s">
        <v>96</v>
      </c>
      <c r="F1" t="s">
        <v>96</v>
      </c>
      <c r="G1" t="s">
        <v>96</v>
      </c>
      <c r="H1" t="s">
        <v>3</v>
      </c>
      <c r="I1" t="s">
        <v>96</v>
      </c>
      <c r="J1" t="s">
        <v>96</v>
      </c>
      <c r="K1" t="s">
        <v>3</v>
      </c>
      <c r="L1" t="s">
        <v>3</v>
      </c>
      <c r="M1" t="s">
        <v>3</v>
      </c>
      <c r="N1" t="s">
        <v>3</v>
      </c>
      <c r="O1" t="s">
        <v>96</v>
      </c>
      <c r="P1" t="s">
        <v>3</v>
      </c>
      <c r="Q1" t="s">
        <v>3</v>
      </c>
      <c r="R1" t="s">
        <v>3</v>
      </c>
      <c r="S1" t="s">
        <v>510</v>
      </c>
      <c r="T1" t="s">
        <v>513</v>
      </c>
      <c r="U1" t="s">
        <v>511</v>
      </c>
    </row>
    <row r="2" spans="1:21" x14ac:dyDescent="0.2">
      <c r="A2">
        <v>106</v>
      </c>
      <c r="B2">
        <v>1</v>
      </c>
      <c r="C2" t="s">
        <v>3</v>
      </c>
      <c r="D2" t="s">
        <v>3</v>
      </c>
      <c r="E2" t="s">
        <v>96</v>
      </c>
      <c r="F2" t="s">
        <v>96</v>
      </c>
      <c r="G2" t="s">
        <v>96</v>
      </c>
      <c r="H2" t="s">
        <v>3</v>
      </c>
      <c r="I2" t="s">
        <v>96</v>
      </c>
      <c r="J2" t="s">
        <v>96</v>
      </c>
      <c r="K2" t="s">
        <v>3</v>
      </c>
      <c r="L2" t="s">
        <v>3</v>
      </c>
      <c r="M2" t="s">
        <v>3</v>
      </c>
      <c r="N2" t="s">
        <v>3</v>
      </c>
      <c r="O2" t="s">
        <v>96</v>
      </c>
      <c r="P2" t="s">
        <v>3</v>
      </c>
      <c r="Q2" t="s">
        <v>3</v>
      </c>
      <c r="R2" t="s">
        <v>3</v>
      </c>
      <c r="S2" t="s">
        <v>510</v>
      </c>
      <c r="T2" t="s">
        <v>513</v>
      </c>
      <c r="U2" t="s">
        <v>511</v>
      </c>
    </row>
    <row r="3" spans="1:21" x14ac:dyDescent="0.2">
      <c r="A3">
        <v>109</v>
      </c>
      <c r="B3">
        <v>1</v>
      </c>
      <c r="C3" t="s">
        <v>3</v>
      </c>
      <c r="D3" t="s">
        <v>3</v>
      </c>
      <c r="E3" t="s">
        <v>96</v>
      </c>
      <c r="F3" t="s">
        <v>96</v>
      </c>
      <c r="G3" t="s">
        <v>96</v>
      </c>
      <c r="H3" t="s">
        <v>3</v>
      </c>
      <c r="I3" t="s">
        <v>96</v>
      </c>
      <c r="J3" t="s">
        <v>96</v>
      </c>
      <c r="K3" t="s">
        <v>3</v>
      </c>
      <c r="L3" t="s">
        <v>3</v>
      </c>
      <c r="M3" t="s">
        <v>3</v>
      </c>
      <c r="N3" t="s">
        <v>3</v>
      </c>
      <c r="O3" t="s">
        <v>96</v>
      </c>
      <c r="P3" t="s">
        <v>3</v>
      </c>
      <c r="Q3" t="s">
        <v>3</v>
      </c>
      <c r="R3" t="s">
        <v>3</v>
      </c>
      <c r="S3" t="s">
        <v>510</v>
      </c>
      <c r="T3" t="s">
        <v>513</v>
      </c>
      <c r="U3" t="s">
        <v>511</v>
      </c>
    </row>
    <row r="4" spans="1:21" x14ac:dyDescent="0.2">
      <c r="A4">
        <v>110</v>
      </c>
      <c r="B4">
        <v>1</v>
      </c>
      <c r="C4" t="s">
        <v>3</v>
      </c>
      <c r="D4" t="s">
        <v>3</v>
      </c>
      <c r="E4" t="s">
        <v>96</v>
      </c>
      <c r="F4" t="s">
        <v>96</v>
      </c>
      <c r="G4" t="s">
        <v>96</v>
      </c>
      <c r="H4" t="s">
        <v>3</v>
      </c>
      <c r="I4" t="s">
        <v>96</v>
      </c>
      <c r="J4" t="s">
        <v>96</v>
      </c>
      <c r="K4" t="s">
        <v>3</v>
      </c>
      <c r="L4" t="s">
        <v>3</v>
      </c>
      <c r="M4" t="s">
        <v>3</v>
      </c>
      <c r="N4" t="s">
        <v>3</v>
      </c>
      <c r="O4" t="s">
        <v>96</v>
      </c>
      <c r="P4" t="s">
        <v>3</v>
      </c>
      <c r="Q4" t="s">
        <v>3</v>
      </c>
      <c r="R4" t="s">
        <v>3</v>
      </c>
      <c r="S4" t="s">
        <v>510</v>
      </c>
      <c r="T4" t="s">
        <v>513</v>
      </c>
      <c r="U4" t="s">
        <v>511</v>
      </c>
    </row>
    <row r="5" spans="1:21" x14ac:dyDescent="0.2">
      <c r="A5">
        <v>113</v>
      </c>
      <c r="B5">
        <v>1</v>
      </c>
      <c r="C5" t="s">
        <v>3</v>
      </c>
      <c r="D5" t="s">
        <v>3</v>
      </c>
      <c r="E5" t="s">
        <v>96</v>
      </c>
      <c r="F5" t="s">
        <v>96</v>
      </c>
      <c r="G5" t="s">
        <v>96</v>
      </c>
      <c r="H5" t="s">
        <v>3</v>
      </c>
      <c r="I5" t="s">
        <v>96</v>
      </c>
      <c r="J5" t="s">
        <v>96</v>
      </c>
      <c r="K5" t="s">
        <v>3</v>
      </c>
      <c r="L5" t="s">
        <v>3</v>
      </c>
      <c r="M5" t="s">
        <v>3</v>
      </c>
      <c r="N5" t="s">
        <v>3</v>
      </c>
      <c r="O5" t="s">
        <v>96</v>
      </c>
      <c r="P5" t="s">
        <v>3</v>
      </c>
      <c r="Q5" t="s">
        <v>3</v>
      </c>
      <c r="R5" t="s">
        <v>3</v>
      </c>
      <c r="S5" t="s">
        <v>510</v>
      </c>
      <c r="T5" t="s">
        <v>513</v>
      </c>
      <c r="U5" t="s">
        <v>511</v>
      </c>
    </row>
    <row r="6" spans="1:21" x14ac:dyDescent="0.2">
      <c r="A6">
        <v>114</v>
      </c>
      <c r="B6">
        <v>1</v>
      </c>
      <c r="C6" t="s">
        <v>3</v>
      </c>
      <c r="D6" t="s">
        <v>3</v>
      </c>
      <c r="E6" t="s">
        <v>96</v>
      </c>
      <c r="F6" t="s">
        <v>96</v>
      </c>
      <c r="G6" t="s">
        <v>96</v>
      </c>
      <c r="H6" t="s">
        <v>3</v>
      </c>
      <c r="I6" t="s">
        <v>96</v>
      </c>
      <c r="J6" t="s">
        <v>96</v>
      </c>
      <c r="K6" t="s">
        <v>3</v>
      </c>
      <c r="L6" t="s">
        <v>3</v>
      </c>
      <c r="M6" t="s">
        <v>3</v>
      </c>
      <c r="N6" t="s">
        <v>3</v>
      </c>
      <c r="O6" t="s">
        <v>96</v>
      </c>
      <c r="P6" t="s">
        <v>3</v>
      </c>
      <c r="Q6" t="s">
        <v>3</v>
      </c>
      <c r="R6" t="s">
        <v>3</v>
      </c>
      <c r="S6" t="s">
        <v>510</v>
      </c>
      <c r="T6" t="s">
        <v>513</v>
      </c>
      <c r="U6" t="s">
        <v>511</v>
      </c>
    </row>
    <row r="7" spans="1:21" x14ac:dyDescent="0.2">
      <c r="A7">
        <v>117</v>
      </c>
      <c r="B7">
        <v>1</v>
      </c>
      <c r="C7" t="s">
        <v>3</v>
      </c>
      <c r="D7" t="s">
        <v>3</v>
      </c>
      <c r="E7" t="s">
        <v>96</v>
      </c>
      <c r="F7" t="s">
        <v>96</v>
      </c>
      <c r="G7" t="s">
        <v>96</v>
      </c>
      <c r="H7" t="s">
        <v>3</v>
      </c>
      <c r="I7" t="s">
        <v>96</v>
      </c>
      <c r="J7" t="s">
        <v>96</v>
      </c>
      <c r="K7" t="s">
        <v>3</v>
      </c>
      <c r="L7" t="s">
        <v>3</v>
      </c>
      <c r="M7" t="s">
        <v>3</v>
      </c>
      <c r="N7" t="s">
        <v>3</v>
      </c>
      <c r="O7" t="s">
        <v>96</v>
      </c>
      <c r="P7" t="s">
        <v>3</v>
      </c>
      <c r="Q7" t="s">
        <v>3</v>
      </c>
      <c r="R7" t="s">
        <v>3</v>
      </c>
      <c r="S7" t="s">
        <v>510</v>
      </c>
      <c r="T7" t="s">
        <v>513</v>
      </c>
      <c r="U7" t="s">
        <v>511</v>
      </c>
    </row>
    <row r="8" spans="1:21" x14ac:dyDescent="0.2">
      <c r="A8">
        <v>118</v>
      </c>
      <c r="B8">
        <v>1</v>
      </c>
      <c r="C8" t="s">
        <v>3</v>
      </c>
      <c r="D8" t="s">
        <v>3</v>
      </c>
      <c r="E8" t="s">
        <v>96</v>
      </c>
      <c r="F8" t="s">
        <v>96</v>
      </c>
      <c r="G8" t="s">
        <v>96</v>
      </c>
      <c r="H8" t="s">
        <v>3</v>
      </c>
      <c r="I8" t="s">
        <v>96</v>
      </c>
      <c r="J8" t="s">
        <v>96</v>
      </c>
      <c r="K8" t="s">
        <v>3</v>
      </c>
      <c r="L8" t="s">
        <v>3</v>
      </c>
      <c r="M8" t="s">
        <v>3</v>
      </c>
      <c r="N8" t="s">
        <v>3</v>
      </c>
      <c r="O8" t="s">
        <v>96</v>
      </c>
      <c r="P8" t="s">
        <v>3</v>
      </c>
      <c r="Q8" t="s">
        <v>3</v>
      </c>
      <c r="R8" t="s">
        <v>3</v>
      </c>
      <c r="S8" t="s">
        <v>510</v>
      </c>
      <c r="T8" t="s">
        <v>513</v>
      </c>
      <c r="U8" t="s">
        <v>511</v>
      </c>
    </row>
    <row r="9" spans="1:21" x14ac:dyDescent="0.2">
      <c r="A9">
        <v>121</v>
      </c>
      <c r="B9">
        <v>1</v>
      </c>
      <c r="C9" t="s">
        <v>3</v>
      </c>
      <c r="D9" t="s">
        <v>3</v>
      </c>
      <c r="E9" t="s">
        <v>96</v>
      </c>
      <c r="F9" t="s">
        <v>96</v>
      </c>
      <c r="G9" t="s">
        <v>96</v>
      </c>
      <c r="H9" t="s">
        <v>3</v>
      </c>
      <c r="I9" t="s">
        <v>96</v>
      </c>
      <c r="J9" t="s">
        <v>96</v>
      </c>
      <c r="K9" t="s">
        <v>3</v>
      </c>
      <c r="L9" t="s">
        <v>3</v>
      </c>
      <c r="M9" t="s">
        <v>3</v>
      </c>
      <c r="N9" t="s">
        <v>3</v>
      </c>
      <c r="O9" t="s">
        <v>96</v>
      </c>
      <c r="P9" t="s">
        <v>3</v>
      </c>
      <c r="Q9" t="s">
        <v>3</v>
      </c>
      <c r="R9" t="s">
        <v>3</v>
      </c>
      <c r="S9" t="s">
        <v>510</v>
      </c>
      <c r="T9" t="s">
        <v>513</v>
      </c>
      <c r="U9" t="s">
        <v>511</v>
      </c>
    </row>
    <row r="10" spans="1:21" x14ac:dyDescent="0.2">
      <c r="A10">
        <v>122</v>
      </c>
      <c r="B10">
        <v>1</v>
      </c>
      <c r="C10" t="s">
        <v>3</v>
      </c>
      <c r="D10" t="s">
        <v>3</v>
      </c>
      <c r="E10" t="s">
        <v>96</v>
      </c>
      <c r="F10" t="s">
        <v>96</v>
      </c>
      <c r="G10" t="s">
        <v>96</v>
      </c>
      <c r="H10" t="s">
        <v>3</v>
      </c>
      <c r="I10" t="s">
        <v>96</v>
      </c>
      <c r="J10" t="s">
        <v>96</v>
      </c>
      <c r="K10" t="s">
        <v>3</v>
      </c>
      <c r="L10" t="s">
        <v>3</v>
      </c>
      <c r="M10" t="s">
        <v>3</v>
      </c>
      <c r="N10" t="s">
        <v>3</v>
      </c>
      <c r="O10" t="s">
        <v>96</v>
      </c>
      <c r="P10" t="s">
        <v>3</v>
      </c>
      <c r="Q10" t="s">
        <v>3</v>
      </c>
      <c r="R10" t="s">
        <v>3</v>
      </c>
      <c r="S10" t="s">
        <v>510</v>
      </c>
      <c r="T10" t="s">
        <v>513</v>
      </c>
      <c r="U10" t="s">
        <v>511</v>
      </c>
    </row>
    <row r="11" spans="1:21" x14ac:dyDescent="0.2">
      <c r="A11">
        <v>280</v>
      </c>
      <c r="B11">
        <v>1</v>
      </c>
      <c r="C11" t="s">
        <v>3</v>
      </c>
      <c r="D11" t="s">
        <v>3</v>
      </c>
      <c r="E11" t="s">
        <v>96</v>
      </c>
      <c r="F11" t="s">
        <v>96</v>
      </c>
      <c r="G11" t="s">
        <v>96</v>
      </c>
      <c r="H11" t="s">
        <v>3</v>
      </c>
      <c r="I11" t="s">
        <v>96</v>
      </c>
      <c r="J11" t="s">
        <v>96</v>
      </c>
      <c r="K11" t="s">
        <v>3</v>
      </c>
      <c r="L11" t="s">
        <v>3</v>
      </c>
      <c r="M11" t="s">
        <v>3</v>
      </c>
      <c r="N11" t="s">
        <v>3</v>
      </c>
      <c r="O11" t="s">
        <v>96</v>
      </c>
      <c r="P11" t="s">
        <v>3</v>
      </c>
      <c r="Q11" t="s">
        <v>3</v>
      </c>
      <c r="R11" t="s">
        <v>3</v>
      </c>
      <c r="S11" t="s">
        <v>510</v>
      </c>
      <c r="T11" t="s">
        <v>513</v>
      </c>
      <c r="U11" t="s">
        <v>511</v>
      </c>
    </row>
    <row r="12" spans="1:21" x14ac:dyDescent="0.2">
      <c r="A12">
        <v>281</v>
      </c>
      <c r="B12">
        <v>1</v>
      </c>
      <c r="C12" t="s">
        <v>3</v>
      </c>
      <c r="D12" t="s">
        <v>3</v>
      </c>
      <c r="E12" t="s">
        <v>96</v>
      </c>
      <c r="F12" t="s">
        <v>96</v>
      </c>
      <c r="G12" t="s">
        <v>96</v>
      </c>
      <c r="H12" t="s">
        <v>3</v>
      </c>
      <c r="I12" t="s">
        <v>96</v>
      </c>
      <c r="J12" t="s">
        <v>96</v>
      </c>
      <c r="K12" t="s">
        <v>3</v>
      </c>
      <c r="L12" t="s">
        <v>3</v>
      </c>
      <c r="M12" t="s">
        <v>3</v>
      </c>
      <c r="N12" t="s">
        <v>3</v>
      </c>
      <c r="O12" t="s">
        <v>96</v>
      </c>
      <c r="P12" t="s">
        <v>3</v>
      </c>
      <c r="Q12" t="s">
        <v>3</v>
      </c>
      <c r="R12" t="s">
        <v>3</v>
      </c>
      <c r="S12" t="s">
        <v>510</v>
      </c>
      <c r="T12" t="s">
        <v>513</v>
      </c>
      <c r="U12" t="s">
        <v>511</v>
      </c>
    </row>
    <row r="13" spans="1:21" x14ac:dyDescent="0.2">
      <c r="A13">
        <v>282</v>
      </c>
      <c r="B13">
        <v>1</v>
      </c>
      <c r="C13" t="s">
        <v>3</v>
      </c>
      <c r="D13" t="s">
        <v>3</v>
      </c>
      <c r="E13" t="s">
        <v>96</v>
      </c>
      <c r="F13" t="s">
        <v>96</v>
      </c>
      <c r="G13" t="s">
        <v>96</v>
      </c>
      <c r="H13" t="s">
        <v>3</v>
      </c>
      <c r="I13" t="s">
        <v>96</v>
      </c>
      <c r="J13" t="s">
        <v>96</v>
      </c>
      <c r="K13" t="s">
        <v>3</v>
      </c>
      <c r="L13" t="s">
        <v>3</v>
      </c>
      <c r="M13" t="s">
        <v>3</v>
      </c>
      <c r="N13" t="s">
        <v>3</v>
      </c>
      <c r="O13" t="s">
        <v>96</v>
      </c>
      <c r="P13" t="s">
        <v>3</v>
      </c>
      <c r="Q13" t="s">
        <v>3</v>
      </c>
      <c r="R13" t="s">
        <v>3</v>
      </c>
      <c r="S13" t="s">
        <v>510</v>
      </c>
      <c r="T13" t="s">
        <v>513</v>
      </c>
      <c r="U13" t="s">
        <v>511</v>
      </c>
    </row>
    <row r="14" spans="1:21" x14ac:dyDescent="0.2">
      <c r="A14">
        <v>283</v>
      </c>
      <c r="B14">
        <v>1</v>
      </c>
      <c r="C14" t="s">
        <v>3</v>
      </c>
      <c r="D14" t="s">
        <v>3</v>
      </c>
      <c r="E14" t="s">
        <v>96</v>
      </c>
      <c r="F14" t="s">
        <v>96</v>
      </c>
      <c r="G14" t="s">
        <v>96</v>
      </c>
      <c r="H14" t="s">
        <v>3</v>
      </c>
      <c r="I14" t="s">
        <v>96</v>
      </c>
      <c r="J14" t="s">
        <v>96</v>
      </c>
      <c r="K14" t="s">
        <v>3</v>
      </c>
      <c r="L14" t="s">
        <v>3</v>
      </c>
      <c r="M14" t="s">
        <v>3</v>
      </c>
      <c r="N14" t="s">
        <v>3</v>
      </c>
      <c r="O14" t="s">
        <v>96</v>
      </c>
      <c r="P14" t="s">
        <v>3</v>
      </c>
      <c r="Q14" t="s">
        <v>3</v>
      </c>
      <c r="R14" t="s">
        <v>3</v>
      </c>
      <c r="S14" t="s">
        <v>510</v>
      </c>
      <c r="T14" t="s">
        <v>513</v>
      </c>
      <c r="U14" t="s">
        <v>511</v>
      </c>
    </row>
    <row r="15" spans="1:21" x14ac:dyDescent="0.2">
      <c r="A15">
        <v>284</v>
      </c>
      <c r="B15">
        <v>1</v>
      </c>
      <c r="C15" t="s">
        <v>3</v>
      </c>
      <c r="D15" t="s">
        <v>3</v>
      </c>
      <c r="E15" t="s">
        <v>96</v>
      </c>
      <c r="F15" t="s">
        <v>96</v>
      </c>
      <c r="G15" t="s">
        <v>96</v>
      </c>
      <c r="H15" t="s">
        <v>3</v>
      </c>
      <c r="I15" t="s">
        <v>96</v>
      </c>
      <c r="J15" t="s">
        <v>96</v>
      </c>
      <c r="K15" t="s">
        <v>3</v>
      </c>
      <c r="L15" t="s">
        <v>3</v>
      </c>
      <c r="M15" t="s">
        <v>3</v>
      </c>
      <c r="N15" t="s">
        <v>3</v>
      </c>
      <c r="O15" t="s">
        <v>96</v>
      </c>
      <c r="P15" t="s">
        <v>3</v>
      </c>
      <c r="Q15" t="s">
        <v>3</v>
      </c>
      <c r="R15" t="s">
        <v>3</v>
      </c>
      <c r="S15" t="s">
        <v>510</v>
      </c>
      <c r="T15" t="s">
        <v>513</v>
      </c>
      <c r="U15" t="s">
        <v>511</v>
      </c>
    </row>
    <row r="16" spans="1:21" x14ac:dyDescent="0.2">
      <c r="A16">
        <v>285</v>
      </c>
      <c r="B16">
        <v>1</v>
      </c>
      <c r="C16" t="s">
        <v>3</v>
      </c>
      <c r="D16" t="s">
        <v>3</v>
      </c>
      <c r="E16" t="s">
        <v>96</v>
      </c>
      <c r="F16" t="s">
        <v>96</v>
      </c>
      <c r="G16" t="s">
        <v>96</v>
      </c>
      <c r="H16" t="s">
        <v>3</v>
      </c>
      <c r="I16" t="s">
        <v>96</v>
      </c>
      <c r="J16" t="s">
        <v>96</v>
      </c>
      <c r="K16" t="s">
        <v>3</v>
      </c>
      <c r="L16" t="s">
        <v>3</v>
      </c>
      <c r="M16" t="s">
        <v>3</v>
      </c>
      <c r="N16" t="s">
        <v>3</v>
      </c>
      <c r="O16" t="s">
        <v>96</v>
      </c>
      <c r="P16" t="s">
        <v>3</v>
      </c>
      <c r="Q16" t="s">
        <v>3</v>
      </c>
      <c r="R16" t="s">
        <v>3</v>
      </c>
      <c r="S16" t="s">
        <v>510</v>
      </c>
      <c r="T16" t="s">
        <v>513</v>
      </c>
      <c r="U16" t="s">
        <v>511</v>
      </c>
    </row>
    <row r="17" spans="1:21" x14ac:dyDescent="0.2">
      <c r="A17">
        <v>286</v>
      </c>
      <c r="B17">
        <v>1</v>
      </c>
      <c r="C17" t="s">
        <v>3</v>
      </c>
      <c r="D17" t="s">
        <v>3</v>
      </c>
      <c r="E17" t="s">
        <v>96</v>
      </c>
      <c r="F17" t="s">
        <v>96</v>
      </c>
      <c r="G17" t="s">
        <v>96</v>
      </c>
      <c r="H17" t="s">
        <v>3</v>
      </c>
      <c r="I17" t="s">
        <v>96</v>
      </c>
      <c r="J17" t="s">
        <v>96</v>
      </c>
      <c r="K17" t="s">
        <v>3</v>
      </c>
      <c r="L17" t="s">
        <v>3</v>
      </c>
      <c r="M17" t="s">
        <v>3</v>
      </c>
      <c r="N17" t="s">
        <v>3</v>
      </c>
      <c r="O17" t="s">
        <v>96</v>
      </c>
      <c r="P17" t="s">
        <v>3</v>
      </c>
      <c r="Q17" t="s">
        <v>3</v>
      </c>
      <c r="R17" t="s">
        <v>3</v>
      </c>
      <c r="S17" t="s">
        <v>510</v>
      </c>
      <c r="T17" t="s">
        <v>513</v>
      </c>
      <c r="U17" t="s">
        <v>511</v>
      </c>
    </row>
    <row r="18" spans="1:21" x14ac:dyDescent="0.2">
      <c r="A18">
        <v>287</v>
      </c>
      <c r="B18">
        <v>1</v>
      </c>
      <c r="C18" t="s">
        <v>3</v>
      </c>
      <c r="D18" t="s">
        <v>3</v>
      </c>
      <c r="E18" t="s">
        <v>96</v>
      </c>
      <c r="F18" t="s">
        <v>96</v>
      </c>
      <c r="G18" t="s">
        <v>96</v>
      </c>
      <c r="H18" t="s">
        <v>3</v>
      </c>
      <c r="I18" t="s">
        <v>96</v>
      </c>
      <c r="J18" t="s">
        <v>96</v>
      </c>
      <c r="K18" t="s">
        <v>3</v>
      </c>
      <c r="L18" t="s">
        <v>3</v>
      </c>
      <c r="M18" t="s">
        <v>3</v>
      </c>
      <c r="N18" t="s">
        <v>3</v>
      </c>
      <c r="O18" t="s">
        <v>96</v>
      </c>
      <c r="P18" t="s">
        <v>3</v>
      </c>
      <c r="Q18" t="s">
        <v>3</v>
      </c>
      <c r="R18" t="s">
        <v>3</v>
      </c>
      <c r="S18" t="s">
        <v>510</v>
      </c>
      <c r="T18" t="s">
        <v>513</v>
      </c>
      <c r="U18" t="s">
        <v>511</v>
      </c>
    </row>
    <row r="19" spans="1:21" x14ac:dyDescent="0.2">
      <c r="A19">
        <v>288</v>
      </c>
      <c r="B19">
        <v>1</v>
      </c>
      <c r="C19" t="s">
        <v>3</v>
      </c>
      <c r="D19" t="s">
        <v>3</v>
      </c>
      <c r="E19" t="s">
        <v>96</v>
      </c>
      <c r="F19" t="s">
        <v>96</v>
      </c>
      <c r="G19" t="s">
        <v>96</v>
      </c>
      <c r="H19" t="s">
        <v>3</v>
      </c>
      <c r="I19" t="s">
        <v>96</v>
      </c>
      <c r="J19" t="s">
        <v>96</v>
      </c>
      <c r="K19" t="s">
        <v>3</v>
      </c>
      <c r="L19" t="s">
        <v>3</v>
      </c>
      <c r="M19" t="s">
        <v>3</v>
      </c>
      <c r="N19" t="s">
        <v>3</v>
      </c>
      <c r="O19" t="s">
        <v>96</v>
      </c>
      <c r="P19" t="s">
        <v>3</v>
      </c>
      <c r="Q19" t="s">
        <v>3</v>
      </c>
      <c r="R19" t="s">
        <v>3</v>
      </c>
      <c r="S19" t="s">
        <v>510</v>
      </c>
      <c r="T19" t="s">
        <v>513</v>
      </c>
      <c r="U19" t="s">
        <v>511</v>
      </c>
    </row>
    <row r="20" spans="1:21" x14ac:dyDescent="0.2">
      <c r="A20">
        <v>289</v>
      </c>
      <c r="B20">
        <v>1</v>
      </c>
      <c r="C20" t="s">
        <v>3</v>
      </c>
      <c r="D20" t="s">
        <v>3</v>
      </c>
      <c r="E20" t="s">
        <v>96</v>
      </c>
      <c r="F20" t="s">
        <v>96</v>
      </c>
      <c r="G20" t="s">
        <v>96</v>
      </c>
      <c r="H20" t="s">
        <v>3</v>
      </c>
      <c r="I20" t="s">
        <v>96</v>
      </c>
      <c r="J20" t="s">
        <v>96</v>
      </c>
      <c r="K20" t="s">
        <v>3</v>
      </c>
      <c r="L20" t="s">
        <v>3</v>
      </c>
      <c r="M20" t="s">
        <v>3</v>
      </c>
      <c r="N20" t="s">
        <v>3</v>
      </c>
      <c r="O20" t="s">
        <v>96</v>
      </c>
      <c r="P20" t="s">
        <v>3</v>
      </c>
      <c r="Q20" t="s">
        <v>3</v>
      </c>
      <c r="R20" t="s">
        <v>3</v>
      </c>
      <c r="S20" t="s">
        <v>510</v>
      </c>
      <c r="T20" t="s">
        <v>513</v>
      </c>
      <c r="U20" t="s">
        <v>511</v>
      </c>
    </row>
    <row r="21" spans="1:21" x14ac:dyDescent="0.2">
      <c r="A21">
        <v>292</v>
      </c>
      <c r="B21">
        <v>1</v>
      </c>
      <c r="C21" t="s">
        <v>3</v>
      </c>
      <c r="D21" t="s">
        <v>3</v>
      </c>
      <c r="E21" t="s">
        <v>96</v>
      </c>
      <c r="F21" t="s">
        <v>96</v>
      </c>
      <c r="G21" t="s">
        <v>96</v>
      </c>
      <c r="H21" t="s">
        <v>3</v>
      </c>
      <c r="I21" t="s">
        <v>96</v>
      </c>
      <c r="J21" t="s">
        <v>96</v>
      </c>
      <c r="K21" t="s">
        <v>3</v>
      </c>
      <c r="L21" t="s">
        <v>3</v>
      </c>
      <c r="M21" t="s">
        <v>3</v>
      </c>
      <c r="N21" t="s">
        <v>3</v>
      </c>
      <c r="O21" t="s">
        <v>96</v>
      </c>
      <c r="P21" t="s">
        <v>3</v>
      </c>
      <c r="Q21" t="s">
        <v>3</v>
      </c>
      <c r="R21" t="s">
        <v>3</v>
      </c>
      <c r="S21" t="s">
        <v>510</v>
      </c>
      <c r="T21" t="s">
        <v>513</v>
      </c>
      <c r="U21" t="s">
        <v>511</v>
      </c>
    </row>
    <row r="22" spans="1:21" x14ac:dyDescent="0.2">
      <c r="A22">
        <v>293</v>
      </c>
      <c r="B22">
        <v>1</v>
      </c>
      <c r="C22" t="s">
        <v>3</v>
      </c>
      <c r="D22" t="s">
        <v>3</v>
      </c>
      <c r="E22" t="s">
        <v>96</v>
      </c>
      <c r="F22" t="s">
        <v>96</v>
      </c>
      <c r="G22" t="s">
        <v>96</v>
      </c>
      <c r="H22" t="s">
        <v>3</v>
      </c>
      <c r="I22" t="s">
        <v>96</v>
      </c>
      <c r="J22" t="s">
        <v>96</v>
      </c>
      <c r="K22" t="s">
        <v>3</v>
      </c>
      <c r="L22" t="s">
        <v>3</v>
      </c>
      <c r="M22" t="s">
        <v>3</v>
      </c>
      <c r="N22" t="s">
        <v>3</v>
      </c>
      <c r="O22" t="s">
        <v>96</v>
      </c>
      <c r="P22" t="s">
        <v>3</v>
      </c>
      <c r="Q22" t="s">
        <v>3</v>
      </c>
      <c r="R22" t="s">
        <v>3</v>
      </c>
      <c r="S22" t="s">
        <v>510</v>
      </c>
      <c r="T22" t="s">
        <v>513</v>
      </c>
      <c r="U22" t="s">
        <v>511</v>
      </c>
    </row>
    <row r="23" spans="1:21" x14ac:dyDescent="0.2">
      <c r="A23">
        <v>296</v>
      </c>
      <c r="B23">
        <v>1</v>
      </c>
      <c r="C23" t="s">
        <v>3</v>
      </c>
      <c r="D23" t="s">
        <v>3</v>
      </c>
      <c r="E23" t="s">
        <v>96</v>
      </c>
      <c r="F23" t="s">
        <v>96</v>
      </c>
      <c r="G23" t="s">
        <v>96</v>
      </c>
      <c r="H23" t="s">
        <v>3</v>
      </c>
      <c r="I23" t="s">
        <v>96</v>
      </c>
      <c r="J23" t="s">
        <v>96</v>
      </c>
      <c r="K23" t="s">
        <v>3</v>
      </c>
      <c r="L23" t="s">
        <v>3</v>
      </c>
      <c r="M23" t="s">
        <v>3</v>
      </c>
      <c r="N23" t="s">
        <v>3</v>
      </c>
      <c r="O23" t="s">
        <v>96</v>
      </c>
      <c r="P23" t="s">
        <v>3</v>
      </c>
      <c r="Q23" t="s">
        <v>3</v>
      </c>
      <c r="R23" t="s">
        <v>3</v>
      </c>
      <c r="S23" t="s">
        <v>510</v>
      </c>
      <c r="T23" t="s">
        <v>513</v>
      </c>
      <c r="U23" t="s">
        <v>511</v>
      </c>
    </row>
    <row r="24" spans="1:21" x14ac:dyDescent="0.2">
      <c r="A24">
        <v>297</v>
      </c>
      <c r="B24">
        <v>1</v>
      </c>
      <c r="C24" t="s">
        <v>3</v>
      </c>
      <c r="D24" t="s">
        <v>3</v>
      </c>
      <c r="E24" t="s">
        <v>96</v>
      </c>
      <c r="F24" t="s">
        <v>96</v>
      </c>
      <c r="G24" t="s">
        <v>96</v>
      </c>
      <c r="H24" t="s">
        <v>3</v>
      </c>
      <c r="I24" t="s">
        <v>96</v>
      </c>
      <c r="J24" t="s">
        <v>96</v>
      </c>
      <c r="K24" t="s">
        <v>3</v>
      </c>
      <c r="L24" t="s">
        <v>3</v>
      </c>
      <c r="M24" t="s">
        <v>3</v>
      </c>
      <c r="N24" t="s">
        <v>3</v>
      </c>
      <c r="O24" t="s">
        <v>96</v>
      </c>
      <c r="P24" t="s">
        <v>3</v>
      </c>
      <c r="Q24" t="s">
        <v>3</v>
      </c>
      <c r="R24" t="s">
        <v>3</v>
      </c>
      <c r="S24" t="s">
        <v>510</v>
      </c>
      <c r="T24" t="s">
        <v>513</v>
      </c>
      <c r="U24" t="s">
        <v>511</v>
      </c>
    </row>
    <row r="25" spans="1:21" x14ac:dyDescent="0.2">
      <c r="A25">
        <v>300</v>
      </c>
      <c r="B25">
        <v>1</v>
      </c>
      <c r="C25" t="s">
        <v>3</v>
      </c>
      <c r="D25" t="s">
        <v>3</v>
      </c>
      <c r="E25" t="s">
        <v>96</v>
      </c>
      <c r="F25" t="s">
        <v>96</v>
      </c>
      <c r="G25" t="s">
        <v>96</v>
      </c>
      <c r="H25" t="s">
        <v>3</v>
      </c>
      <c r="I25" t="s">
        <v>96</v>
      </c>
      <c r="J25" t="s">
        <v>96</v>
      </c>
      <c r="K25" t="s">
        <v>3</v>
      </c>
      <c r="L25" t="s">
        <v>3</v>
      </c>
      <c r="M25" t="s">
        <v>3</v>
      </c>
      <c r="N25" t="s">
        <v>3</v>
      </c>
      <c r="O25" t="s">
        <v>96</v>
      </c>
      <c r="P25" t="s">
        <v>3</v>
      </c>
      <c r="Q25" t="s">
        <v>3</v>
      </c>
      <c r="R25" t="s">
        <v>3</v>
      </c>
      <c r="S25" t="s">
        <v>510</v>
      </c>
      <c r="T25" t="s">
        <v>513</v>
      </c>
      <c r="U25" t="s">
        <v>511</v>
      </c>
    </row>
    <row r="26" spans="1:21" x14ac:dyDescent="0.2">
      <c r="A26">
        <v>301</v>
      </c>
      <c r="B26">
        <v>1</v>
      </c>
      <c r="C26" t="s">
        <v>3</v>
      </c>
      <c r="D26" t="s">
        <v>3</v>
      </c>
      <c r="E26" t="s">
        <v>96</v>
      </c>
      <c r="F26" t="s">
        <v>96</v>
      </c>
      <c r="G26" t="s">
        <v>96</v>
      </c>
      <c r="H26" t="s">
        <v>3</v>
      </c>
      <c r="I26" t="s">
        <v>96</v>
      </c>
      <c r="J26" t="s">
        <v>96</v>
      </c>
      <c r="K26" t="s">
        <v>3</v>
      </c>
      <c r="L26" t="s">
        <v>3</v>
      </c>
      <c r="M26" t="s">
        <v>3</v>
      </c>
      <c r="N26" t="s">
        <v>3</v>
      </c>
      <c r="O26" t="s">
        <v>96</v>
      </c>
      <c r="P26" t="s">
        <v>3</v>
      </c>
      <c r="Q26" t="s">
        <v>3</v>
      </c>
      <c r="R26" t="s">
        <v>3</v>
      </c>
      <c r="S26" t="s">
        <v>510</v>
      </c>
      <c r="T26" t="s">
        <v>513</v>
      </c>
      <c r="U26" t="s">
        <v>511</v>
      </c>
    </row>
    <row r="27" spans="1:21" x14ac:dyDescent="0.2">
      <c r="A27">
        <v>306</v>
      </c>
      <c r="B27">
        <v>1</v>
      </c>
      <c r="C27" t="s">
        <v>3</v>
      </c>
      <c r="D27" t="s">
        <v>3</v>
      </c>
      <c r="E27" t="s">
        <v>96</v>
      </c>
      <c r="F27" t="s">
        <v>96</v>
      </c>
      <c r="G27" t="s">
        <v>96</v>
      </c>
      <c r="H27" t="s">
        <v>3</v>
      </c>
      <c r="I27" t="s">
        <v>96</v>
      </c>
      <c r="J27" t="s">
        <v>96</v>
      </c>
      <c r="K27" t="s">
        <v>3</v>
      </c>
      <c r="L27" t="s">
        <v>3</v>
      </c>
      <c r="M27" t="s">
        <v>3</v>
      </c>
      <c r="N27" t="s">
        <v>3</v>
      </c>
      <c r="O27" t="s">
        <v>96</v>
      </c>
      <c r="P27" t="s">
        <v>3</v>
      </c>
      <c r="Q27" t="s">
        <v>3</v>
      </c>
      <c r="R27" t="s">
        <v>3</v>
      </c>
      <c r="S27" t="s">
        <v>510</v>
      </c>
      <c r="T27" t="s">
        <v>513</v>
      </c>
      <c r="U27" t="s">
        <v>511</v>
      </c>
    </row>
    <row r="28" spans="1:21" x14ac:dyDescent="0.2">
      <c r="A28">
        <v>307</v>
      </c>
      <c r="B28">
        <v>1</v>
      </c>
      <c r="C28" t="s">
        <v>3</v>
      </c>
      <c r="D28" t="s">
        <v>3</v>
      </c>
      <c r="E28" t="s">
        <v>96</v>
      </c>
      <c r="F28" t="s">
        <v>96</v>
      </c>
      <c r="G28" t="s">
        <v>96</v>
      </c>
      <c r="H28" t="s">
        <v>3</v>
      </c>
      <c r="I28" t="s">
        <v>96</v>
      </c>
      <c r="J28" t="s">
        <v>96</v>
      </c>
      <c r="K28" t="s">
        <v>3</v>
      </c>
      <c r="L28" t="s">
        <v>3</v>
      </c>
      <c r="M28" t="s">
        <v>3</v>
      </c>
      <c r="N28" t="s">
        <v>3</v>
      </c>
      <c r="O28" t="s">
        <v>96</v>
      </c>
      <c r="P28" t="s">
        <v>3</v>
      </c>
      <c r="Q28" t="s">
        <v>3</v>
      </c>
      <c r="R28" t="s">
        <v>3</v>
      </c>
      <c r="S28" t="s">
        <v>510</v>
      </c>
      <c r="T28" t="s">
        <v>513</v>
      </c>
      <c r="U28" t="s">
        <v>511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02-01-20</v>
      </c>
      <c r="G12" t="str">
        <f>Source!G12</f>
        <v>02-01-20 Решения по мониторингу колодцев транспозиции_(Копия)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02-01-20</vt:lpstr>
      <vt:lpstr>Source</vt:lpstr>
      <vt:lpstr>SourceObSm</vt:lpstr>
      <vt:lpstr>SmtRes</vt:lpstr>
      <vt:lpstr>EtalonRes</vt:lpstr>
      <vt:lpstr>SrcPoprs</vt:lpstr>
      <vt:lpstr>SrcKA</vt:lpstr>
      <vt:lpstr>'02-01-20'!Заголовки_для_печати</vt:lpstr>
      <vt:lpstr>'02-01-20'!Область_печати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Бабасина Екатерина Дмитриевна</cp:lastModifiedBy>
  <dcterms:created xsi:type="dcterms:W3CDTF">2026-02-11T08:21:22Z</dcterms:created>
  <dcterms:modified xsi:type="dcterms:W3CDTF">2026-02-11T08:21:49Z</dcterms:modified>
</cp:coreProperties>
</file>